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styles.xml" ContentType="application/vnd.openxmlformats-officedocument.spreadsheetml.styles+xml"/>
  <Override PartName="/xl/comments8.xml" ContentType="application/vnd.openxmlformats-officedocument.spreadsheetml.comments+xml"/>
  <Override PartName="/xl/drawings/drawing17.xml" ContentType="application/vnd.openxmlformats-officedocument.drawing+xml"/>
  <Override PartName="/xl/comments29.xml" ContentType="application/vnd.openxmlformats-officedocument.spreadsheetml.comments+xml"/>
  <Default Extension="xml" ContentType="application/xml"/>
  <Override PartName="/xl/drawings/drawing2.xml" ContentType="application/vnd.openxmlformats-officedocument.drawing+xml"/>
  <Override PartName="/xl/comments18.xml" ContentType="application/vnd.openxmlformats-officedocument.spreadsheetml.comments+xml"/>
  <Override PartName="/xl/comments65.xml" ContentType="application/vnd.openxmlformats-officedocument.spreadsheetml.comments+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comments54.xml" ContentType="application/vnd.openxmlformats-officedocument.spreadsheetml.comments+xml"/>
  <Override PartName="/xl/worksheets/sheet87.xml" ContentType="application/vnd.openxmlformats-officedocument.spreadsheetml.worksheet+xml"/>
  <Override PartName="/xl/worksheets/sheet106.xml" ContentType="application/vnd.openxmlformats-officedocument.spreadsheetml.worksheet+xml"/>
  <Override PartName="/xl/drawings/drawing20.xml" ContentType="application/vnd.openxmlformats-officedocument.drawing+xml"/>
  <Override PartName="/xl/comments43.xml" ContentType="application/vnd.openxmlformats-officedocument.spreadsheetml.comments+xml"/>
  <Override PartName="/xl/worksheets/sheet29.xml" ContentType="application/vnd.openxmlformats-officedocument.spreadsheetml.worksheet+xml"/>
  <Override PartName="/xl/worksheets/sheet76.xml" ContentType="application/vnd.openxmlformats-officedocument.spreadsheetml.worksheet+xml"/>
  <Override PartName="/xl/comments21.xml" ContentType="application/vnd.openxmlformats-officedocument.spreadsheetml.comments+xml"/>
  <Override PartName="/xl/comments32.xml" ContentType="application/vnd.openxmlformats-officedocument.spreadsheetml.comments+xml"/>
  <Override PartName="/xl/worksheets/sheet18.xml" ContentType="application/vnd.openxmlformats-officedocument.spreadsheetml.worksheet+xml"/>
  <Override PartName="/xl/worksheets/sheet36.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120.xml" ContentType="application/vnd.openxmlformats-officedocument.spreadsheetml.worksheet+xml"/>
  <Override PartName="/xl/comments10.xml" ContentType="application/vnd.openxmlformats-officedocument.spreadsheetml.comments+xml"/>
  <Override PartName="/xl/worksheets/sheet25.xml" ContentType="application/vnd.openxmlformats-officedocument.spreadsheetml.worksheet+xml"/>
  <Override PartName="/xl/worksheets/sheet43.xml" ContentType="application/vnd.openxmlformats-officedocument.spreadsheetml.worksheet+xml"/>
  <Override PartName="/xl/worksheets/sheet72.xml" ContentType="application/vnd.openxmlformats-officedocument.spreadsheetml.worksheet+xml"/>
  <Override PartName="/xl/worksheets/sheet90.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32.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drawings/drawing7.xml" ContentType="application/vnd.openxmlformats-officedocument.drawing+xml"/>
  <Override PartName="/xl/comments9.xml" ContentType="application/vnd.openxmlformats-officedocument.spreadsheetml.comments+xml"/>
  <Override PartName="/xl/worksheets/sheet8.xml" ContentType="application/vnd.openxmlformats-officedocument.spreadsheetml.worksheet+xml"/>
  <Override PartName="/xl/worksheets/sheet21.xml" ContentType="application/vnd.openxmlformats-officedocument.spreadsheetml.worksheet+xml"/>
  <Override PartName="/xl/drawings/drawing18.xml" ContentType="application/vnd.openxmlformats-officedocument.drawing+xml"/>
  <Override PartName="/xl/comments48.xml" ContentType="application/vnd.openxmlformats-officedocument.spreadsheetml.comments+xml"/>
  <Override PartName="/xl/comments59.xml" ContentType="application/vnd.openxmlformats-officedocument.spreadsheetml.comments+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comments5.xml" ContentType="application/vnd.openxmlformats-officedocument.spreadsheetml.comments+xml"/>
  <Override PartName="/xl/charts/chart1.xml" ContentType="application/vnd.openxmlformats-officedocument.drawingml.chart+xml"/>
  <Override PartName="/xl/comments19.xml" ContentType="application/vnd.openxmlformats-officedocument.spreadsheetml.comments+xml"/>
  <Override PartName="/xl/comments37.xml" ContentType="application/vnd.openxmlformats-officedocument.spreadsheetml.comments+xml"/>
  <Override PartName="/xl/comments66.xml" ContentType="application/vnd.openxmlformats-officedocument.spreadsheetml.comments+xml"/>
  <Override PartName="/docProps/app.xml" ContentType="application/vnd.openxmlformats-officedocument.extended-properties+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externalLinks/externalLink2.xml" ContentType="application/vnd.openxmlformats-officedocument.spreadsheetml.externalLink+xml"/>
  <Override PartName="/xl/drawings/drawing14.xml" ContentType="application/vnd.openxmlformats-officedocument.drawing+xml"/>
  <Override PartName="/xl/comments26.xml" ContentType="application/vnd.openxmlformats-officedocument.spreadsheetml.comments+xml"/>
  <Override PartName="/xl/comments44.xml" ContentType="application/vnd.openxmlformats-officedocument.spreadsheetml.comments+xml"/>
  <Override PartName="/xl/comments55.xml" ContentType="application/vnd.openxmlformats-officedocument.spreadsheetml.comments+xml"/>
  <Override PartName="/xl/worksheets/sheet59.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14.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omments15.xml" ContentType="application/vnd.openxmlformats-officedocument.spreadsheetml.comments+xml"/>
  <Override PartName="/xl/drawings/drawing21.xml" ContentType="application/vnd.openxmlformats-officedocument.drawing+xml"/>
  <Override PartName="/xl/comments33.xml" ContentType="application/vnd.openxmlformats-officedocument.spreadsheetml.comments+xml"/>
  <Override PartName="/xl/comments51.xml" ContentType="application/vnd.openxmlformats-officedocument.spreadsheetml.comments+xml"/>
  <Override PartName="/xl/comments62.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48.xml" ContentType="application/vnd.openxmlformats-officedocument.spreadsheetml.worksheet+xml"/>
  <Override PartName="/xl/worksheets/sheet66.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drawings/drawing10.xml" ContentType="application/vnd.openxmlformats-officedocument.drawing+xml"/>
  <Override PartName="/xl/comments22.xml" ContentType="application/vnd.openxmlformats-officedocument.spreadsheetml.comments+xml"/>
  <Override PartName="/xl/comments40.xml" ContentType="application/vnd.openxmlformats-officedocument.spreadsheetml.comments+xml"/>
  <Override PartName="/xl/worksheets/sheet26.xml" ContentType="application/vnd.openxmlformats-officedocument.spreadsheetml.worksheet+xml"/>
  <Override PartName="/xl/worksheets/sheet37.xml" ContentType="application/vnd.openxmlformats-officedocument.spreadsheetml.worksheet+xml"/>
  <Override PartName="/xl/worksheets/sheet55.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comments11.xml" ContentType="application/vnd.openxmlformats-officedocument.spreadsheetml.comments+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Override PartName="/xl/comments6.xml" ContentType="application/vnd.openxmlformats-officedocument.spreadsheetml.comments+xml"/>
  <Override PartName="/xl/charts/chart2.xml" ContentType="application/vnd.openxmlformats-officedocument.drawingml.chart+xml"/>
  <Override PartName="/xl/comments49.xml" ContentType="application/vnd.openxmlformats-officedocument.spreadsheetml.comments+xml"/>
  <Override PartName="/xl/comments67.xml" ContentType="application/vnd.openxmlformats-officedocument.spreadsheetml.comments+xml"/>
  <Default Extension="rels" ContentType="application/vnd.openxmlformats-package.relationships+xml"/>
  <Override PartName="/xl/worksheets/sheet5.xml" ContentType="application/vnd.openxmlformats-officedocument.spreadsheetml.worksheet+xml"/>
  <Override PartName="/xl/worksheets/sheet119.xml" ContentType="application/vnd.openxmlformats-officedocument.spreadsheetml.worksheet+xml"/>
  <Override PartName="/xl/drawings/drawing15.xml" ContentType="application/vnd.openxmlformats-officedocument.drawing+xml"/>
  <Override PartName="/xl/comments27.xml" ContentType="application/vnd.openxmlformats-officedocument.spreadsheetml.comments+xml"/>
  <Override PartName="/xl/comments38.xml" ContentType="application/vnd.openxmlformats-officedocument.spreadsheetml.comments+xml"/>
  <Override PartName="/xl/comments56.xml" ContentType="application/vnd.openxmlformats-officedocument.spreadsheetml.comments+xml"/>
  <Override PartName="/xl/worksheets/sheet89.xml" ContentType="application/vnd.openxmlformats-officedocument.spreadsheetml.worksheet+xml"/>
  <Override PartName="/xl/worksheets/sheet108.xml" ContentType="application/vnd.openxmlformats-officedocument.spreadsheetml.worksheet+xml"/>
  <Override PartName="/xl/externalLinks/externalLink3.xml" ContentType="application/vnd.openxmlformats-officedocument.spreadsheetml.externalLink+xml"/>
  <Override PartName="/xl/comments2.xml" ContentType="application/vnd.openxmlformats-officedocument.spreadsheetml.comments+xml"/>
  <Override PartName="/xl/comments16.xml" ContentType="application/vnd.openxmlformats-officedocument.spreadsheetml.comments+xml"/>
  <Override PartName="/xl/drawings/drawing22.xml" ContentType="application/vnd.openxmlformats-officedocument.drawing+xml"/>
  <Override PartName="/xl/comments45.xml" ContentType="application/vnd.openxmlformats-officedocument.spreadsheetml.comments+xml"/>
  <Override PartName="/xl/comments63.xml" ContentType="application/vnd.openxmlformats-officedocument.spreadsheetml.comments+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drawings/drawing11.xml" ContentType="application/vnd.openxmlformats-officedocument.drawing+xml"/>
  <Override PartName="/xl/comments23.xml" ContentType="application/vnd.openxmlformats-officedocument.spreadsheetml.comments+xml"/>
  <Override PartName="/xl/comments34.xml" ContentType="application/vnd.openxmlformats-officedocument.spreadsheetml.comments+xml"/>
  <Override PartName="/xl/comments52.xml" ContentType="application/vnd.openxmlformats-officedocument.spreadsheetml.comments+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comments12.xml" ContentType="application/vnd.openxmlformats-officedocument.spreadsheetml.comments+xml"/>
  <Override PartName="/xl/comments41.xml" ContentType="application/vnd.openxmlformats-officedocument.spreadsheetml.comments+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comments30.xml" ContentType="application/vnd.openxmlformats-officedocument.spreadsheetml.comments+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drawings/drawing9.xml" ContentType="application/vnd.openxmlformats-officedocument.drawing+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comments7.xml" ContentType="application/vnd.openxmlformats-officedocument.spreadsheetml.comments+xml"/>
  <Override PartName="/xl/comments39.xml" ContentType="application/vnd.openxmlformats-officedocument.spreadsheetml.comments+xml"/>
  <Override PartName="/xl/worksheets/sheet109.xml" ContentType="application/vnd.openxmlformats-officedocument.spreadsheetml.worksheet+xml"/>
  <Override PartName="/xl/drawings/drawing16.xml" ContentType="application/vnd.openxmlformats-officedocument.drawing+xml"/>
  <Override PartName="/xl/comments28.xml" ContentType="application/vnd.openxmlformats-officedocument.spreadsheetml.comments+xml"/>
  <Override PartName="/xl/comments46.xml" ContentType="application/vnd.openxmlformats-officedocument.spreadsheetml.comments+xml"/>
  <Override PartName="/xl/comments57.xml" ContentType="application/vnd.openxmlformats-officedocument.spreadsheetml.comments+xml"/>
  <Override PartName="/xl/worksheets/sheet2.xml" ContentType="application/vnd.openxmlformats-officedocument.spreadsheetml.worksheet+xml"/>
  <Override PartName="/xl/worksheets/sheet116.xml" ContentType="application/vnd.openxmlformats-officedocument.spreadsheetml.worksheet+xml"/>
  <Override PartName="/xl/drawings/drawing1.xml" ContentType="application/vnd.openxmlformats-officedocument.drawing+xml"/>
  <Override PartName="/xl/comments3.xml" ContentType="application/vnd.openxmlformats-officedocument.spreadsheetml.comments+xml"/>
  <Override PartName="/xl/comments17.xml" ContentType="application/vnd.openxmlformats-officedocument.spreadsheetml.comments+xml"/>
  <Override PartName="/xl/drawings/drawing23.xml" ContentType="application/vnd.openxmlformats-officedocument.drawing+xml"/>
  <Override PartName="/xl/comments35.xml" ContentType="application/vnd.openxmlformats-officedocument.spreadsheetml.comments+xml"/>
  <Override PartName="/xl/comments64.xml" ContentType="application/vnd.openxmlformats-officedocument.spreadsheetml.comments+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drawings/drawing12.xml" ContentType="application/vnd.openxmlformats-officedocument.drawing+xml"/>
  <Override PartName="/xl/comments24.xml" ContentType="application/vnd.openxmlformats-officedocument.spreadsheetml.comments+xml"/>
  <Override PartName="/xl/comments42.xml" ContentType="application/vnd.openxmlformats-officedocument.spreadsheetml.comments+xml"/>
  <Override PartName="/xl/comments53.xml" ContentType="application/vnd.openxmlformats-officedocument.spreadsheetml.comments+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comments13.xml" ContentType="application/vnd.openxmlformats-officedocument.spreadsheetml.comments+xml"/>
  <Override PartName="/xl/comments31.xml" ContentType="application/vnd.openxmlformats-officedocument.spreadsheetml.comments+xml"/>
  <Override PartName="/xl/comments60.xml" ContentType="application/vnd.openxmlformats-officedocument.spreadsheetml.comments+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comments20.xml" ContentType="application/vnd.openxmlformats-officedocument.spreadsheetml.comments+xml"/>
  <Override PartName="/xl/worksheets/sheet53.xml" ContentType="application/vnd.openxmlformats-officedocument.spreadsheetml.worksheet+xml"/>
  <Override PartName="/xl/worksheets/sheet42.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comments58.xml" ContentType="application/vnd.openxmlformats-officedocument.spreadsheetml.comments+xml"/>
  <Override PartName="/xl/comments4.xml" ContentType="application/vnd.openxmlformats-officedocument.spreadsheetml.comments+xml"/>
  <Override PartName="/xl/comments47.xml" ContentType="application/vnd.openxmlformats-officedocument.spreadsheetml.comments+xml"/>
  <Override PartName="/xl/drawings/drawing13.xml" ContentType="application/vnd.openxmlformats-officedocument.drawing+xml"/>
  <Override PartName="/xl/comments25.xml" ContentType="application/vnd.openxmlformats-officedocument.spreadsheetml.comments+xml"/>
  <Override PartName="/xl/comments36.xml" ContentType="application/vnd.openxmlformats-officedocument.spreadsheetml.comments+xml"/>
  <Override PartName="/docProps/custom.xml" ContentType="application/vnd.openxmlformats-officedocument.custom-properties+xml"/>
  <Override PartName="/xl/worksheets/sheet69.xml" ContentType="application/vnd.openxmlformats-officedocument.spreadsheetml.worksheet+xml"/>
  <Override PartName="/xl/externalLinks/externalLink1.xml" ContentType="application/vnd.openxmlformats-officedocument.spreadsheetml.externalLink+xml"/>
  <Override PartName="/xl/comments14.xml" ContentType="application/vnd.openxmlformats-officedocument.spreadsheetml.comments+xml"/>
  <Override PartName="/xl/comments61.xml" ContentType="application/vnd.openxmlformats-officedocument.spreadsheetml.comments+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sharedStrings.xml" ContentType="application/vnd.openxmlformats-officedocument.spreadsheetml.sharedStrings+xml"/>
  <Override PartName="/xl/comments50.xml" ContentType="application/vnd.openxmlformats-officedocument.spreadsheetml.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defaultThemeVersion="124226"/>
  <bookViews>
    <workbookView xWindow="14385" yWindow="-15" windowWidth="14430" windowHeight="12885" firstSheet="2" activeTab="2"/>
  </bookViews>
  <sheets>
    <sheet name="Index" sheetId="309" r:id="rId1"/>
    <sheet name="Report Tables" sheetId="279" r:id="rId2"/>
    <sheet name="RACT Cost Summary" sheetId="2" r:id="rId3"/>
    <sheet name="RACT Source Summary" sheetId="280" r:id="rId4"/>
    <sheet name="Refinery Control Costs" sheetId="132" r:id="rId5"/>
    <sheet name="Unit 868 FCCU NOx Potential" sheetId="308" r:id="rId6"/>
    <sheet name="VOC Potential Emissions" sheetId="401" r:id="rId7"/>
    <sheet name="PB Wharf PTE Calculation" sheetId="385" r:id="rId8"/>
    <sheet name="Met Data for Philadelphia Area" sheetId="386" r:id="rId9"/>
    <sheet name="PB Wharf RACT" sheetId="359" r:id="rId10"/>
    <sheet name="Wharf Capital Costs" sheetId="366" r:id="rId11"/>
    <sheet name="PB Wharf Thermal Incinerator" sheetId="367" r:id="rId12"/>
    <sheet name="PB Wharf Flare" sheetId="361" r:id="rId13"/>
    <sheet name="PB Wharf Adsorption" sheetId="369" r:id="rId14"/>
    <sheet name="PB Wharf Condenser" sheetId="372" r:id="rId15"/>
    <sheet name="PB Wharf Condenser - Temp Calc" sheetId="370" r:id="rId16"/>
    <sheet name="GP Wharf PTE" sheetId="392" r:id="rId17"/>
    <sheet name="GP Wharf TVP Calculation" sheetId="393" r:id="rId18"/>
    <sheet name="GP MVRS Costs - Non-gasoline" sheetId="391" r:id="rId19"/>
    <sheet name="GP Wharf RACT" sheetId="399" r:id="rId20"/>
    <sheet name="GP Wharf Thermal Incinerator" sheetId="394" r:id="rId21"/>
    <sheet name="GP Wharf Flare" sheetId="395" r:id="rId22"/>
    <sheet name="GP Wharf Adsorption" sheetId="396" r:id="rId23"/>
    <sheet name="GP Wharf Condenser - Temp Calc" sheetId="398" r:id="rId24"/>
    <sheet name="Vendor Quotation ULNB Costs" sheetId="387" r:id="rId25"/>
    <sheet name="137 F-1 RACT" sheetId="167" r:id="rId26"/>
    <sheet name="137 F-1 ULNB &amp; SCR" sheetId="166" r:id="rId27"/>
    <sheet name="137 F-1 ULNB" sheetId="389" r:id="rId28"/>
    <sheet name="137 F-1 SCR" sheetId="170" r:id="rId29"/>
    <sheet name="137 F-1 LNB &amp; SNCR" sheetId="171" r:id="rId30"/>
    <sheet name="137 F-1 LNB &amp; FGR" sheetId="172" r:id="rId31"/>
    <sheet name="137 F-1 SNCR" sheetId="173" r:id="rId32"/>
    <sheet name="Boiler #37 SCR" sheetId="356" r:id="rId33"/>
    <sheet name="Boiler #37 SNCR" sheetId="218" r:id="rId34"/>
    <sheet name="210-13H1 RACT" sheetId="117" r:id="rId35"/>
    <sheet name="860-2H2 RACT" sheetId="133" r:id="rId36"/>
    <sheet name="860-2H3 RACT" sheetId="135" r:id="rId37"/>
    <sheet name="860-2H4 RACT" sheetId="137" r:id="rId38"/>
    <sheet name="860-2H5 RACT" sheetId="141" r:id="rId39"/>
    <sheet name="860-2H7 RACT" sheetId="143" r:id="rId40"/>
    <sheet name="864-PH1 RACT" sheetId="145" r:id="rId41"/>
    <sheet name="864-PH11 RACT" sheetId="149" r:id="rId42"/>
    <sheet name="864-PH12 RACT" sheetId="153" r:id="rId43"/>
    <sheet name="870-H01 RACT" sheetId="157" r:id="rId44"/>
    <sheet name="870-H02 RACT" sheetId="228" r:id="rId45"/>
    <sheet name="859-1H1 RACT" sheetId="241" r:id="rId46"/>
    <sheet name="137 F-2 RACT" sheetId="159" r:id="rId47"/>
    <sheet name="137 F-3 RACT" sheetId="174" r:id="rId48"/>
    <sheet name="1332 H-2 RACT" sheetId="181" r:id="rId49"/>
    <sheet name="1332 H-400 RACT" sheetId="188" r:id="rId50"/>
    <sheet name="1332 H-401 RACT" sheetId="195" r:id="rId51"/>
    <sheet name="433 H-1 RACT" sheetId="203" r:id="rId52"/>
    <sheet name="1232 B-104 RACT" sheetId="208" r:id="rId53"/>
    <sheet name="Boiler #37 RACT" sheetId="215" r:id="rId54"/>
    <sheet name="Boiler #39 RACT" sheetId="220" r:id="rId55"/>
    <sheet name="Boiler #40 RACT" sheetId="219" r:id="rId56"/>
    <sheet name="FCC 868 RACT" sheetId="288" r:id="rId57"/>
    <sheet name="IC-002 RACT" sheetId="297" r:id="rId58"/>
    <sheet name="IC-005 RACT" sheetId="314" r:id="rId59"/>
    <sheet name="IC-006 RACT" sheetId="317" r:id="rId60"/>
    <sheet name="IC-007 RACT" sheetId="320" r:id="rId61"/>
    <sheet name="IC-008 RACT" sheetId="323" r:id="rId62"/>
    <sheet name="210-13H1 ULNB" sheetId="73" r:id="rId63"/>
    <sheet name="210-13H1 LNB &amp; SNCR" sheetId="109" r:id="rId64"/>
    <sheet name="210-13H1 SNCR" sheetId="87" r:id="rId65"/>
    <sheet name="860-2H2 SNCR" sheetId="134" r:id="rId66"/>
    <sheet name="860-2H3 SNCR" sheetId="136" r:id="rId67"/>
    <sheet name="860-2H4 ULNB" sheetId="138" r:id="rId68"/>
    <sheet name="860-2H4 LNB &amp; SNCR" sheetId="139" r:id="rId69"/>
    <sheet name="860-2H4 SNCR" sheetId="140" r:id="rId70"/>
    <sheet name="860-2H5 SNCR" sheetId="142" r:id="rId71"/>
    <sheet name="860-2H7 SNCR" sheetId="144" r:id="rId72"/>
    <sheet name="864-PH1 LNB &amp; SNCR" sheetId="147" r:id="rId73"/>
    <sheet name="864-PH1 ULNB" sheetId="146" r:id="rId74"/>
    <sheet name="864-PH1 SNCR" sheetId="148" r:id="rId75"/>
    <sheet name="864-PH11 LNB &amp; SNCR" sheetId="151" r:id="rId76"/>
    <sheet name="864-PH11 ULNB" sheetId="150" r:id="rId77"/>
    <sheet name="864-PH11 SNCR" sheetId="152" r:id="rId78"/>
    <sheet name="864-PH12 LNB &amp; SNCR" sheetId="155" r:id="rId79"/>
    <sheet name="864-PH12 ULNB" sheetId="154" r:id="rId80"/>
    <sheet name="864-PH12 SNCR" sheetId="156" r:id="rId81"/>
    <sheet name="870-H01 SCR" sheetId="231" r:id="rId82"/>
    <sheet name="870-H01 SNCR" sheetId="230" r:id="rId83"/>
    <sheet name="870-H02 SCR" sheetId="234" r:id="rId84"/>
    <sheet name="870-H02 SNCR" sheetId="237" r:id="rId85"/>
    <sheet name="859-1H1 SCR" sheetId="243" r:id="rId86"/>
    <sheet name="859-1H1 SNCR" sheetId="240" r:id="rId87"/>
    <sheet name="137 F-2 ULNB &amp; SCR" sheetId="160" r:id="rId88"/>
    <sheet name="137 F-2 ULNB" sheetId="161" r:id="rId89"/>
    <sheet name="137 F-2 SCR" sheetId="162" r:id="rId90"/>
    <sheet name="137 F-2 LNB &amp; SNCR" sheetId="163" r:id="rId91"/>
    <sheet name="137 F-2 LNB &amp; FGR" sheetId="164" r:id="rId92"/>
    <sheet name="137 F-2 SNCR" sheetId="165" r:id="rId93"/>
    <sheet name="137 F-3 SCR" sheetId="176" r:id="rId94"/>
    <sheet name="137 F-3 SNCR" sheetId="180" r:id="rId95"/>
    <sheet name="1332 H-2 SCR" sheetId="183" r:id="rId96"/>
    <sheet name="1332 H-2 SNCR" sheetId="186" r:id="rId97"/>
    <sheet name="1332 H-400 ULNB" sheetId="193" r:id="rId98"/>
    <sheet name="1332 H-401 ULNB" sheetId="201" r:id="rId99"/>
    <sheet name="433 H-1 SCR" sheetId="204" r:id="rId100"/>
    <sheet name="433 H-1 SNCR" sheetId="205" r:id="rId101"/>
    <sheet name="1232 B-104 SCR" sheetId="210" r:id="rId102"/>
    <sheet name="1232 B-104 SNCR" sheetId="214" r:id="rId103"/>
    <sheet name="Boiler #39 SCR" sheetId="357" r:id="rId104"/>
    <sheet name="Boiler #39 SNCR" sheetId="223" r:id="rId105"/>
    <sheet name="Boiler #40 SCR" sheetId="358" r:id="rId106"/>
    <sheet name="Boiler #40 SNCR" sheetId="226" r:id="rId107"/>
    <sheet name="FCC 868 SCR" sheetId="289" r:id="rId108"/>
    <sheet name="FCC 868 LoTOx" sheetId="290" r:id="rId109"/>
    <sheet name="FCC 868 SNCR" sheetId="287" r:id="rId110"/>
    <sheet name="IC-002 SCR" sheetId="299" r:id="rId111"/>
    <sheet name="IC-002 Ox Cat" sheetId="302" r:id="rId112"/>
    <sheet name="IC-005 SCR" sheetId="315" r:id="rId113"/>
    <sheet name="IC-005 Ox Cat" sheetId="316" r:id="rId114"/>
    <sheet name="IC-006 SCR" sheetId="318" r:id="rId115"/>
    <sheet name="IC-006 Ox Cat" sheetId="319" r:id="rId116"/>
    <sheet name="IC-007 SCR" sheetId="321" r:id="rId117"/>
    <sheet name="IC-007 Ox Cat" sheetId="322" r:id="rId118"/>
    <sheet name="IC-008 SCR" sheetId="324" r:id="rId119"/>
    <sheet name="IC-008 Ox Cat" sheetId="325" r:id="rId120"/>
    <sheet name="Diesel RACT applicability" sheetId="307" r:id="rId121"/>
  </sheets>
  <externalReferences>
    <externalReference r:id="rId122"/>
    <externalReference r:id="rId123"/>
    <externalReference r:id="rId124"/>
  </externalReferences>
  <definedNames>
    <definedName name="_2S" localSheetId="27" hidden="1">[1]LOAD!#REF!</definedName>
    <definedName name="_2S" localSheetId="34" hidden="1">[1]LOAD!#REF!</definedName>
    <definedName name="_2S" localSheetId="85" hidden="1">[1]LOAD!#REF!</definedName>
    <definedName name="_2S" localSheetId="54" hidden="1">[1]LOAD!#REF!</definedName>
    <definedName name="_2S" localSheetId="103" hidden="1">[1]LOAD!#REF!</definedName>
    <definedName name="_2S" localSheetId="104" hidden="1">[1]LOAD!#REF!</definedName>
    <definedName name="_2S" localSheetId="105" hidden="1">[1]LOAD!#REF!</definedName>
    <definedName name="_2S" localSheetId="108" hidden="1">[1]LOAD!#REF!</definedName>
    <definedName name="_2S" localSheetId="56" hidden="1">[1]LOAD!#REF!</definedName>
    <definedName name="_2S" localSheetId="107" hidden="1">[1]LOAD!#REF!</definedName>
    <definedName name="_2S" localSheetId="109" hidden="1">[1]LOAD!#REF!</definedName>
    <definedName name="_2S" localSheetId="18" hidden="1">[1]LOAD!#REF!</definedName>
    <definedName name="_2S" localSheetId="22" hidden="1">[1]LOAD!#REF!</definedName>
    <definedName name="_2S" localSheetId="23" hidden="1">[1]LOAD!#REF!</definedName>
    <definedName name="_2S" localSheetId="21" hidden="1">[1]LOAD!#REF!</definedName>
    <definedName name="_2S" localSheetId="19" hidden="1">[1]LOAD!#REF!</definedName>
    <definedName name="_2S" localSheetId="20" hidden="1">[1]LOAD!#REF!</definedName>
    <definedName name="_2S" localSheetId="111" hidden="1">[1]LOAD!#REF!</definedName>
    <definedName name="_2S" localSheetId="57" hidden="1">[1]LOAD!#REF!</definedName>
    <definedName name="_2S" localSheetId="113" hidden="1">[1]LOAD!#REF!</definedName>
    <definedName name="_2S" localSheetId="58" hidden="1">[1]LOAD!#REF!</definedName>
    <definedName name="_2S" localSheetId="115" hidden="1">[1]LOAD!#REF!</definedName>
    <definedName name="_2S" localSheetId="59" hidden="1">[1]LOAD!#REF!</definedName>
    <definedName name="_2S" localSheetId="117" hidden="1">[1]LOAD!#REF!</definedName>
    <definedName name="_2S" localSheetId="60" hidden="1">[1]LOAD!#REF!</definedName>
    <definedName name="_2S" localSheetId="119" hidden="1">[1]LOAD!#REF!</definedName>
    <definedName name="_2S" localSheetId="61" hidden="1">[1]LOAD!#REF!</definedName>
    <definedName name="_2S" localSheetId="13" hidden="1">[1]LOAD!#REF!</definedName>
    <definedName name="_2S" localSheetId="14" hidden="1">[1]LOAD!#REF!</definedName>
    <definedName name="_2S" localSheetId="12" hidden="1">[1]LOAD!#REF!</definedName>
    <definedName name="_2S" localSheetId="9" hidden="1">[1]LOAD!#REF!</definedName>
    <definedName name="_2S" localSheetId="11" hidden="1">[1]LOAD!#REF!</definedName>
    <definedName name="_2S" localSheetId="24" hidden="1">[1]LOAD!#REF!</definedName>
    <definedName name="_2S" localSheetId="6" hidden="1">[1]LOAD!#REF!</definedName>
    <definedName name="_2S" hidden="1">[1]LOAD!#REF!</definedName>
    <definedName name="_4_0_S" localSheetId="27" hidden="1">[1]LOAD!#REF!</definedName>
    <definedName name="_4_0_S" localSheetId="34" hidden="1">[1]LOAD!#REF!</definedName>
    <definedName name="_4_0_S" localSheetId="85" hidden="1">[1]LOAD!#REF!</definedName>
    <definedName name="_4_0_S" localSheetId="54" hidden="1">[1]LOAD!#REF!</definedName>
    <definedName name="_4_0_S" localSheetId="103" hidden="1">[1]LOAD!#REF!</definedName>
    <definedName name="_4_0_S" localSheetId="104" hidden="1">[1]LOAD!#REF!</definedName>
    <definedName name="_4_0_S" localSheetId="105" hidden="1">[1]LOAD!#REF!</definedName>
    <definedName name="_4_0_S" localSheetId="108" hidden="1">[1]LOAD!#REF!</definedName>
    <definedName name="_4_0_S" localSheetId="56" hidden="1">[1]LOAD!#REF!</definedName>
    <definedName name="_4_0_S" localSheetId="107" hidden="1">[1]LOAD!#REF!</definedName>
    <definedName name="_4_0_S" localSheetId="109" hidden="1">[1]LOAD!#REF!</definedName>
    <definedName name="_4_0_S" localSheetId="18" hidden="1">[1]LOAD!#REF!</definedName>
    <definedName name="_4_0_S" localSheetId="22" hidden="1">[1]LOAD!#REF!</definedName>
    <definedName name="_4_0_S" localSheetId="23" hidden="1">[1]LOAD!#REF!</definedName>
    <definedName name="_4_0_S" localSheetId="21" hidden="1">[1]LOAD!#REF!</definedName>
    <definedName name="_4_0_S" localSheetId="19" hidden="1">[1]LOAD!#REF!</definedName>
    <definedName name="_4_0_S" localSheetId="20" hidden="1">[1]LOAD!#REF!</definedName>
    <definedName name="_4_0_S" localSheetId="111" hidden="1">[1]LOAD!#REF!</definedName>
    <definedName name="_4_0_S" localSheetId="57" hidden="1">[1]LOAD!#REF!</definedName>
    <definedName name="_4_0_S" localSheetId="113" hidden="1">[1]LOAD!#REF!</definedName>
    <definedName name="_4_0_S" localSheetId="58" hidden="1">[1]LOAD!#REF!</definedName>
    <definedName name="_4_0_S" localSheetId="115" hidden="1">[1]LOAD!#REF!</definedName>
    <definedName name="_4_0_S" localSheetId="59" hidden="1">[1]LOAD!#REF!</definedName>
    <definedName name="_4_0_S" localSheetId="117" hidden="1">[1]LOAD!#REF!</definedName>
    <definedName name="_4_0_S" localSheetId="60" hidden="1">[1]LOAD!#REF!</definedName>
    <definedName name="_4_0_S" localSheetId="119" hidden="1">[1]LOAD!#REF!</definedName>
    <definedName name="_4_0_S" localSheetId="61" hidden="1">[1]LOAD!#REF!</definedName>
    <definedName name="_4_0_S" localSheetId="13" hidden="1">[1]LOAD!#REF!</definedName>
    <definedName name="_4_0_S" localSheetId="14" hidden="1">[1]LOAD!#REF!</definedName>
    <definedName name="_4_0_S" localSheetId="12" hidden="1">[1]LOAD!#REF!</definedName>
    <definedName name="_4_0_S" localSheetId="9" hidden="1">[1]LOAD!#REF!</definedName>
    <definedName name="_4_0_S" localSheetId="11" hidden="1">[1]LOAD!#REF!</definedName>
    <definedName name="_4_0_S" localSheetId="24" hidden="1">[1]LOAD!#REF!</definedName>
    <definedName name="_4_0_S" localSheetId="6" hidden="1">[1]LOAD!#REF!</definedName>
    <definedName name="_4_0_S" hidden="1">[1]LOAD!#REF!</definedName>
    <definedName name="_xlnm._FilterDatabase" localSheetId="3" hidden="1">'RACT Source Summary'!$A$5:$I$31</definedName>
    <definedName name="_Key1" localSheetId="27" hidden="1">[2]Sheet1!#REF!</definedName>
    <definedName name="_Key1" localSheetId="34" hidden="1">[2]Sheet1!#REF!</definedName>
    <definedName name="_Key1" localSheetId="85" hidden="1">[2]Sheet1!#REF!</definedName>
    <definedName name="_Key1" localSheetId="54" hidden="1">[2]Sheet1!#REF!</definedName>
    <definedName name="_Key1" localSheetId="103" hidden="1">[2]Sheet1!#REF!</definedName>
    <definedName name="_Key1" localSheetId="104" hidden="1">[2]Sheet1!#REF!</definedName>
    <definedName name="_Key1" localSheetId="105" hidden="1">[2]Sheet1!#REF!</definedName>
    <definedName name="_Key1" localSheetId="108" hidden="1">[2]Sheet1!#REF!</definedName>
    <definedName name="_Key1" localSheetId="56" hidden="1">[2]Sheet1!#REF!</definedName>
    <definedName name="_Key1" localSheetId="107" hidden="1">[2]Sheet1!#REF!</definedName>
    <definedName name="_Key1" localSheetId="109" hidden="1">[2]Sheet1!#REF!</definedName>
    <definedName name="_Key1" localSheetId="18" hidden="1">[2]Sheet1!#REF!</definedName>
    <definedName name="_Key1" localSheetId="22" hidden="1">[2]Sheet1!#REF!</definedName>
    <definedName name="_Key1" localSheetId="23" hidden="1">[2]Sheet1!#REF!</definedName>
    <definedName name="_Key1" localSheetId="21" hidden="1">[2]Sheet1!#REF!</definedName>
    <definedName name="_Key1" localSheetId="19" hidden="1">[2]Sheet1!#REF!</definedName>
    <definedName name="_Key1" localSheetId="20" hidden="1">[2]Sheet1!#REF!</definedName>
    <definedName name="_Key1" localSheetId="111" hidden="1">[2]Sheet1!#REF!</definedName>
    <definedName name="_Key1" localSheetId="57" hidden="1">[2]Sheet1!#REF!</definedName>
    <definedName name="_Key1" localSheetId="113" hidden="1">[2]Sheet1!#REF!</definedName>
    <definedName name="_Key1" localSheetId="58" hidden="1">[2]Sheet1!#REF!</definedName>
    <definedName name="_Key1" localSheetId="115" hidden="1">[2]Sheet1!#REF!</definedName>
    <definedName name="_Key1" localSheetId="59" hidden="1">[2]Sheet1!#REF!</definedName>
    <definedName name="_Key1" localSheetId="117" hidden="1">[2]Sheet1!#REF!</definedName>
    <definedName name="_Key1" localSheetId="60" hidden="1">[2]Sheet1!#REF!</definedName>
    <definedName name="_Key1" localSheetId="119" hidden="1">[2]Sheet1!#REF!</definedName>
    <definedName name="_Key1" localSheetId="61" hidden="1">[2]Sheet1!#REF!</definedName>
    <definedName name="_Key1" localSheetId="13" hidden="1">[2]Sheet1!#REF!</definedName>
    <definedName name="_Key1" localSheetId="14" hidden="1">[2]Sheet1!#REF!</definedName>
    <definedName name="_Key1" localSheetId="12" hidden="1">[2]Sheet1!#REF!</definedName>
    <definedName name="_Key1" localSheetId="9" hidden="1">[2]Sheet1!#REF!</definedName>
    <definedName name="_Key1" localSheetId="11" hidden="1">[2]Sheet1!#REF!</definedName>
    <definedName name="_Key1" localSheetId="24" hidden="1">[2]Sheet1!#REF!</definedName>
    <definedName name="_Key1" localSheetId="6" hidden="1">[2]Sheet1!#REF!</definedName>
    <definedName name="_Key1" hidden="1">[2]Sheet1!#REF!</definedName>
    <definedName name="_Order1" hidden="1">255</definedName>
    <definedName name="_Sort" localSheetId="27" hidden="1">[3]LOAD!#REF!</definedName>
    <definedName name="_Sort" localSheetId="34" hidden="1">[3]LOAD!#REF!</definedName>
    <definedName name="_Sort" localSheetId="85" hidden="1">[3]LOAD!#REF!</definedName>
    <definedName name="_Sort" localSheetId="54" hidden="1">[3]LOAD!#REF!</definedName>
    <definedName name="_Sort" localSheetId="103" hidden="1">[3]LOAD!#REF!</definedName>
    <definedName name="_Sort" localSheetId="104" hidden="1">[3]LOAD!#REF!</definedName>
    <definedName name="_Sort" localSheetId="105" hidden="1">[3]LOAD!#REF!</definedName>
    <definedName name="_Sort" localSheetId="108" hidden="1">[3]LOAD!#REF!</definedName>
    <definedName name="_Sort" localSheetId="56" hidden="1">[3]LOAD!#REF!</definedName>
    <definedName name="_Sort" localSheetId="107" hidden="1">[3]LOAD!#REF!</definedName>
    <definedName name="_Sort" localSheetId="109" hidden="1">[3]LOAD!#REF!</definedName>
    <definedName name="_Sort" localSheetId="18" hidden="1">[3]LOAD!#REF!</definedName>
    <definedName name="_Sort" localSheetId="22" hidden="1">[3]LOAD!#REF!</definedName>
    <definedName name="_Sort" localSheetId="23" hidden="1">[3]LOAD!#REF!</definedName>
    <definedName name="_Sort" localSheetId="21" hidden="1">[3]LOAD!#REF!</definedName>
    <definedName name="_Sort" localSheetId="19" hidden="1">[3]LOAD!#REF!</definedName>
    <definedName name="_Sort" localSheetId="20" hidden="1">[3]LOAD!#REF!</definedName>
    <definedName name="_Sort" localSheetId="111" hidden="1">[3]LOAD!#REF!</definedName>
    <definedName name="_Sort" localSheetId="57" hidden="1">[3]LOAD!#REF!</definedName>
    <definedName name="_Sort" localSheetId="113" hidden="1">[3]LOAD!#REF!</definedName>
    <definedName name="_Sort" localSheetId="58" hidden="1">[3]LOAD!#REF!</definedName>
    <definedName name="_Sort" localSheetId="115" hidden="1">[3]LOAD!#REF!</definedName>
    <definedName name="_Sort" localSheetId="59" hidden="1">[3]LOAD!#REF!</definedName>
    <definedName name="_Sort" localSheetId="117" hidden="1">[3]LOAD!#REF!</definedName>
    <definedName name="_Sort" localSheetId="60" hidden="1">[3]LOAD!#REF!</definedName>
    <definedName name="_Sort" localSheetId="119" hidden="1">[3]LOAD!#REF!</definedName>
    <definedName name="_Sort" localSheetId="61" hidden="1">[3]LOAD!#REF!</definedName>
    <definedName name="_Sort" localSheetId="13" hidden="1">[3]LOAD!#REF!</definedName>
    <definedName name="_Sort" localSheetId="14" hidden="1">[3]LOAD!#REF!</definedName>
    <definedName name="_Sort" localSheetId="12" hidden="1">[3]LOAD!#REF!</definedName>
    <definedName name="_Sort" localSheetId="9" hidden="1">[3]LOAD!#REF!</definedName>
    <definedName name="_Sort" localSheetId="11" hidden="1">[3]LOAD!#REF!</definedName>
    <definedName name="_Sort" localSheetId="24" hidden="1">[3]LOAD!#REF!</definedName>
    <definedName name="_Sort" localSheetId="6" hidden="1">[3]LOAD!#REF!</definedName>
    <definedName name="_Sort" hidden="1">[3]LOAD!#REF!</definedName>
    <definedName name="avginstall">'Vendor Quotation ULNB Costs'!$F$15</definedName>
    <definedName name="avglabor">'Vendor Quotation ULNB Costs'!$G$15</definedName>
    <definedName name="Index">Index!$A$1</definedName>
    <definedName name="normcost" localSheetId="22">'Vendor Quotation ULNB Costs'!#REF!</definedName>
    <definedName name="normcost" localSheetId="23">'Vendor Quotation ULNB Costs'!#REF!</definedName>
    <definedName name="normcost" localSheetId="21">'Vendor Quotation ULNB Costs'!#REF!</definedName>
    <definedName name="normcost" localSheetId="19">'Vendor Quotation ULNB Costs'!#REF!</definedName>
    <definedName name="normcost" localSheetId="20">'Vendor Quotation ULNB Costs'!#REF!</definedName>
    <definedName name="normcost" localSheetId="6">'Vendor Quotation ULNB Costs'!#REF!</definedName>
    <definedName name="normcost">'Vendor Quotation ULNB Costs'!#REF!</definedName>
    <definedName name="perburner">'Vendor Quotation ULNB Costs'!$E$15</definedName>
    <definedName name="_xlnm.Print_Area" localSheetId="52">'1232 B-104 RACT'!$A$2:$L$17</definedName>
    <definedName name="_xlnm.Print_Area" localSheetId="101">'1232 B-104 SCR'!$A$2:$G$100</definedName>
    <definedName name="_xlnm.Print_Area" localSheetId="102">'1232 B-104 SNCR'!$A$2:$G$99</definedName>
    <definedName name="_xlnm.Print_Area" localSheetId="48">'1332 H-2 RACT'!$A$2:$L$19</definedName>
    <definedName name="_xlnm.Print_Area" localSheetId="95">'1332 H-2 SCR'!$A$2:$G$100</definedName>
    <definedName name="_xlnm.Print_Area" localSheetId="96">'1332 H-2 SNCR'!$A$2:$G$99</definedName>
    <definedName name="_xlnm.Print_Area" localSheetId="49">'1332 H-400 RACT'!$A$2:$L$22</definedName>
    <definedName name="_xlnm.Print_Area" localSheetId="97">'1332 H-400 ULNB'!$A$2:$G$98</definedName>
    <definedName name="_xlnm.Print_Area" localSheetId="50">'1332 H-401 RACT'!$A$2:$L$22</definedName>
    <definedName name="_xlnm.Print_Area" localSheetId="98">'1332 H-401 ULNB'!$A$2:$G$98</definedName>
    <definedName name="_xlnm.Print_Area" localSheetId="30">'137 F-1 LNB &amp; FGR'!$A$2:$J$130</definedName>
    <definedName name="_xlnm.Print_Area" localSheetId="29">'137 F-1 LNB &amp; SNCR'!$A$2:$J$138</definedName>
    <definedName name="_xlnm.Print_Area" localSheetId="25">'137 F-1 RACT'!$A$2:$L$18</definedName>
    <definedName name="_xlnm.Print_Area" localSheetId="28">'137 F-1 SCR'!$A$2:$J$99</definedName>
    <definedName name="_xlnm.Print_Area" localSheetId="31">'137 F-1 SNCR'!$A$2:$J$98</definedName>
    <definedName name="_xlnm.Print_Area" localSheetId="27">'137 F-1 ULNB'!$A$2:$J$104</definedName>
    <definedName name="_xlnm.Print_Area" localSheetId="26">'137 F-1 ULNB &amp; SCR'!$A$2:$J$138</definedName>
    <definedName name="_xlnm.Print_Area" localSheetId="91">'137 F-2 LNB &amp; FGR'!$A$2:$G$130</definedName>
    <definedName name="_xlnm.Print_Area" localSheetId="90">'137 F-2 LNB &amp; SNCR'!$A$2:$G$136</definedName>
    <definedName name="_xlnm.Print_Area" localSheetId="46">'137 F-2 RACT'!$A$2:$L$19</definedName>
    <definedName name="_xlnm.Print_Area" localSheetId="89">'137 F-2 SCR'!$A$2:$G$100</definedName>
    <definedName name="_xlnm.Print_Area" localSheetId="92">'137 F-2 SNCR'!$A$2:$G$99</definedName>
    <definedName name="_xlnm.Print_Area" localSheetId="88">'137 F-2 ULNB'!$A$2:$G$104</definedName>
    <definedName name="_xlnm.Print_Area" localSheetId="87">'137 F-2 ULNB &amp; SCR'!$A$2:$G$137</definedName>
    <definedName name="_xlnm.Print_Area" localSheetId="47">'137 F-3 RACT'!$A$2:$L$19</definedName>
    <definedName name="_xlnm.Print_Area" localSheetId="93">'137 F-3 SCR'!$A$2:$G$100</definedName>
    <definedName name="_xlnm.Print_Area" localSheetId="94">'137 F-3 SNCR'!$A$2:$G$99</definedName>
    <definedName name="_xlnm.Print_Area" localSheetId="63">'210-13H1 LNB &amp; SNCR'!$A$2:$G$131</definedName>
    <definedName name="_xlnm.Print_Area" localSheetId="34">'210-13H1 RACT'!$A$2:$L$20</definedName>
    <definedName name="_xlnm.Print_Area" localSheetId="64">'210-13H1 SNCR'!$A$2:$G$99</definedName>
    <definedName name="_xlnm.Print_Area" localSheetId="62">'210-13H1 ULNB'!$A$2:$G$99</definedName>
    <definedName name="_xlnm.Print_Area" localSheetId="51">'433 H-1 RACT'!$A$2:$L$20</definedName>
    <definedName name="_xlnm.Print_Area" localSheetId="99">'433 H-1 SCR'!$A$2:$G$100</definedName>
    <definedName name="_xlnm.Print_Area" localSheetId="100">'433 H-1 SNCR'!$A$2:$G$99</definedName>
    <definedName name="_xlnm.Print_Area" localSheetId="45">'859-1H1 RACT'!$A$2:$L$19</definedName>
    <definedName name="_xlnm.Print_Area" localSheetId="85">'859-1H1 SCR'!$A$2:$G$100</definedName>
    <definedName name="_xlnm.Print_Area" localSheetId="86">'859-1H1 SNCR'!$A$2:$G$99</definedName>
    <definedName name="_xlnm.Print_Area" localSheetId="35">'860-2H2 RACT'!$A$2:$L$23</definedName>
    <definedName name="_xlnm.Print_Area" localSheetId="65">'860-2H2 SNCR'!$A$2:$G$99</definedName>
    <definedName name="_xlnm.Print_Area" localSheetId="36">'860-2H3 RACT'!$A$2:$L$23</definedName>
    <definedName name="_xlnm.Print_Area" localSheetId="66">'860-2H3 SNCR'!$A$2:$G$99</definedName>
    <definedName name="_xlnm.Print_Area" localSheetId="68">'860-2H4 LNB &amp; SNCR'!$A$2:$G$131</definedName>
    <definedName name="_xlnm.Print_Area" localSheetId="37">'860-2H4 RACT'!$A$2:$L$22</definedName>
    <definedName name="_xlnm.Print_Area" localSheetId="69">'860-2H4 SNCR'!$A$2:$G$99</definedName>
    <definedName name="_xlnm.Print_Area" localSheetId="67">'860-2H4 ULNB'!$A$2:$G$99</definedName>
    <definedName name="_xlnm.Print_Area" localSheetId="38">'860-2H5 RACT'!$A$2:$L$23</definedName>
    <definedName name="_xlnm.Print_Area" localSheetId="70">'860-2H5 SNCR'!$A$2:$G$99</definedName>
    <definedName name="_xlnm.Print_Area" localSheetId="39">'860-2H7 RACT'!$A$2:$L$23</definedName>
    <definedName name="_xlnm.Print_Area" localSheetId="71">'860-2H7 SNCR'!$A$2:$G$99</definedName>
    <definedName name="_xlnm.Print_Area" localSheetId="72">'864-PH1 LNB &amp; SNCR'!$A$2:$G$131</definedName>
    <definedName name="_xlnm.Print_Area" localSheetId="40">'864-PH1 RACT'!$A$2:$L$21</definedName>
    <definedName name="_xlnm.Print_Area" localSheetId="74">'864-PH1 SNCR'!$A$2:$G$99</definedName>
    <definedName name="_xlnm.Print_Area" localSheetId="73">'864-PH1 ULNB'!$A$2:$G$105</definedName>
    <definedName name="_xlnm.Print_Area" localSheetId="75">'864-PH11 LNB &amp; SNCR'!$A$2:$G$131</definedName>
    <definedName name="_xlnm.Print_Area" localSheetId="41">'864-PH11 RACT'!$A$2:$L$21</definedName>
    <definedName name="_xlnm.Print_Area" localSheetId="77">'864-PH11 SNCR'!$A$2:$G$99</definedName>
    <definedName name="_xlnm.Print_Area" localSheetId="76">'864-PH11 ULNB'!$A$2:$G$105</definedName>
    <definedName name="_xlnm.Print_Area" localSheetId="78">'864-PH12 LNB &amp; SNCR'!$A$2:$G$131</definedName>
    <definedName name="_xlnm.Print_Area" localSheetId="42">'864-PH12 RACT'!$A$2:$L$21</definedName>
    <definedName name="_xlnm.Print_Area" localSheetId="80">'864-PH12 SNCR'!$A$2:$G$99</definedName>
    <definedName name="_xlnm.Print_Area" localSheetId="79">'864-PH12 ULNB'!$A$2:$G$105</definedName>
    <definedName name="_xlnm.Print_Area" localSheetId="43">'870-H01 RACT'!$A$2:$L$19</definedName>
    <definedName name="_xlnm.Print_Area" localSheetId="81">'870-H01 SCR'!$A$2:$G$100</definedName>
    <definedName name="_xlnm.Print_Area" localSheetId="82">'870-H01 SNCR'!$A$2:$G$99</definedName>
    <definedName name="_xlnm.Print_Area" localSheetId="44">'870-H02 RACT'!$A$2:$L$19</definedName>
    <definedName name="_xlnm.Print_Area" localSheetId="83">'870-H02 SCR'!$A$2:$G$100</definedName>
    <definedName name="_xlnm.Print_Area" localSheetId="84">'870-H02 SNCR'!$A$2:$G$99</definedName>
    <definedName name="_xlnm.Print_Area" localSheetId="53">'Boiler #37 RACT'!$A$2:$L$19</definedName>
    <definedName name="_xlnm.Print_Area" localSheetId="32">'Boiler #37 SCR'!$A$2:$J$100</definedName>
    <definedName name="_xlnm.Print_Area" localSheetId="33">'Boiler #37 SNCR'!$A$2:$J$97</definedName>
    <definedName name="_xlnm.Print_Area" localSheetId="54">'Boiler #39 RACT'!$A$2:$L$19</definedName>
    <definedName name="_xlnm.Print_Area" localSheetId="103">'Boiler #39 SCR'!$A$2:$G$100</definedName>
    <definedName name="_xlnm.Print_Area" localSheetId="104">'Boiler #39 SNCR'!$A$2:$G$99</definedName>
    <definedName name="_xlnm.Print_Area" localSheetId="55">'Boiler #40 RACT'!$A$2:$L$19</definedName>
    <definedName name="_xlnm.Print_Area" localSheetId="105">'Boiler #40 SCR'!$A$2:$G$100</definedName>
    <definedName name="_xlnm.Print_Area" localSheetId="106">'Boiler #40 SNCR'!$A$2:$G$99</definedName>
    <definedName name="_xlnm.Print_Area" localSheetId="108">'FCC 868 LoTOx'!$A$2:$G$102</definedName>
    <definedName name="_xlnm.Print_Area" localSheetId="56">'FCC 868 RACT'!$A$2:$L$17</definedName>
    <definedName name="_xlnm.Print_Area" localSheetId="107">'FCC 868 SCR'!$A$2:$G$103</definedName>
    <definedName name="_xlnm.Print_Area" localSheetId="109">'FCC 868 SNCR'!$A$2:$G$105</definedName>
    <definedName name="_xlnm.Print_Area" localSheetId="18">'GP MVRS Costs - Non-gasoline'!$A$2:$D$51</definedName>
    <definedName name="_xlnm.Print_Area" localSheetId="22">'GP Wharf Adsorption'!$A$2:$H$112</definedName>
    <definedName name="_xlnm.Print_Area" localSheetId="23">'GP Wharf Condenser - Temp Calc'!$A$2:$S$152</definedName>
    <definedName name="_xlnm.Print_Area" localSheetId="21">'GP Wharf Flare'!$A$2:$H$119</definedName>
    <definedName name="_xlnm.Print_Area" localSheetId="16">'GP Wharf PTE'!$A$2:$J$46</definedName>
    <definedName name="_xlnm.Print_Area" localSheetId="19">'GP Wharf RACT'!$A$2:$L$15</definedName>
    <definedName name="_xlnm.Print_Area" localSheetId="20">'GP Wharf Thermal Incinerator'!$A$2:$H$101</definedName>
    <definedName name="_xlnm.Print_Area" localSheetId="17">'GP Wharf TVP Calculation'!$A$2:$H$15</definedName>
    <definedName name="_xlnm.Print_Area" localSheetId="111">'IC-002 Ox Cat'!$A$2:$G$99</definedName>
    <definedName name="_xlnm.Print_Area" localSheetId="57">'IC-002 RACT'!$A$2:$L$24</definedName>
    <definedName name="_xlnm.Print_Area" localSheetId="110">'IC-002 SCR'!$A$2:$G$101</definedName>
    <definedName name="_xlnm.Print_Area" localSheetId="113">'IC-005 Ox Cat'!$A$2:$G$99</definedName>
    <definedName name="_xlnm.Print_Area" localSheetId="58">'IC-005 RACT'!$A$2:$L$24</definedName>
    <definedName name="_xlnm.Print_Area" localSheetId="112">'IC-005 SCR'!$A$2:$G$101</definedName>
    <definedName name="_xlnm.Print_Area" localSheetId="115">'IC-006 Ox Cat'!$A$2:$G$99</definedName>
    <definedName name="_xlnm.Print_Area" localSheetId="59">'IC-006 RACT'!$A$2:$L$24</definedName>
    <definedName name="_xlnm.Print_Area" localSheetId="114">'IC-006 SCR'!$A$2:$G$101</definedName>
    <definedName name="_xlnm.Print_Area" localSheetId="117">'IC-007 Ox Cat'!$A$2:$G$99</definedName>
    <definedName name="_xlnm.Print_Area" localSheetId="60">'IC-007 RACT'!$A$2:$L$24</definedName>
    <definedName name="_xlnm.Print_Area" localSheetId="116">'IC-007 SCR'!$A$2:$G$101</definedName>
    <definedName name="_xlnm.Print_Area" localSheetId="119">'IC-008 Ox Cat'!$A$2:$G$99</definedName>
    <definedName name="_xlnm.Print_Area" localSheetId="61">'IC-008 RACT'!$A$2:$L$24</definedName>
    <definedName name="_xlnm.Print_Area" localSheetId="118">'IC-008 SCR'!$A$2:$G$101</definedName>
    <definedName name="_xlnm.Print_Area" localSheetId="8">'Met Data for Philadelphia Area'!$A$2:$J$52</definedName>
    <definedName name="_xlnm.Print_Area" localSheetId="13">'PB Wharf Adsorption'!$A$2:$H$112</definedName>
    <definedName name="_xlnm.Print_Area" localSheetId="14">'PB Wharf Condenser'!$A$2:$H$105</definedName>
    <definedName name="_xlnm.Print_Area" localSheetId="15">'PB Wharf Condenser - Temp Calc'!$A$2:$S$161</definedName>
    <definedName name="_xlnm.Print_Area" localSheetId="12">'PB Wharf Flare'!$A$2:$H$119</definedName>
    <definedName name="_xlnm.Print_Area" localSheetId="7">'PB Wharf PTE Calculation'!$A$2:$D$67</definedName>
    <definedName name="_xlnm.Print_Area" localSheetId="9">'PB Wharf RACT'!$A$2:$L$16</definedName>
    <definedName name="_xlnm.Print_Area" localSheetId="11">'PB Wharf Thermal Incinerator'!$A$2:$H$101</definedName>
    <definedName name="_xlnm.Print_Area" localSheetId="2">'RACT Cost Summary'!$A$2:$J$78</definedName>
    <definedName name="_xlnm.Print_Area" localSheetId="3">'RACT Source Summary'!$A$2:$I$35</definedName>
    <definedName name="_xlnm.Print_Area" localSheetId="4">'Refinery Control Costs'!$A$2:$L$78</definedName>
    <definedName name="_xlnm.Print_Area" localSheetId="1">'Report Tables'!$A$2:$J$144</definedName>
    <definedName name="_xlnm.Print_Area" localSheetId="5">'Unit 868 FCCU NOx Potential'!$A$2:$I$58</definedName>
    <definedName name="_xlnm.Print_Area" localSheetId="24">'Vendor Quotation ULNB Costs'!$A$2:$P$16</definedName>
    <definedName name="_xlnm.Print_Area" localSheetId="6">'VOC Potential Emissions'!$A$2:$F$80</definedName>
    <definedName name="_xlnm.Print_Area" localSheetId="10">'Wharf Capital Costs'!$A$2:$F$14</definedName>
    <definedName name="_xlnm.Print_Titles" localSheetId="101">'1232 B-104 SCR'!$1:$14</definedName>
    <definedName name="_xlnm.Print_Titles" localSheetId="102">'1232 B-104 SNCR'!$1:$14</definedName>
    <definedName name="_xlnm.Print_Titles" localSheetId="95">'1332 H-2 SCR'!$1:$14</definedName>
    <definedName name="_xlnm.Print_Titles" localSheetId="96">'1332 H-2 SNCR'!$1:$14</definedName>
    <definedName name="_xlnm.Print_Titles" localSheetId="97">'1332 H-400 ULNB'!$1:$14</definedName>
    <definedName name="_xlnm.Print_Titles" localSheetId="98">'1332 H-401 ULNB'!$1:$14</definedName>
    <definedName name="_xlnm.Print_Titles" localSheetId="30">'137 F-1 LNB &amp; FGR'!$1:$14</definedName>
    <definedName name="_xlnm.Print_Titles" localSheetId="29">'137 F-1 LNB &amp; SNCR'!$1:$14</definedName>
    <definedName name="_xlnm.Print_Titles" localSheetId="28">'137 F-1 SCR'!$1:$14</definedName>
    <definedName name="_xlnm.Print_Titles" localSheetId="31">'137 F-1 SNCR'!$1:$14</definedName>
    <definedName name="_xlnm.Print_Titles" localSheetId="27">'137 F-1 ULNB'!$1:$14</definedName>
    <definedName name="_xlnm.Print_Titles" localSheetId="26">'137 F-1 ULNB &amp; SCR'!$1:$14</definedName>
    <definedName name="_xlnm.Print_Titles" localSheetId="91">'137 F-2 LNB &amp; FGR'!$1:$14</definedName>
    <definedName name="_xlnm.Print_Titles" localSheetId="90">'137 F-2 LNB &amp; SNCR'!$1:$14</definedName>
    <definedName name="_xlnm.Print_Titles" localSheetId="89">'137 F-2 SCR'!$1:$14</definedName>
    <definedName name="_xlnm.Print_Titles" localSheetId="92">'137 F-2 SNCR'!$1:$14</definedName>
    <definedName name="_xlnm.Print_Titles" localSheetId="88">'137 F-2 ULNB'!$1:$14</definedName>
    <definedName name="_xlnm.Print_Titles" localSheetId="87">'137 F-2 ULNB &amp; SCR'!$1:$14</definedName>
    <definedName name="_xlnm.Print_Titles" localSheetId="93">'137 F-3 SCR'!$1:$14</definedName>
    <definedName name="_xlnm.Print_Titles" localSheetId="94">'137 F-3 SNCR'!$1:$14</definedName>
    <definedName name="_xlnm.Print_Titles" localSheetId="63">'210-13H1 LNB &amp; SNCR'!$1:$14</definedName>
    <definedName name="_xlnm.Print_Titles" localSheetId="64">'210-13H1 SNCR'!$1:$14</definedName>
    <definedName name="_xlnm.Print_Titles" localSheetId="62">'210-13H1 ULNB'!$1:$14</definedName>
    <definedName name="_xlnm.Print_Titles" localSheetId="99">'433 H-1 SCR'!$1:$14</definedName>
    <definedName name="_xlnm.Print_Titles" localSheetId="100">'433 H-1 SNCR'!$1:$14</definedName>
    <definedName name="_xlnm.Print_Titles" localSheetId="85">'859-1H1 SCR'!$1:$14</definedName>
    <definedName name="_xlnm.Print_Titles" localSheetId="86">'859-1H1 SNCR'!$1:$14</definedName>
    <definedName name="_xlnm.Print_Titles" localSheetId="65">'860-2H2 SNCR'!$1:$14</definedName>
    <definedName name="_xlnm.Print_Titles" localSheetId="66">'860-2H3 SNCR'!$1:$14</definedName>
    <definedName name="_xlnm.Print_Titles" localSheetId="68">'860-2H4 LNB &amp; SNCR'!$1:$14</definedName>
    <definedName name="_xlnm.Print_Titles" localSheetId="69">'860-2H4 SNCR'!$1:$14</definedName>
    <definedName name="_xlnm.Print_Titles" localSheetId="67">'860-2H4 ULNB'!$1:$14</definedName>
    <definedName name="_xlnm.Print_Titles" localSheetId="70">'860-2H5 SNCR'!$1:$14</definedName>
    <definedName name="_xlnm.Print_Titles" localSheetId="71">'860-2H7 SNCR'!$1:$14</definedName>
    <definedName name="_xlnm.Print_Titles" localSheetId="72">'864-PH1 LNB &amp; SNCR'!$1:$14</definedName>
    <definedName name="_xlnm.Print_Titles" localSheetId="74">'864-PH1 SNCR'!$1:$14</definedName>
    <definedName name="_xlnm.Print_Titles" localSheetId="73">'864-PH1 ULNB'!$1:$14</definedName>
    <definedName name="_xlnm.Print_Titles" localSheetId="75">'864-PH11 LNB &amp; SNCR'!$1:$14</definedName>
    <definedName name="_xlnm.Print_Titles" localSheetId="77">'864-PH11 SNCR'!$1:$14</definedName>
    <definedName name="_xlnm.Print_Titles" localSheetId="76">'864-PH11 ULNB'!$1:$14</definedName>
    <definedName name="_xlnm.Print_Titles" localSheetId="78">'864-PH12 LNB &amp; SNCR'!$1:$14</definedName>
    <definedName name="_xlnm.Print_Titles" localSheetId="80">'864-PH12 SNCR'!$1:$14</definedName>
    <definedName name="_xlnm.Print_Titles" localSheetId="79">'864-PH12 ULNB'!$1:$14</definedName>
    <definedName name="_xlnm.Print_Titles" localSheetId="81">'870-H01 SCR'!$1:$14</definedName>
    <definedName name="_xlnm.Print_Titles" localSheetId="82">'870-H01 SNCR'!$1:$14</definedName>
    <definedName name="_xlnm.Print_Titles" localSheetId="83">'870-H02 SCR'!$1:$14</definedName>
    <definedName name="_xlnm.Print_Titles" localSheetId="84">'870-H02 SNCR'!$1:$14</definedName>
    <definedName name="_xlnm.Print_Titles" localSheetId="32">'Boiler #37 SCR'!$2:$14</definedName>
    <definedName name="_xlnm.Print_Titles" localSheetId="33">'Boiler #37 SNCR'!$1:$14</definedName>
    <definedName name="_xlnm.Print_Titles" localSheetId="103">'Boiler #39 SCR'!$2:$14</definedName>
    <definedName name="_xlnm.Print_Titles" localSheetId="104">'Boiler #39 SNCR'!$1:$14</definedName>
    <definedName name="_xlnm.Print_Titles" localSheetId="105">'Boiler #40 SCR'!$2:$14</definedName>
    <definedName name="_xlnm.Print_Titles" localSheetId="106">'Boiler #40 SNCR'!$1:$14</definedName>
    <definedName name="_xlnm.Print_Titles" localSheetId="108">'FCC 868 LoTOx'!$1:$19</definedName>
    <definedName name="_xlnm.Print_Titles" localSheetId="107">'FCC 868 SCR'!$1:$19</definedName>
    <definedName name="_xlnm.Print_Titles" localSheetId="109">'FCC 868 SNCR'!$1:$15</definedName>
    <definedName name="_xlnm.Print_Titles" localSheetId="22">'GP Wharf Adsorption'!$1:$14</definedName>
    <definedName name="_xlnm.Print_Titles" localSheetId="23">'GP Wharf Condenser - Temp Calc'!$2:$6</definedName>
    <definedName name="_xlnm.Print_Titles" localSheetId="21">'GP Wharf Flare'!$1:$27</definedName>
    <definedName name="_xlnm.Print_Titles" localSheetId="20">'GP Wharf Thermal Incinerator'!$1:$13</definedName>
    <definedName name="_xlnm.Print_Titles" localSheetId="111">'IC-002 Ox Cat'!$1:$14</definedName>
    <definedName name="_xlnm.Print_Titles" localSheetId="110">'IC-002 SCR'!$1:$14</definedName>
    <definedName name="_xlnm.Print_Titles" localSheetId="113">'IC-005 Ox Cat'!$1:$14</definedName>
    <definedName name="_xlnm.Print_Titles" localSheetId="112">'IC-005 SCR'!$1:$14</definedName>
    <definedName name="_xlnm.Print_Titles" localSheetId="115">'IC-006 Ox Cat'!$1:$14</definedName>
    <definedName name="_xlnm.Print_Titles" localSheetId="114">'IC-006 SCR'!$1:$14</definedName>
    <definedName name="_xlnm.Print_Titles" localSheetId="117">'IC-007 Ox Cat'!$1:$14</definedName>
    <definedName name="_xlnm.Print_Titles" localSheetId="116">'IC-007 SCR'!$1:$14</definedName>
    <definedName name="_xlnm.Print_Titles" localSheetId="119">'IC-008 Ox Cat'!$1:$14</definedName>
    <definedName name="_xlnm.Print_Titles" localSheetId="118">'IC-008 SCR'!$1:$14</definedName>
    <definedName name="_xlnm.Print_Titles" localSheetId="13">'PB Wharf Adsorption'!$1:$14</definedName>
    <definedName name="_xlnm.Print_Titles" localSheetId="14">'PB Wharf Condenser'!$1:$18</definedName>
    <definedName name="_xlnm.Print_Titles" localSheetId="15">'PB Wharf Condenser - Temp Calc'!$2:$6</definedName>
    <definedName name="_xlnm.Print_Titles" localSheetId="12">'PB Wharf Flare'!$1:$27</definedName>
    <definedName name="_xlnm.Print_Titles" localSheetId="11">'PB Wharf Thermal Incinerator'!$1:$13</definedName>
    <definedName name="_xlnm.Print_Titles" localSheetId="2">'RACT Cost Summary'!$1:$4</definedName>
    <definedName name="_xlnm.Print_Titles" localSheetId="3">'RACT Source Summary'!$1:$5</definedName>
    <definedName name="_xlnm.Print_Titles" localSheetId="1">'Report Tables'!$67:$68</definedName>
    <definedName name="_xlnm.Print_Titles" localSheetId="6">'VOC Potential Emissions'!$2:$4</definedName>
    <definedName name="solver_adj" localSheetId="22" hidden="1">'GP Wharf Adsorption'!$L$8</definedName>
    <definedName name="solver_adj" localSheetId="23" hidden="1">'GP Wharf Condenser - Temp Calc'!$C$86</definedName>
    <definedName name="solver_adj" localSheetId="20" hidden="1">'GP Wharf Thermal Incinerator'!$J$19</definedName>
    <definedName name="solver_adj" localSheetId="13" hidden="1">'PB Wharf Adsorption'!$L$8</definedName>
    <definedName name="solver_adj" localSheetId="15" hidden="1">'PB Wharf Condenser - Temp Calc'!$C$95</definedName>
    <definedName name="solver_adj" localSheetId="11" hidden="1">'PB Wharf Thermal Incinerator'!$J$19</definedName>
    <definedName name="solver_cvg" localSheetId="22" hidden="1">0.0001</definedName>
    <definedName name="solver_cvg" localSheetId="23" hidden="1">0.0001</definedName>
    <definedName name="solver_cvg" localSheetId="20" hidden="1">0.0001</definedName>
    <definedName name="solver_cvg" localSheetId="13" hidden="1">0.0001</definedName>
    <definedName name="solver_cvg" localSheetId="15" hidden="1">0.0001</definedName>
    <definedName name="solver_cvg" localSheetId="11" hidden="1">0.0001</definedName>
    <definedName name="solver_drv" localSheetId="22" hidden="1">1</definedName>
    <definedName name="solver_drv" localSheetId="23" hidden="1">1</definedName>
    <definedName name="solver_drv" localSheetId="20" hidden="1">1</definedName>
    <definedName name="solver_drv" localSheetId="13" hidden="1">1</definedName>
    <definedName name="solver_drv" localSheetId="15" hidden="1">1</definedName>
    <definedName name="solver_drv" localSheetId="11" hidden="1">1</definedName>
    <definedName name="solver_eng" localSheetId="22" hidden="1">1</definedName>
    <definedName name="solver_eng" localSheetId="23" hidden="1">1</definedName>
    <definedName name="solver_eng" localSheetId="20" hidden="1">1</definedName>
    <definedName name="solver_eng" localSheetId="13" hidden="1">1</definedName>
    <definedName name="solver_eng" localSheetId="15" hidden="1">1</definedName>
    <definedName name="solver_eng" localSheetId="11" hidden="1">1</definedName>
    <definedName name="solver_est" localSheetId="22" hidden="1">1</definedName>
    <definedName name="solver_est" localSheetId="23" hidden="1">1</definedName>
    <definedName name="solver_est" localSheetId="20" hidden="1">1</definedName>
    <definedName name="solver_est" localSheetId="13" hidden="1">1</definedName>
    <definedName name="solver_est" localSheetId="15" hidden="1">1</definedName>
    <definedName name="solver_est" localSheetId="11" hidden="1">1</definedName>
    <definedName name="solver_itr" localSheetId="22" hidden="1">2147483647</definedName>
    <definedName name="solver_itr" localSheetId="23" hidden="1">2147483647</definedName>
    <definedName name="solver_itr" localSheetId="20" hidden="1">2147483647</definedName>
    <definedName name="solver_itr" localSheetId="13" hidden="1">2147483647</definedName>
    <definedName name="solver_itr" localSheetId="15" hidden="1">2147483647</definedName>
    <definedName name="solver_itr" localSheetId="11" hidden="1">2147483647</definedName>
    <definedName name="solver_mip" localSheetId="22" hidden="1">2147483647</definedName>
    <definedName name="solver_mip" localSheetId="23" hidden="1">2147483647</definedName>
    <definedName name="solver_mip" localSheetId="20" hidden="1">2147483647</definedName>
    <definedName name="solver_mip" localSheetId="13" hidden="1">2147483647</definedName>
    <definedName name="solver_mip" localSheetId="15" hidden="1">2147483647</definedName>
    <definedName name="solver_mip" localSheetId="11" hidden="1">2147483647</definedName>
    <definedName name="solver_mni" localSheetId="22" hidden="1">30</definedName>
    <definedName name="solver_mni" localSheetId="23" hidden="1">30</definedName>
    <definedName name="solver_mni" localSheetId="20" hidden="1">30</definedName>
    <definedName name="solver_mni" localSheetId="13" hidden="1">30</definedName>
    <definedName name="solver_mni" localSheetId="15" hidden="1">30</definedName>
    <definedName name="solver_mni" localSheetId="11" hidden="1">30</definedName>
    <definedName name="solver_mrt" localSheetId="22" hidden="1">0.075</definedName>
    <definedName name="solver_mrt" localSheetId="23" hidden="1">0.075</definedName>
    <definedName name="solver_mrt" localSheetId="20" hidden="1">0.075</definedName>
    <definedName name="solver_mrt" localSheetId="13" hidden="1">0.075</definedName>
    <definedName name="solver_mrt" localSheetId="15" hidden="1">0.075</definedName>
    <definedName name="solver_mrt" localSheetId="11" hidden="1">0.075</definedName>
    <definedName name="solver_msl" localSheetId="22" hidden="1">2</definedName>
    <definedName name="solver_msl" localSheetId="23" hidden="1">2</definedName>
    <definedName name="solver_msl" localSheetId="20" hidden="1">2</definedName>
    <definedName name="solver_msl" localSheetId="13" hidden="1">2</definedName>
    <definedName name="solver_msl" localSheetId="15" hidden="1">2</definedName>
    <definedName name="solver_msl" localSheetId="11" hidden="1">2</definedName>
    <definedName name="solver_neg" localSheetId="22" hidden="1">1</definedName>
    <definedName name="solver_neg" localSheetId="23" hidden="1">2</definedName>
    <definedName name="solver_neg" localSheetId="20" hidden="1">1</definedName>
    <definedName name="solver_neg" localSheetId="13" hidden="1">1</definedName>
    <definedName name="solver_neg" localSheetId="15" hidden="1">2</definedName>
    <definedName name="solver_neg" localSheetId="11" hidden="1">1</definedName>
    <definedName name="solver_nod" localSheetId="22" hidden="1">2147483647</definedName>
    <definedName name="solver_nod" localSheetId="23" hidden="1">2147483647</definedName>
    <definedName name="solver_nod" localSheetId="20" hidden="1">2147483647</definedName>
    <definedName name="solver_nod" localSheetId="13" hidden="1">2147483647</definedName>
    <definedName name="solver_nod" localSheetId="15" hidden="1">2147483647</definedName>
    <definedName name="solver_nod" localSheetId="11" hidden="1">2147483647</definedName>
    <definedName name="solver_num" localSheetId="22" hidden="1">0</definedName>
    <definedName name="solver_num" localSheetId="23" hidden="1">0</definedName>
    <definedName name="solver_num" localSheetId="20" hidden="1">0</definedName>
    <definedName name="solver_num" localSheetId="13" hidden="1">0</definedName>
    <definedName name="solver_num" localSheetId="15" hidden="1">0</definedName>
    <definedName name="solver_num" localSheetId="11" hidden="1">0</definedName>
    <definedName name="solver_nwt" localSheetId="22" hidden="1">1</definedName>
    <definedName name="solver_nwt" localSheetId="23" hidden="1">1</definedName>
    <definedName name="solver_nwt" localSheetId="20" hidden="1">1</definedName>
    <definedName name="solver_nwt" localSheetId="13" hidden="1">1</definedName>
    <definedName name="solver_nwt" localSheetId="15" hidden="1">1</definedName>
    <definedName name="solver_nwt" localSheetId="11" hidden="1">1</definedName>
    <definedName name="solver_opt" localSheetId="22" hidden="1">'GP Wharf Adsorption'!$J$20</definedName>
    <definedName name="solver_opt" localSheetId="23" hidden="1">'GP Wharf Condenser - Temp Calc'!$C$84</definedName>
    <definedName name="solver_opt" localSheetId="20" hidden="1">'GP Wharf Thermal Incinerator'!$J$20</definedName>
    <definedName name="solver_opt" localSheetId="13" hidden="1">'PB Wharf Adsorption'!$J$20</definedName>
    <definedName name="solver_opt" localSheetId="15" hidden="1">'PB Wharf Condenser - Temp Calc'!$C$93</definedName>
    <definedName name="solver_opt" localSheetId="11" hidden="1">'PB Wharf Thermal Incinerator'!$J$20</definedName>
    <definedName name="solver_pre" localSheetId="22" hidden="1">0.000001</definedName>
    <definedName name="solver_pre" localSheetId="23" hidden="1">0.000001</definedName>
    <definedName name="solver_pre" localSheetId="20" hidden="1">0.000001</definedName>
    <definedName name="solver_pre" localSheetId="13" hidden="1">0.000001</definedName>
    <definedName name="solver_pre" localSheetId="15" hidden="1">0.000001</definedName>
    <definedName name="solver_pre" localSheetId="11" hidden="1">0.000001</definedName>
    <definedName name="solver_rbv" localSheetId="22" hidden="1">1</definedName>
    <definedName name="solver_rbv" localSheetId="23" hidden="1">1</definedName>
    <definedName name="solver_rbv" localSheetId="20" hidden="1">1</definedName>
    <definedName name="solver_rbv" localSheetId="13" hidden="1">1</definedName>
    <definedName name="solver_rbv" localSheetId="15" hidden="1">1</definedName>
    <definedName name="solver_rbv" localSheetId="11" hidden="1">1</definedName>
    <definedName name="solver_rlx" localSheetId="22" hidden="1">2</definedName>
    <definedName name="solver_rlx" localSheetId="23" hidden="1">2</definedName>
    <definedName name="solver_rlx" localSheetId="20" hidden="1">2</definedName>
    <definedName name="solver_rlx" localSheetId="13" hidden="1">2</definedName>
    <definedName name="solver_rlx" localSheetId="15" hidden="1">2</definedName>
    <definedName name="solver_rlx" localSheetId="11" hidden="1">2</definedName>
    <definedName name="solver_rsd" localSheetId="22" hidden="1">0</definedName>
    <definedName name="solver_rsd" localSheetId="23" hidden="1">0</definedName>
    <definedName name="solver_rsd" localSheetId="20" hidden="1">0</definedName>
    <definedName name="solver_rsd" localSheetId="13" hidden="1">0</definedName>
    <definedName name="solver_rsd" localSheetId="15" hidden="1">0</definedName>
    <definedName name="solver_rsd" localSheetId="11" hidden="1">0</definedName>
    <definedName name="solver_scl" localSheetId="22" hidden="1">1</definedName>
    <definedName name="solver_scl" localSheetId="23" hidden="1">1</definedName>
    <definedName name="solver_scl" localSheetId="20" hidden="1">1</definedName>
    <definedName name="solver_scl" localSheetId="13" hidden="1">1</definedName>
    <definedName name="solver_scl" localSheetId="15" hidden="1">1</definedName>
    <definedName name="solver_scl" localSheetId="11" hidden="1">1</definedName>
    <definedName name="solver_sho" localSheetId="22" hidden="1">2</definedName>
    <definedName name="solver_sho" localSheetId="23" hidden="1">2</definedName>
    <definedName name="solver_sho" localSheetId="20" hidden="1">2</definedName>
    <definedName name="solver_sho" localSheetId="13" hidden="1">2</definedName>
    <definedName name="solver_sho" localSheetId="15" hidden="1">2</definedName>
    <definedName name="solver_sho" localSheetId="11" hidden="1">2</definedName>
    <definedName name="solver_ssz" localSheetId="22" hidden="1">100</definedName>
    <definedName name="solver_ssz" localSheetId="23" hidden="1">100</definedName>
    <definedName name="solver_ssz" localSheetId="20" hidden="1">100</definedName>
    <definedName name="solver_ssz" localSheetId="13" hidden="1">100</definedName>
    <definedName name="solver_ssz" localSheetId="15" hidden="1">100</definedName>
    <definedName name="solver_ssz" localSheetId="11" hidden="1">100</definedName>
    <definedName name="solver_tim" localSheetId="22" hidden="1">2147483647</definedName>
    <definedName name="solver_tim" localSheetId="23" hidden="1">2147483647</definedName>
    <definedName name="solver_tim" localSheetId="20" hidden="1">2147483647</definedName>
    <definedName name="solver_tim" localSheetId="13" hidden="1">2147483647</definedName>
    <definedName name="solver_tim" localSheetId="15" hidden="1">2147483647</definedName>
    <definedName name="solver_tim" localSheetId="11" hidden="1">2147483647</definedName>
    <definedName name="solver_tol" localSheetId="22" hidden="1">0.01</definedName>
    <definedName name="solver_tol" localSheetId="23" hidden="1">0.01</definedName>
    <definedName name="solver_tol" localSheetId="20" hidden="1">0.01</definedName>
    <definedName name="solver_tol" localSheetId="13" hidden="1">0.01</definedName>
    <definedName name="solver_tol" localSheetId="15" hidden="1">0.01</definedName>
    <definedName name="solver_tol" localSheetId="11" hidden="1">0.01</definedName>
    <definedName name="solver_typ" localSheetId="22" hidden="1">3</definedName>
    <definedName name="solver_typ" localSheetId="23" hidden="1">3</definedName>
    <definedName name="solver_typ" localSheetId="20" hidden="1">3</definedName>
    <definedName name="solver_typ" localSheetId="13" hidden="1">3</definedName>
    <definedName name="solver_typ" localSheetId="15" hidden="1">3</definedName>
    <definedName name="solver_typ" localSheetId="11" hidden="1">3</definedName>
    <definedName name="solver_val" localSheetId="22" hidden="1">1548</definedName>
    <definedName name="solver_val" localSheetId="23" hidden="1">0</definedName>
    <definedName name="solver_val" localSheetId="20" hidden="1">1548</definedName>
    <definedName name="solver_val" localSheetId="13" hidden="1">2500</definedName>
    <definedName name="solver_val" localSheetId="15" hidden="1">0</definedName>
    <definedName name="solver_val" localSheetId="11" hidden="1">2500</definedName>
    <definedName name="solver_ver" localSheetId="22" hidden="1">3</definedName>
    <definedName name="solver_ver" localSheetId="23" hidden="1">3</definedName>
    <definedName name="solver_ver" localSheetId="20" hidden="1">3</definedName>
    <definedName name="solver_ver" localSheetId="13" hidden="1">3</definedName>
    <definedName name="solver_ver" localSheetId="15" hidden="1">3</definedName>
    <definedName name="solver_ver" localSheetId="11" hidden="1">3</definedName>
    <definedName name="Start_10">'PB Wharf RACT'!$A$1</definedName>
    <definedName name="Start_100" localSheetId="22">'GP Wharf Adsorption'!$A$1</definedName>
    <definedName name="Start_100" localSheetId="21">'GP Wharf Flare'!$A$1</definedName>
    <definedName name="Start_100" localSheetId="20">'GP Wharf Thermal Incinerator'!$A$1</definedName>
    <definedName name="Start_100" localSheetId="13">'PB Wharf Adsorption'!$A$1</definedName>
    <definedName name="Start_100" localSheetId="14">'PB Wharf Condenser'!$A$1</definedName>
    <definedName name="Start_100" localSheetId="12">'PB Wharf Flare'!$A$1</definedName>
    <definedName name="Start_100" localSheetId="11">'PB Wharf Thermal Incinerator'!$A$1</definedName>
    <definedName name="Start_100">'433 H-1 SCR'!$A$1</definedName>
    <definedName name="Start_101">'433 H-1 SNCR'!$A$1</definedName>
    <definedName name="Start_102">'1232 B-104 SCR'!$A$1</definedName>
    <definedName name="Start_103">'1232 B-104 SNCR'!$A$1</definedName>
    <definedName name="Start_104">'Boiler #39 SCR'!$A$1</definedName>
    <definedName name="Start_105" localSheetId="22">#REF!</definedName>
    <definedName name="Start_105" localSheetId="21">#REF!</definedName>
    <definedName name="Start_105" localSheetId="19">#REF!</definedName>
    <definedName name="Start_105" localSheetId="20">#REF!</definedName>
    <definedName name="Start_105" localSheetId="13">#REF!</definedName>
    <definedName name="Start_105" localSheetId="14">#REF!</definedName>
    <definedName name="Start_105" localSheetId="12">#REF!</definedName>
    <definedName name="Start_105" localSheetId="9">#REF!</definedName>
    <definedName name="Start_105" localSheetId="11">#REF!</definedName>
    <definedName name="Start_105">'Boiler #39 SNCR'!$A$1</definedName>
    <definedName name="Start_106" localSheetId="22">#REF!</definedName>
    <definedName name="Start_106" localSheetId="21">#REF!</definedName>
    <definedName name="Start_106" localSheetId="19">#REF!</definedName>
    <definedName name="Start_106" localSheetId="20">#REF!</definedName>
    <definedName name="Start_106" localSheetId="13">#REF!</definedName>
    <definedName name="Start_106" localSheetId="14">#REF!</definedName>
    <definedName name="Start_106" localSheetId="12">#REF!</definedName>
    <definedName name="Start_106" localSheetId="9">#REF!</definedName>
    <definedName name="Start_106" localSheetId="11">#REF!</definedName>
    <definedName name="Start_106">'Boiler #40 SCR'!$A$1</definedName>
    <definedName name="Start_107" localSheetId="22">#REF!</definedName>
    <definedName name="Start_107" localSheetId="21">#REF!</definedName>
    <definedName name="Start_107" localSheetId="19">#REF!</definedName>
    <definedName name="Start_107" localSheetId="20">#REF!</definedName>
    <definedName name="Start_107" localSheetId="13">#REF!</definedName>
    <definedName name="Start_107" localSheetId="14">#REF!</definedName>
    <definedName name="Start_107" localSheetId="12">#REF!</definedName>
    <definedName name="Start_107" localSheetId="9">#REF!</definedName>
    <definedName name="Start_107" localSheetId="11">#REF!</definedName>
    <definedName name="Start_107">'Boiler #40 SNCR'!$A$1</definedName>
    <definedName name="Start_108" localSheetId="22">#REF!</definedName>
    <definedName name="Start_108" localSheetId="21">#REF!</definedName>
    <definedName name="Start_108" localSheetId="19">#REF!</definedName>
    <definedName name="Start_108" localSheetId="20">#REF!</definedName>
    <definedName name="Start_108" localSheetId="13">#REF!</definedName>
    <definedName name="Start_108" localSheetId="14">#REF!</definedName>
    <definedName name="Start_108" localSheetId="12">#REF!</definedName>
    <definedName name="Start_108" localSheetId="9">#REF!</definedName>
    <definedName name="Start_108" localSheetId="11">#REF!</definedName>
    <definedName name="Start_108">'FCC 868 SCR'!$A$1</definedName>
    <definedName name="Start_109" localSheetId="22">#REF!</definedName>
    <definedName name="Start_109" localSheetId="23">#REF!</definedName>
    <definedName name="Start_109" localSheetId="21">#REF!</definedName>
    <definedName name="Start_109" localSheetId="19">#REF!</definedName>
    <definedName name="Start_109" localSheetId="20">#REF!</definedName>
    <definedName name="Start_109" localSheetId="13">#REF!</definedName>
    <definedName name="Start_109" localSheetId="14">#REF!</definedName>
    <definedName name="Start_109" localSheetId="15">#REF!</definedName>
    <definedName name="Start_109" localSheetId="12">#REF!</definedName>
    <definedName name="Start_109" localSheetId="9">#REF!</definedName>
    <definedName name="Start_109" localSheetId="11">#REF!</definedName>
    <definedName name="Start_109">'FCC 868 LoTOx'!$A$1</definedName>
    <definedName name="Start_11" localSheetId="20">#REF!</definedName>
    <definedName name="Start_11" localSheetId="14">'PB Wharf Condenser'!$A$1</definedName>
    <definedName name="Start_11" localSheetId="11">#REF!</definedName>
    <definedName name="Start_11">'Wharf Capital Costs'!$A$1</definedName>
    <definedName name="Start_110" localSheetId="22">#REF!</definedName>
    <definedName name="Start_110" localSheetId="23">#REF!</definedName>
    <definedName name="Start_110" localSheetId="21">#REF!</definedName>
    <definedName name="Start_110" localSheetId="19">#REF!</definedName>
    <definedName name="Start_110" localSheetId="20">#REF!</definedName>
    <definedName name="Start_110" localSheetId="13">#REF!</definedName>
    <definedName name="Start_110" localSheetId="14">#REF!</definedName>
    <definedName name="Start_110" localSheetId="15">#REF!</definedName>
    <definedName name="Start_110" localSheetId="12">#REF!</definedName>
    <definedName name="Start_110" localSheetId="9">#REF!</definedName>
    <definedName name="Start_110" localSheetId="11">#REF!</definedName>
    <definedName name="Start_110">'FCC 868 SNCR'!$A$1</definedName>
    <definedName name="Start_111" localSheetId="22">#REF!</definedName>
    <definedName name="Start_111" localSheetId="21">#REF!</definedName>
    <definedName name="Start_111" localSheetId="19">#REF!</definedName>
    <definedName name="Start_111" localSheetId="20">#REF!</definedName>
    <definedName name="Start_111" localSheetId="13">#REF!</definedName>
    <definedName name="Start_111" localSheetId="14">#REF!</definedName>
    <definedName name="Start_111" localSheetId="12">#REF!</definedName>
    <definedName name="Start_111" localSheetId="9">#REF!</definedName>
    <definedName name="Start_111" localSheetId="11">#REF!</definedName>
    <definedName name="Start_111">'IC-002 SCR'!$A$1</definedName>
    <definedName name="Start_112" localSheetId="22">#REF!</definedName>
    <definedName name="Start_112" localSheetId="21">#REF!</definedName>
    <definedName name="Start_112" localSheetId="19">#REF!</definedName>
    <definedName name="Start_112" localSheetId="20">#REF!</definedName>
    <definedName name="Start_112" localSheetId="13">#REF!</definedName>
    <definedName name="Start_112" localSheetId="14">#REF!</definedName>
    <definedName name="Start_112" localSheetId="12">#REF!</definedName>
    <definedName name="Start_112" localSheetId="9">#REF!</definedName>
    <definedName name="Start_112" localSheetId="11">#REF!</definedName>
    <definedName name="Start_112">'IC-002 Ox Cat'!$A$1</definedName>
    <definedName name="Start_113" localSheetId="22">#REF!</definedName>
    <definedName name="Start_113" localSheetId="21">#REF!</definedName>
    <definedName name="Start_113" localSheetId="19">#REF!</definedName>
    <definedName name="Start_113" localSheetId="20">#REF!</definedName>
    <definedName name="Start_113" localSheetId="13">#REF!</definedName>
    <definedName name="Start_113" localSheetId="14">#REF!</definedName>
    <definedName name="Start_113" localSheetId="12">#REF!</definedName>
    <definedName name="Start_113" localSheetId="9">#REF!</definedName>
    <definedName name="Start_113" localSheetId="11">#REF!</definedName>
    <definedName name="Start_113">'IC-005 SCR'!$A$1</definedName>
    <definedName name="Start_114" localSheetId="22">#REF!</definedName>
    <definedName name="Start_114" localSheetId="21">#REF!</definedName>
    <definedName name="Start_114" localSheetId="19">#REF!</definedName>
    <definedName name="Start_114" localSheetId="20">#REF!</definedName>
    <definedName name="Start_114" localSheetId="13">#REF!</definedName>
    <definedName name="Start_114" localSheetId="14">#REF!</definedName>
    <definedName name="Start_114" localSheetId="12">#REF!</definedName>
    <definedName name="Start_114" localSheetId="9">#REF!</definedName>
    <definedName name="Start_114" localSheetId="11">#REF!</definedName>
    <definedName name="Start_114">'IC-005 Ox Cat'!$A$1</definedName>
    <definedName name="Start_115" localSheetId="22">#REF!</definedName>
    <definedName name="Start_115" localSheetId="21">#REF!</definedName>
    <definedName name="Start_115" localSheetId="19">#REF!</definedName>
    <definedName name="Start_115" localSheetId="20">#REF!</definedName>
    <definedName name="Start_115" localSheetId="13">#REF!</definedName>
    <definedName name="Start_115" localSheetId="14">#REF!</definedName>
    <definedName name="Start_115" localSheetId="12">#REF!</definedName>
    <definedName name="Start_115" localSheetId="9">#REF!</definedName>
    <definedName name="Start_115" localSheetId="11">#REF!</definedName>
    <definedName name="Start_115">'IC-006 SCR'!$A$1</definedName>
    <definedName name="Start_116" localSheetId="22">#REF!</definedName>
    <definedName name="Start_116" localSheetId="21">#REF!</definedName>
    <definedName name="Start_116" localSheetId="19">#REF!</definedName>
    <definedName name="Start_116" localSheetId="20">#REF!</definedName>
    <definedName name="Start_116" localSheetId="13">#REF!</definedName>
    <definedName name="Start_116" localSheetId="14">#REF!</definedName>
    <definedName name="Start_116" localSheetId="12">#REF!</definedName>
    <definedName name="Start_116" localSheetId="9">#REF!</definedName>
    <definedName name="Start_116" localSheetId="11">#REF!</definedName>
    <definedName name="Start_116">'IC-006 Ox Cat'!$A$1</definedName>
    <definedName name="Start_117" localSheetId="22">#REF!</definedName>
    <definedName name="Start_117" localSheetId="21">#REF!</definedName>
    <definedName name="Start_117" localSheetId="19">#REF!</definedName>
    <definedName name="Start_117" localSheetId="20">#REF!</definedName>
    <definedName name="Start_117" localSheetId="13">#REF!</definedName>
    <definedName name="Start_117" localSheetId="14">#REF!</definedName>
    <definedName name="Start_117" localSheetId="12">#REF!</definedName>
    <definedName name="Start_117" localSheetId="9">#REF!</definedName>
    <definedName name="Start_117" localSheetId="11">#REF!</definedName>
    <definedName name="Start_117">'IC-007 SCR'!$A$1</definedName>
    <definedName name="Start_118" localSheetId="22">#REF!</definedName>
    <definedName name="Start_118" localSheetId="21">#REF!</definedName>
    <definedName name="Start_118" localSheetId="19">#REF!</definedName>
    <definedName name="Start_118" localSheetId="20">#REF!</definedName>
    <definedName name="Start_118" localSheetId="13">#REF!</definedName>
    <definedName name="Start_118" localSheetId="14">#REF!</definedName>
    <definedName name="Start_118" localSheetId="12">#REF!</definedName>
    <definedName name="Start_118" localSheetId="9">#REF!</definedName>
    <definedName name="Start_118" localSheetId="11">#REF!</definedName>
    <definedName name="Start_118">'IC-007 Ox Cat'!$A$1</definedName>
    <definedName name="Start_119" localSheetId="22">#REF!</definedName>
    <definedName name="Start_119" localSheetId="21">#REF!</definedName>
    <definedName name="Start_119" localSheetId="19">#REF!</definedName>
    <definedName name="Start_119" localSheetId="20">#REF!</definedName>
    <definedName name="Start_119" localSheetId="13">#REF!</definedName>
    <definedName name="Start_119" localSheetId="14">#REF!</definedName>
    <definedName name="Start_119" localSheetId="12">#REF!</definedName>
    <definedName name="Start_119" localSheetId="9">#REF!</definedName>
    <definedName name="Start_119" localSheetId="11">#REF!</definedName>
    <definedName name="Start_119">'IC-008 SCR'!$A$1</definedName>
    <definedName name="Start_12" localSheetId="21">'GP Wharf Flare'!$A$1</definedName>
    <definedName name="Start_12">'PB Wharf Thermal Incinerator'!$A$1</definedName>
    <definedName name="Start_120" localSheetId="22">#REF!</definedName>
    <definedName name="Start_120" localSheetId="21">#REF!</definedName>
    <definedName name="Start_120" localSheetId="19">#REF!</definedName>
    <definedName name="Start_120" localSheetId="20">#REF!</definedName>
    <definedName name="Start_120" localSheetId="13">#REF!</definedName>
    <definedName name="Start_120" localSheetId="14">#REF!</definedName>
    <definedName name="Start_120" localSheetId="12">#REF!</definedName>
    <definedName name="Start_120" localSheetId="9">#REF!</definedName>
    <definedName name="Start_120" localSheetId="11">#REF!</definedName>
    <definedName name="Start_120">'IC-008 Ox Cat'!$A$1</definedName>
    <definedName name="Start_121" localSheetId="22">#REF!</definedName>
    <definedName name="Start_121" localSheetId="21">#REF!</definedName>
    <definedName name="Start_121" localSheetId="19">#REF!</definedName>
    <definedName name="Start_121" localSheetId="20">#REF!</definedName>
    <definedName name="Start_121" localSheetId="13">#REF!</definedName>
    <definedName name="Start_121" localSheetId="14">#REF!</definedName>
    <definedName name="Start_121" localSheetId="12">#REF!</definedName>
    <definedName name="Start_121" localSheetId="9">#REF!</definedName>
    <definedName name="Start_121" localSheetId="11">#REF!</definedName>
    <definedName name="Start_121">'Diesel RACT applicability'!$A$1</definedName>
    <definedName name="Start_122" localSheetId="27">#REF!</definedName>
    <definedName name="Start_122" localSheetId="18">#REF!</definedName>
    <definedName name="Start_122" localSheetId="22">#REF!</definedName>
    <definedName name="Start_122" localSheetId="23">#REF!</definedName>
    <definedName name="Start_122" localSheetId="21">#REF!</definedName>
    <definedName name="Start_122" localSheetId="19">#REF!</definedName>
    <definedName name="Start_122" localSheetId="20">#REF!</definedName>
    <definedName name="Start_122" localSheetId="13">#REF!</definedName>
    <definedName name="Start_122" localSheetId="14">#REF!</definedName>
    <definedName name="Start_122" localSheetId="12">#REF!</definedName>
    <definedName name="Start_122" localSheetId="9">#REF!</definedName>
    <definedName name="Start_122" localSheetId="11">#REF!</definedName>
    <definedName name="Start_122" localSheetId="24">#REF!</definedName>
    <definedName name="Start_122" localSheetId="6">#REF!</definedName>
    <definedName name="Start_122">#REF!</definedName>
    <definedName name="Start_123" localSheetId="27">#REF!</definedName>
    <definedName name="Start_123" localSheetId="18">#REF!</definedName>
    <definedName name="Start_123" localSheetId="22">#REF!</definedName>
    <definedName name="Start_123" localSheetId="23">#REF!</definedName>
    <definedName name="Start_123" localSheetId="21">#REF!</definedName>
    <definedName name="Start_123" localSheetId="19">#REF!</definedName>
    <definedName name="Start_123" localSheetId="20">#REF!</definedName>
    <definedName name="Start_123" localSheetId="13">#REF!</definedName>
    <definedName name="Start_123" localSheetId="14">#REF!</definedName>
    <definedName name="Start_123" localSheetId="12">#REF!</definedName>
    <definedName name="Start_123" localSheetId="9">#REF!</definedName>
    <definedName name="Start_123" localSheetId="11">#REF!</definedName>
    <definedName name="Start_123" localSheetId="24">#REF!</definedName>
    <definedName name="Start_123" localSheetId="6">#REF!</definedName>
    <definedName name="Start_123">#REF!</definedName>
    <definedName name="Start_124" localSheetId="27">#REF!</definedName>
    <definedName name="Start_124" localSheetId="18">#REF!</definedName>
    <definedName name="Start_124" localSheetId="22">#REF!</definedName>
    <definedName name="Start_124" localSheetId="23">#REF!</definedName>
    <definedName name="Start_124" localSheetId="21">#REF!</definedName>
    <definedName name="Start_124" localSheetId="19">#REF!</definedName>
    <definedName name="Start_124" localSheetId="20">#REF!</definedName>
    <definedName name="Start_124" localSheetId="13">#REF!</definedName>
    <definedName name="Start_124" localSheetId="14">#REF!</definedName>
    <definedName name="Start_124" localSheetId="12">#REF!</definedName>
    <definedName name="Start_124" localSheetId="9">#REF!</definedName>
    <definedName name="Start_124" localSheetId="11">#REF!</definedName>
    <definedName name="Start_124" localSheetId="24">#REF!</definedName>
    <definedName name="Start_124" localSheetId="6">#REF!</definedName>
    <definedName name="Start_124">#REF!</definedName>
    <definedName name="Start_125" localSheetId="27">#REF!</definedName>
    <definedName name="Start_125" localSheetId="18">#REF!</definedName>
    <definedName name="Start_125" localSheetId="22">#REF!</definedName>
    <definedName name="Start_125" localSheetId="23">#REF!</definedName>
    <definedName name="Start_125" localSheetId="21">#REF!</definedName>
    <definedName name="Start_125" localSheetId="19">#REF!</definedName>
    <definedName name="Start_125" localSheetId="20">#REF!</definedName>
    <definedName name="Start_125" localSheetId="13">#REF!</definedName>
    <definedName name="Start_125" localSheetId="14">#REF!</definedName>
    <definedName name="Start_125" localSheetId="12">#REF!</definedName>
    <definedName name="Start_125" localSheetId="9">#REF!</definedName>
    <definedName name="Start_125" localSheetId="11">#REF!</definedName>
    <definedName name="Start_125" localSheetId="24">#REF!</definedName>
    <definedName name="Start_125" localSheetId="6">#REF!</definedName>
    <definedName name="Start_125">#REF!</definedName>
    <definedName name="Start_126" localSheetId="27">#REF!</definedName>
    <definedName name="Start_126" localSheetId="18">#REF!</definedName>
    <definedName name="Start_126" localSheetId="22">#REF!</definedName>
    <definedName name="Start_126" localSheetId="23">#REF!</definedName>
    <definedName name="Start_126" localSheetId="21">#REF!</definedName>
    <definedName name="Start_126" localSheetId="19">#REF!</definedName>
    <definedName name="Start_126" localSheetId="20">#REF!</definedName>
    <definedName name="Start_126" localSheetId="13">#REF!</definedName>
    <definedName name="Start_126" localSheetId="14">#REF!</definedName>
    <definedName name="Start_126" localSheetId="12">#REF!</definedName>
    <definedName name="Start_126" localSheetId="9">#REF!</definedName>
    <definedName name="Start_126" localSheetId="11">#REF!</definedName>
    <definedName name="Start_126" localSheetId="24">#REF!</definedName>
    <definedName name="Start_126" localSheetId="6">#REF!</definedName>
    <definedName name="Start_126">#REF!</definedName>
    <definedName name="Start_127" localSheetId="27">#REF!</definedName>
    <definedName name="Start_127" localSheetId="18">#REF!</definedName>
    <definedName name="Start_127" localSheetId="22">#REF!</definedName>
    <definedName name="Start_127" localSheetId="23">#REF!</definedName>
    <definedName name="Start_127" localSheetId="21">#REF!</definedName>
    <definedName name="Start_127" localSheetId="19">#REF!</definedName>
    <definedName name="Start_127" localSheetId="20">#REF!</definedName>
    <definedName name="Start_127" localSheetId="13">#REF!</definedName>
    <definedName name="Start_127" localSheetId="14">#REF!</definedName>
    <definedName name="Start_127" localSheetId="12">#REF!</definedName>
    <definedName name="Start_127" localSheetId="9">#REF!</definedName>
    <definedName name="Start_127" localSheetId="11">#REF!</definedName>
    <definedName name="Start_127" localSheetId="24">#REF!</definedName>
    <definedName name="Start_127" localSheetId="6">#REF!</definedName>
    <definedName name="Start_127">#REF!</definedName>
    <definedName name="Start_128" localSheetId="27">#REF!</definedName>
    <definedName name="Start_128" localSheetId="18">#REF!</definedName>
    <definedName name="Start_128" localSheetId="22">#REF!</definedName>
    <definedName name="Start_128" localSheetId="23">#REF!</definedName>
    <definedName name="Start_128" localSheetId="21">#REF!</definedName>
    <definedName name="Start_128" localSheetId="19">#REF!</definedName>
    <definedName name="Start_128" localSheetId="20">#REF!</definedName>
    <definedName name="Start_128" localSheetId="13">#REF!</definedName>
    <definedName name="Start_128" localSheetId="14">#REF!</definedName>
    <definedName name="Start_128" localSheetId="12">#REF!</definedName>
    <definedName name="Start_128" localSheetId="9">#REF!</definedName>
    <definedName name="Start_128" localSheetId="11">#REF!</definedName>
    <definedName name="Start_128" localSheetId="24">#REF!</definedName>
    <definedName name="Start_128" localSheetId="6">#REF!</definedName>
    <definedName name="Start_128">#REF!</definedName>
    <definedName name="Start_129" localSheetId="27">#REF!</definedName>
    <definedName name="Start_129" localSheetId="18">#REF!</definedName>
    <definedName name="Start_129" localSheetId="22">#REF!</definedName>
    <definedName name="Start_129" localSheetId="23">#REF!</definedName>
    <definedName name="Start_129" localSheetId="21">#REF!</definedName>
    <definedName name="Start_129" localSheetId="19">#REF!</definedName>
    <definedName name="Start_129" localSheetId="20">#REF!</definedName>
    <definedName name="Start_129" localSheetId="13">#REF!</definedName>
    <definedName name="Start_129" localSheetId="14">#REF!</definedName>
    <definedName name="Start_129" localSheetId="12">#REF!</definedName>
    <definedName name="Start_129" localSheetId="9">#REF!</definedName>
    <definedName name="Start_129" localSheetId="11">#REF!</definedName>
    <definedName name="Start_129" localSheetId="24">#REF!</definedName>
    <definedName name="Start_129" localSheetId="6">#REF!</definedName>
    <definedName name="Start_129">#REF!</definedName>
    <definedName name="Start_13" localSheetId="22">'GP Wharf Adsorption'!$A$1</definedName>
    <definedName name="Start_13" localSheetId="13">'PB Wharf Adsorption'!$A$1</definedName>
    <definedName name="Start_13">'PB Wharf Flare'!$A$1</definedName>
    <definedName name="Start_130" localSheetId="27">#REF!</definedName>
    <definedName name="Start_130" localSheetId="18">#REF!</definedName>
    <definedName name="Start_130" localSheetId="22">#REF!</definedName>
    <definedName name="Start_130" localSheetId="23">#REF!</definedName>
    <definedName name="Start_130" localSheetId="21">#REF!</definedName>
    <definedName name="Start_130" localSheetId="19">#REF!</definedName>
    <definedName name="Start_130" localSheetId="20">#REF!</definedName>
    <definedName name="Start_130" localSheetId="13">#REF!</definedName>
    <definedName name="Start_130" localSheetId="14">#REF!</definedName>
    <definedName name="Start_130" localSheetId="12">#REF!</definedName>
    <definedName name="Start_130" localSheetId="9">#REF!</definedName>
    <definedName name="Start_130" localSheetId="11">#REF!</definedName>
    <definedName name="Start_130" localSheetId="24">#REF!</definedName>
    <definedName name="Start_130" localSheetId="6">#REF!</definedName>
    <definedName name="Start_130">#REF!</definedName>
    <definedName name="Start_131" localSheetId="27">#REF!</definedName>
    <definedName name="Start_131" localSheetId="18">#REF!</definedName>
    <definedName name="Start_131" localSheetId="22">#REF!</definedName>
    <definedName name="Start_131" localSheetId="23">#REF!</definedName>
    <definedName name="Start_131" localSheetId="21">#REF!</definedName>
    <definedName name="Start_131" localSheetId="19">#REF!</definedName>
    <definedName name="Start_131" localSheetId="20">#REF!</definedName>
    <definedName name="Start_131" localSheetId="13">#REF!</definedName>
    <definedName name="Start_131" localSheetId="14">#REF!</definedName>
    <definedName name="Start_131" localSheetId="12">#REF!</definedName>
    <definedName name="Start_131" localSheetId="9">#REF!</definedName>
    <definedName name="Start_131" localSheetId="11">#REF!</definedName>
    <definedName name="Start_131" localSheetId="24">#REF!</definedName>
    <definedName name="Start_131" localSheetId="6">#REF!</definedName>
    <definedName name="Start_131">#REF!</definedName>
    <definedName name="Start_132" localSheetId="27">#REF!</definedName>
    <definedName name="Start_132" localSheetId="32">#REF!</definedName>
    <definedName name="Start_132" localSheetId="103">#REF!</definedName>
    <definedName name="Start_132" localSheetId="105">#REF!</definedName>
    <definedName name="Start_132" localSheetId="18">#REF!</definedName>
    <definedName name="Start_132" localSheetId="22">#REF!</definedName>
    <definedName name="Start_132" localSheetId="23">#REF!</definedName>
    <definedName name="Start_132" localSheetId="21">#REF!</definedName>
    <definedName name="Start_132" localSheetId="19">#REF!</definedName>
    <definedName name="Start_132" localSheetId="20">#REF!</definedName>
    <definedName name="Start_132" localSheetId="13">#REF!</definedName>
    <definedName name="Start_132" localSheetId="14">#REF!</definedName>
    <definedName name="Start_132" localSheetId="12">#REF!</definedName>
    <definedName name="Start_132" localSheetId="9">#REF!</definedName>
    <definedName name="Start_132" localSheetId="11">#REF!</definedName>
    <definedName name="Start_132" localSheetId="24">#REF!</definedName>
    <definedName name="Start_132" localSheetId="6">#REF!</definedName>
    <definedName name="Start_132">#REF!</definedName>
    <definedName name="Start_133" localSheetId="27">#REF!</definedName>
    <definedName name="Start_133" localSheetId="32">#REF!</definedName>
    <definedName name="Start_133" localSheetId="103">#REF!</definedName>
    <definedName name="Start_133" localSheetId="105">#REF!</definedName>
    <definedName name="Start_133" localSheetId="18">#REF!</definedName>
    <definedName name="Start_133" localSheetId="22">#REF!</definedName>
    <definedName name="Start_133" localSheetId="23">#REF!</definedName>
    <definedName name="Start_133" localSheetId="21">#REF!</definedName>
    <definedName name="Start_133" localSheetId="19">#REF!</definedName>
    <definedName name="Start_133" localSheetId="20">#REF!</definedName>
    <definedName name="Start_133" localSheetId="13">#REF!</definedName>
    <definedName name="Start_133" localSheetId="14">#REF!</definedName>
    <definedName name="Start_133" localSheetId="12">#REF!</definedName>
    <definedName name="Start_133" localSheetId="9">#REF!</definedName>
    <definedName name="Start_133" localSheetId="11">#REF!</definedName>
    <definedName name="Start_133" localSheetId="24">#REF!</definedName>
    <definedName name="Start_133" localSheetId="6">#REF!</definedName>
    <definedName name="Start_133">#REF!</definedName>
    <definedName name="Start_134" localSheetId="27">#REF!</definedName>
    <definedName name="Start_134" localSheetId="32">#REF!</definedName>
    <definedName name="Start_134" localSheetId="103">#REF!</definedName>
    <definedName name="Start_134" localSheetId="105">#REF!</definedName>
    <definedName name="Start_134" localSheetId="18">#REF!</definedName>
    <definedName name="Start_134" localSheetId="22">#REF!</definedName>
    <definedName name="Start_134" localSheetId="23">#REF!</definedName>
    <definedName name="Start_134" localSheetId="21">#REF!</definedName>
    <definedName name="Start_134" localSheetId="19">#REF!</definedName>
    <definedName name="Start_134" localSheetId="20">#REF!</definedName>
    <definedName name="Start_134" localSheetId="13">#REF!</definedName>
    <definedName name="Start_134" localSheetId="14">#REF!</definedName>
    <definedName name="Start_134" localSheetId="12">#REF!</definedName>
    <definedName name="Start_134" localSheetId="9">#REF!</definedName>
    <definedName name="Start_134" localSheetId="11">#REF!</definedName>
    <definedName name="Start_134" localSheetId="24">#REF!</definedName>
    <definedName name="Start_134" localSheetId="6">#REF!</definedName>
    <definedName name="Start_134">#REF!</definedName>
    <definedName name="Start_135" localSheetId="27">#REF!</definedName>
    <definedName name="Start_135" localSheetId="32">#REF!</definedName>
    <definedName name="Start_135" localSheetId="103">#REF!</definedName>
    <definedName name="Start_135" localSheetId="105">#REF!</definedName>
    <definedName name="Start_135" localSheetId="18">#REF!</definedName>
    <definedName name="Start_135" localSheetId="22">#REF!</definedName>
    <definedName name="Start_135" localSheetId="23">#REF!</definedName>
    <definedName name="Start_135" localSheetId="21">#REF!</definedName>
    <definedName name="Start_135" localSheetId="19">#REF!</definedName>
    <definedName name="Start_135" localSheetId="20">#REF!</definedName>
    <definedName name="Start_135" localSheetId="13">#REF!</definedName>
    <definedName name="Start_135" localSheetId="14">#REF!</definedName>
    <definedName name="Start_135" localSheetId="12">#REF!</definedName>
    <definedName name="Start_135" localSheetId="9">#REF!</definedName>
    <definedName name="Start_135" localSheetId="11">#REF!</definedName>
    <definedName name="Start_135" localSheetId="24">#REF!</definedName>
    <definedName name="Start_135" localSheetId="6">#REF!</definedName>
    <definedName name="Start_135">#REF!</definedName>
    <definedName name="Start_136" localSheetId="27">#REF!</definedName>
    <definedName name="Start_136" localSheetId="18">#REF!</definedName>
    <definedName name="Start_136" localSheetId="22">#REF!</definedName>
    <definedName name="Start_136" localSheetId="23">#REF!</definedName>
    <definedName name="Start_136" localSheetId="21">#REF!</definedName>
    <definedName name="Start_136" localSheetId="19">#REF!</definedName>
    <definedName name="Start_136" localSheetId="20">#REF!</definedName>
    <definedName name="Start_136" localSheetId="13">#REF!</definedName>
    <definedName name="Start_136" localSheetId="14">#REF!</definedName>
    <definedName name="Start_136" localSheetId="12">#REF!</definedName>
    <definedName name="Start_136" localSheetId="9">#REF!</definedName>
    <definedName name="Start_136" localSheetId="11">#REF!</definedName>
    <definedName name="Start_136" localSheetId="24">#REF!</definedName>
    <definedName name="Start_136" localSheetId="6">#REF!</definedName>
    <definedName name="Start_136">#REF!</definedName>
    <definedName name="Start_137" localSheetId="27">#REF!</definedName>
    <definedName name="Start_137" localSheetId="18">#REF!</definedName>
    <definedName name="Start_137" localSheetId="22">#REF!</definedName>
    <definedName name="Start_137" localSheetId="23">#REF!</definedName>
    <definedName name="Start_137" localSheetId="21">#REF!</definedName>
    <definedName name="Start_137" localSheetId="19">#REF!</definedName>
    <definedName name="Start_137" localSheetId="20">#REF!</definedName>
    <definedName name="Start_137" localSheetId="13">#REF!</definedName>
    <definedName name="Start_137" localSheetId="14">#REF!</definedName>
    <definedName name="Start_137" localSheetId="12">#REF!</definedName>
    <definedName name="Start_137" localSheetId="9">#REF!</definedName>
    <definedName name="Start_137" localSheetId="11">#REF!</definedName>
    <definedName name="Start_137" localSheetId="24">#REF!</definedName>
    <definedName name="Start_137" localSheetId="6">#REF!</definedName>
    <definedName name="Start_137">#REF!</definedName>
    <definedName name="Start_138" localSheetId="27">#REF!</definedName>
    <definedName name="Start_138" localSheetId="18">#REF!</definedName>
    <definedName name="Start_138" localSheetId="22">#REF!</definedName>
    <definedName name="Start_138" localSheetId="23">#REF!</definedName>
    <definedName name="Start_138" localSheetId="21">#REF!</definedName>
    <definedName name="Start_138" localSheetId="19">#REF!</definedName>
    <definedName name="Start_138" localSheetId="20">#REF!</definedName>
    <definedName name="Start_138" localSheetId="13">#REF!</definedName>
    <definedName name="Start_138" localSheetId="14">#REF!</definedName>
    <definedName name="Start_138" localSheetId="12">#REF!</definedName>
    <definedName name="Start_138" localSheetId="9">#REF!</definedName>
    <definedName name="Start_138" localSheetId="11">#REF!</definedName>
    <definedName name="Start_138" localSheetId="24">#REF!</definedName>
    <definedName name="Start_138" localSheetId="6">#REF!</definedName>
    <definedName name="Start_138">#REF!</definedName>
    <definedName name="Start_139" localSheetId="27">#REF!</definedName>
    <definedName name="Start_139" localSheetId="18">#REF!</definedName>
    <definedName name="Start_139" localSheetId="22">#REF!</definedName>
    <definedName name="Start_139" localSheetId="23">#REF!</definedName>
    <definedName name="Start_139" localSheetId="21">#REF!</definedName>
    <definedName name="Start_139" localSheetId="19">#REF!</definedName>
    <definedName name="Start_139" localSheetId="20">#REF!</definedName>
    <definedName name="Start_139" localSheetId="13">#REF!</definedName>
    <definedName name="Start_139" localSheetId="14">#REF!</definedName>
    <definedName name="Start_139" localSheetId="12">#REF!</definedName>
    <definedName name="Start_139" localSheetId="9">#REF!</definedName>
    <definedName name="Start_139" localSheetId="11">#REF!</definedName>
    <definedName name="Start_139" localSheetId="24">#REF!</definedName>
    <definedName name="Start_139" localSheetId="6">#REF!</definedName>
    <definedName name="Start_139">#REF!</definedName>
    <definedName name="Start_14">'PB Wharf Adsorption'!$A$1</definedName>
    <definedName name="Start_140" localSheetId="27">#REF!</definedName>
    <definedName name="Start_140" localSheetId="18">#REF!</definedName>
    <definedName name="Start_140" localSheetId="22">#REF!</definedName>
    <definedName name="Start_140" localSheetId="23">#REF!</definedName>
    <definedName name="Start_140" localSheetId="21">#REF!</definedName>
    <definedName name="Start_140" localSheetId="19">#REF!</definedName>
    <definedName name="Start_140" localSheetId="20">#REF!</definedName>
    <definedName name="Start_140" localSheetId="13">#REF!</definedName>
    <definedName name="Start_140" localSheetId="14">#REF!</definedName>
    <definedName name="Start_140" localSheetId="12">#REF!</definedName>
    <definedName name="Start_140" localSheetId="9">#REF!</definedName>
    <definedName name="Start_140" localSheetId="11">#REF!</definedName>
    <definedName name="Start_140" localSheetId="24">#REF!</definedName>
    <definedName name="Start_140" localSheetId="6">#REF!</definedName>
    <definedName name="Start_140">#REF!</definedName>
    <definedName name="Start_141" localSheetId="27">#REF!</definedName>
    <definedName name="Start_141" localSheetId="18">#REF!</definedName>
    <definedName name="Start_141" localSheetId="22">#REF!</definedName>
    <definedName name="Start_141" localSheetId="23">#REF!</definedName>
    <definedName name="Start_141" localSheetId="21">#REF!</definedName>
    <definedName name="Start_141" localSheetId="19">#REF!</definedName>
    <definedName name="Start_141" localSheetId="20">#REF!</definedName>
    <definedName name="Start_141" localSheetId="13">#REF!</definedName>
    <definedName name="Start_141" localSheetId="14">#REF!</definedName>
    <definedName name="Start_141" localSheetId="12">#REF!</definedName>
    <definedName name="Start_141" localSheetId="9">#REF!</definedName>
    <definedName name="Start_141" localSheetId="11">#REF!</definedName>
    <definedName name="Start_141" localSheetId="24">#REF!</definedName>
    <definedName name="Start_141" localSheetId="6">#REF!</definedName>
    <definedName name="Start_141">#REF!</definedName>
    <definedName name="Start_142" localSheetId="27">#REF!</definedName>
    <definedName name="Start_142" localSheetId="18">#REF!</definedName>
    <definedName name="Start_142" localSheetId="22">#REF!</definedName>
    <definedName name="Start_142" localSheetId="23">#REF!</definedName>
    <definedName name="Start_142" localSheetId="21">#REF!</definedName>
    <definedName name="Start_142" localSheetId="19">#REF!</definedName>
    <definedName name="Start_142" localSheetId="20">#REF!</definedName>
    <definedName name="Start_142" localSheetId="13">#REF!</definedName>
    <definedName name="Start_142" localSheetId="14">#REF!</definedName>
    <definedName name="Start_142" localSheetId="12">#REF!</definedName>
    <definedName name="Start_142" localSheetId="9">#REF!</definedName>
    <definedName name="Start_142" localSheetId="11">#REF!</definedName>
    <definedName name="Start_142" localSheetId="24">#REF!</definedName>
    <definedName name="Start_142" localSheetId="6">#REF!</definedName>
    <definedName name="Start_142">#REF!</definedName>
    <definedName name="Start_143" localSheetId="27">#REF!</definedName>
    <definedName name="Start_143" localSheetId="18">#REF!</definedName>
    <definedName name="Start_143" localSheetId="22">#REF!</definedName>
    <definedName name="Start_143" localSheetId="23">#REF!</definedName>
    <definedName name="Start_143" localSheetId="21">#REF!</definedName>
    <definedName name="Start_143" localSheetId="19">#REF!</definedName>
    <definedName name="Start_143" localSheetId="20">#REF!</definedName>
    <definedName name="Start_143" localSheetId="13">#REF!</definedName>
    <definedName name="Start_143" localSheetId="14">#REF!</definedName>
    <definedName name="Start_143" localSheetId="12">#REF!</definedName>
    <definedName name="Start_143" localSheetId="9">#REF!</definedName>
    <definedName name="Start_143" localSheetId="11">#REF!</definedName>
    <definedName name="Start_143" localSheetId="24">#REF!</definedName>
    <definedName name="Start_143" localSheetId="6">#REF!</definedName>
    <definedName name="Start_143">#REF!</definedName>
    <definedName name="Start_144" localSheetId="27">#REF!</definedName>
    <definedName name="Start_144" localSheetId="18">#REF!</definedName>
    <definedName name="Start_144" localSheetId="22">#REF!</definedName>
    <definedName name="Start_144" localSheetId="23">#REF!</definedName>
    <definedName name="Start_144" localSheetId="21">#REF!</definedName>
    <definedName name="Start_144" localSheetId="19">#REF!</definedName>
    <definedName name="Start_144" localSheetId="20">#REF!</definedName>
    <definedName name="Start_144" localSheetId="13">#REF!</definedName>
    <definedName name="Start_144" localSheetId="14">#REF!</definedName>
    <definedName name="Start_144" localSheetId="12">#REF!</definedName>
    <definedName name="Start_144" localSheetId="9">#REF!</definedName>
    <definedName name="Start_144" localSheetId="11">#REF!</definedName>
    <definedName name="Start_144" localSheetId="24">#REF!</definedName>
    <definedName name="Start_144" localSheetId="6">#REF!</definedName>
    <definedName name="Start_144">#REF!</definedName>
    <definedName name="Start_145" localSheetId="27">#REF!</definedName>
    <definedName name="Start_145" localSheetId="18">#REF!</definedName>
    <definedName name="Start_145" localSheetId="22">#REF!</definedName>
    <definedName name="Start_145" localSheetId="23">#REF!</definedName>
    <definedName name="Start_145" localSheetId="21">#REF!</definedName>
    <definedName name="Start_145" localSheetId="19">#REF!</definedName>
    <definedName name="Start_145" localSheetId="20">#REF!</definedName>
    <definedName name="Start_145" localSheetId="13">#REF!</definedName>
    <definedName name="Start_145" localSheetId="14">#REF!</definedName>
    <definedName name="Start_145" localSheetId="12">#REF!</definedName>
    <definedName name="Start_145" localSheetId="9">#REF!</definedName>
    <definedName name="Start_145" localSheetId="11">#REF!</definedName>
    <definedName name="Start_145" localSheetId="24">#REF!</definedName>
    <definedName name="Start_145" localSheetId="6">#REF!</definedName>
    <definedName name="Start_145">#REF!</definedName>
    <definedName name="Start_146" localSheetId="27">#REF!</definedName>
    <definedName name="Start_146" localSheetId="18">#REF!</definedName>
    <definedName name="Start_146" localSheetId="22">#REF!</definedName>
    <definedName name="Start_146" localSheetId="23">#REF!</definedName>
    <definedName name="Start_146" localSheetId="21">#REF!</definedName>
    <definedName name="Start_146" localSheetId="19">#REF!</definedName>
    <definedName name="Start_146" localSheetId="20">#REF!</definedName>
    <definedName name="Start_146" localSheetId="13">#REF!</definedName>
    <definedName name="Start_146" localSheetId="14">#REF!</definedName>
    <definedName name="Start_146" localSheetId="12">#REF!</definedName>
    <definedName name="Start_146" localSheetId="9">#REF!</definedName>
    <definedName name="Start_146" localSheetId="11">#REF!</definedName>
    <definedName name="Start_146" localSheetId="24">#REF!</definedName>
    <definedName name="Start_146" localSheetId="6">#REF!</definedName>
    <definedName name="Start_146">#REF!</definedName>
    <definedName name="Start_147" localSheetId="27">#REF!</definedName>
    <definedName name="Start_147" localSheetId="18">#REF!</definedName>
    <definedName name="Start_147" localSheetId="22">#REF!</definedName>
    <definedName name="Start_147" localSheetId="23">#REF!</definedName>
    <definedName name="Start_147" localSheetId="21">#REF!</definedName>
    <definedName name="Start_147" localSheetId="19">#REF!</definedName>
    <definedName name="Start_147" localSheetId="20">#REF!</definedName>
    <definedName name="Start_147" localSheetId="13">#REF!</definedName>
    <definedName name="Start_147" localSheetId="14">#REF!</definedName>
    <definedName name="Start_147" localSheetId="12">#REF!</definedName>
    <definedName name="Start_147" localSheetId="9">#REF!</definedName>
    <definedName name="Start_147" localSheetId="11">#REF!</definedName>
    <definedName name="Start_147" localSheetId="24">#REF!</definedName>
    <definedName name="Start_147" localSheetId="6">#REF!</definedName>
    <definedName name="Start_147">#REF!</definedName>
    <definedName name="Start_148" localSheetId="27">#REF!</definedName>
    <definedName name="Start_148" localSheetId="18">#REF!</definedName>
    <definedName name="Start_148" localSheetId="22">#REF!</definedName>
    <definedName name="Start_148" localSheetId="23">#REF!</definedName>
    <definedName name="Start_148" localSheetId="21">#REF!</definedName>
    <definedName name="Start_148" localSheetId="19">#REF!</definedName>
    <definedName name="Start_148" localSheetId="20">#REF!</definedName>
    <definedName name="Start_148" localSheetId="13">#REF!</definedName>
    <definedName name="Start_148" localSheetId="14">#REF!</definedName>
    <definedName name="Start_148" localSheetId="12">#REF!</definedName>
    <definedName name="Start_148" localSheetId="9">#REF!</definedName>
    <definedName name="Start_148" localSheetId="11">#REF!</definedName>
    <definedName name="Start_148" localSheetId="24">#REF!</definedName>
    <definedName name="Start_148" localSheetId="6">#REF!</definedName>
    <definedName name="Start_148">#REF!</definedName>
    <definedName name="Start_149" localSheetId="27">#REF!</definedName>
    <definedName name="Start_149" localSheetId="18">#REF!</definedName>
    <definedName name="Start_149" localSheetId="22">#REF!</definedName>
    <definedName name="Start_149" localSheetId="23">#REF!</definedName>
    <definedName name="Start_149" localSheetId="21">#REF!</definedName>
    <definedName name="Start_149" localSheetId="19">#REF!</definedName>
    <definedName name="Start_149" localSheetId="20">#REF!</definedName>
    <definedName name="Start_149" localSheetId="13">#REF!</definedName>
    <definedName name="Start_149" localSheetId="14">#REF!</definedName>
    <definedName name="Start_149" localSheetId="12">#REF!</definedName>
    <definedName name="Start_149" localSheetId="9">#REF!</definedName>
    <definedName name="Start_149" localSheetId="11">#REF!</definedName>
    <definedName name="Start_149" localSheetId="24">#REF!</definedName>
    <definedName name="Start_149" localSheetId="6">#REF!</definedName>
    <definedName name="Start_149">#REF!</definedName>
    <definedName name="Start_15" localSheetId="23">'GP Wharf Condenser - Temp Calc'!$A$1</definedName>
    <definedName name="Start_15" localSheetId="14">'PB Wharf Condenser'!$A$1</definedName>
    <definedName name="Start_15">'PB Wharf Condenser'!$A$1</definedName>
    <definedName name="Start_150" localSheetId="27">#REF!</definedName>
    <definedName name="Start_150" localSheetId="18">#REF!</definedName>
    <definedName name="Start_150" localSheetId="22">#REF!</definedName>
    <definedName name="Start_150" localSheetId="23">#REF!</definedName>
    <definedName name="Start_150" localSheetId="21">#REF!</definedName>
    <definedName name="Start_150" localSheetId="19">#REF!</definedName>
    <definedName name="Start_150" localSheetId="20">#REF!</definedName>
    <definedName name="Start_150" localSheetId="13">#REF!</definedName>
    <definedName name="Start_150" localSheetId="14">#REF!</definedName>
    <definedName name="Start_150" localSheetId="12">#REF!</definedName>
    <definedName name="Start_150" localSheetId="9">#REF!</definedName>
    <definedName name="Start_150" localSheetId="11">#REF!</definedName>
    <definedName name="Start_150" localSheetId="24">#REF!</definedName>
    <definedName name="Start_150" localSheetId="6">#REF!</definedName>
    <definedName name="Start_150">#REF!</definedName>
    <definedName name="Start_151" localSheetId="27">#REF!</definedName>
    <definedName name="Start_151" localSheetId="18">#REF!</definedName>
    <definedName name="Start_151" localSheetId="22">#REF!</definedName>
    <definedName name="Start_151" localSheetId="23">#REF!</definedName>
    <definedName name="Start_151" localSheetId="21">#REF!</definedName>
    <definedName name="Start_151" localSheetId="19">#REF!</definedName>
    <definedName name="Start_151" localSheetId="20">#REF!</definedName>
    <definedName name="Start_151" localSheetId="13">#REF!</definedName>
    <definedName name="Start_151" localSheetId="14">#REF!</definedName>
    <definedName name="Start_151" localSheetId="12">#REF!</definedName>
    <definedName name="Start_151" localSheetId="9">#REF!</definedName>
    <definedName name="Start_151" localSheetId="11">#REF!</definedName>
    <definedName name="Start_151" localSheetId="24">#REF!</definedName>
    <definedName name="Start_151" localSheetId="6">#REF!</definedName>
    <definedName name="Start_151">#REF!</definedName>
    <definedName name="Start_152" localSheetId="27">#REF!</definedName>
    <definedName name="Start_152" localSheetId="18">#REF!</definedName>
    <definedName name="Start_152" localSheetId="22">#REF!</definedName>
    <definedName name="Start_152" localSheetId="23">#REF!</definedName>
    <definedName name="Start_152" localSheetId="21">#REF!</definedName>
    <definedName name="Start_152" localSheetId="19">#REF!</definedName>
    <definedName name="Start_152" localSheetId="20">#REF!</definedName>
    <definedName name="Start_152" localSheetId="13">#REF!</definedName>
    <definedName name="Start_152" localSheetId="14">#REF!</definedName>
    <definedName name="Start_152" localSheetId="12">#REF!</definedName>
    <definedName name="Start_152" localSheetId="9">#REF!</definedName>
    <definedName name="Start_152" localSheetId="11">#REF!</definedName>
    <definedName name="Start_152" localSheetId="24">#REF!</definedName>
    <definedName name="Start_152" localSheetId="6">#REF!</definedName>
    <definedName name="Start_152">#REF!</definedName>
    <definedName name="Start_153" localSheetId="27">#REF!</definedName>
    <definedName name="Start_153" localSheetId="18">#REF!</definedName>
    <definedName name="Start_153" localSheetId="22">#REF!</definedName>
    <definedName name="Start_153" localSheetId="23">#REF!</definedName>
    <definedName name="Start_153" localSheetId="21">#REF!</definedName>
    <definedName name="Start_153" localSheetId="19">#REF!</definedName>
    <definedName name="Start_153" localSheetId="20">#REF!</definedName>
    <definedName name="Start_153" localSheetId="13">#REF!</definedName>
    <definedName name="Start_153" localSheetId="14">#REF!</definedName>
    <definedName name="Start_153" localSheetId="12">#REF!</definedName>
    <definedName name="Start_153" localSheetId="9">#REF!</definedName>
    <definedName name="Start_153" localSheetId="11">#REF!</definedName>
    <definedName name="Start_153" localSheetId="24">#REF!</definedName>
    <definedName name="Start_153" localSheetId="6">#REF!</definedName>
    <definedName name="Start_153">#REF!</definedName>
    <definedName name="Start_154" localSheetId="27">#REF!</definedName>
    <definedName name="Start_154" localSheetId="18">#REF!</definedName>
    <definedName name="Start_154" localSheetId="22">#REF!</definedName>
    <definedName name="Start_154" localSheetId="23">#REF!</definedName>
    <definedName name="Start_154" localSheetId="21">#REF!</definedName>
    <definedName name="Start_154" localSheetId="19">#REF!</definedName>
    <definedName name="Start_154" localSheetId="20">#REF!</definedName>
    <definedName name="Start_154" localSheetId="13">#REF!</definedName>
    <definedName name="Start_154" localSheetId="14">#REF!</definedName>
    <definedName name="Start_154" localSheetId="12">#REF!</definedName>
    <definedName name="Start_154" localSheetId="9">#REF!</definedName>
    <definedName name="Start_154" localSheetId="11">#REF!</definedName>
    <definedName name="Start_154" localSheetId="24">#REF!</definedName>
    <definedName name="Start_154" localSheetId="6">#REF!</definedName>
    <definedName name="Start_154">#REF!</definedName>
    <definedName name="Start_155" localSheetId="27">#REF!</definedName>
    <definedName name="Start_155" localSheetId="18">#REF!</definedName>
    <definedName name="Start_155" localSheetId="22">#REF!</definedName>
    <definedName name="Start_155" localSheetId="23">#REF!</definedName>
    <definedName name="Start_155" localSheetId="21">#REF!</definedName>
    <definedName name="Start_155" localSheetId="19">#REF!</definedName>
    <definedName name="Start_155" localSheetId="20">#REF!</definedName>
    <definedName name="Start_155" localSheetId="13">#REF!</definedName>
    <definedName name="Start_155" localSheetId="14">#REF!</definedName>
    <definedName name="Start_155" localSheetId="12">#REF!</definedName>
    <definedName name="Start_155" localSheetId="9">#REF!</definedName>
    <definedName name="Start_155" localSheetId="11">#REF!</definedName>
    <definedName name="Start_155" localSheetId="24">#REF!</definedName>
    <definedName name="Start_155" localSheetId="6">#REF!</definedName>
    <definedName name="Start_155">#REF!</definedName>
    <definedName name="Start_156" localSheetId="27">#REF!</definedName>
    <definedName name="Start_156" localSheetId="18">#REF!</definedName>
    <definedName name="Start_156" localSheetId="22">#REF!</definedName>
    <definedName name="Start_156" localSheetId="23">#REF!</definedName>
    <definedName name="Start_156" localSheetId="21">#REF!</definedName>
    <definedName name="Start_156" localSheetId="19">#REF!</definedName>
    <definedName name="Start_156" localSheetId="20">#REF!</definedName>
    <definedName name="Start_156" localSheetId="13">#REF!</definedName>
    <definedName name="Start_156" localSheetId="14">#REF!</definedName>
    <definedName name="Start_156" localSheetId="12">#REF!</definedName>
    <definedName name="Start_156" localSheetId="9">#REF!</definedName>
    <definedName name="Start_156" localSheetId="11">#REF!</definedName>
    <definedName name="Start_156" localSheetId="24">#REF!</definedName>
    <definedName name="Start_156" localSheetId="6">#REF!</definedName>
    <definedName name="Start_156">#REF!</definedName>
    <definedName name="Start_157" localSheetId="27">#REF!</definedName>
    <definedName name="Start_157" localSheetId="18">#REF!</definedName>
    <definedName name="Start_157" localSheetId="22">#REF!</definedName>
    <definedName name="Start_157" localSheetId="23">#REF!</definedName>
    <definedName name="Start_157" localSheetId="21">#REF!</definedName>
    <definedName name="Start_157" localSheetId="19">#REF!</definedName>
    <definedName name="Start_157" localSheetId="20">#REF!</definedName>
    <definedName name="Start_157" localSheetId="13">#REF!</definedName>
    <definedName name="Start_157" localSheetId="14">#REF!</definedName>
    <definedName name="Start_157" localSheetId="12">#REF!</definedName>
    <definedName name="Start_157" localSheetId="9">#REF!</definedName>
    <definedName name="Start_157" localSheetId="11">#REF!</definedName>
    <definedName name="Start_157" localSheetId="24">#REF!</definedName>
    <definedName name="Start_157" localSheetId="6">#REF!</definedName>
    <definedName name="Start_157">#REF!</definedName>
    <definedName name="Start_158" localSheetId="27">#REF!</definedName>
    <definedName name="Start_158" localSheetId="18">#REF!</definedName>
    <definedName name="Start_158" localSheetId="22">#REF!</definedName>
    <definedName name="Start_158" localSheetId="23">#REF!</definedName>
    <definedName name="Start_158" localSheetId="21">#REF!</definedName>
    <definedName name="Start_158" localSheetId="19">#REF!</definedName>
    <definedName name="Start_158" localSheetId="20">#REF!</definedName>
    <definedName name="Start_158" localSheetId="13">#REF!</definedName>
    <definedName name="Start_158" localSheetId="14">#REF!</definedName>
    <definedName name="Start_158" localSheetId="12">#REF!</definedName>
    <definedName name="Start_158" localSheetId="9">#REF!</definedName>
    <definedName name="Start_158" localSheetId="11">#REF!</definedName>
    <definedName name="Start_158" localSheetId="24">#REF!</definedName>
    <definedName name="Start_158" localSheetId="6">#REF!</definedName>
    <definedName name="Start_158">#REF!</definedName>
    <definedName name="Start_159" localSheetId="27">#REF!</definedName>
    <definedName name="Start_159" localSheetId="18">#REF!</definedName>
    <definedName name="Start_159" localSheetId="22">#REF!</definedName>
    <definedName name="Start_159" localSheetId="23">#REF!</definedName>
    <definedName name="Start_159" localSheetId="21">#REF!</definedName>
    <definedName name="Start_159" localSheetId="19">#REF!</definedName>
    <definedName name="Start_159" localSheetId="20">#REF!</definedName>
    <definedName name="Start_159" localSheetId="13">#REF!</definedName>
    <definedName name="Start_159" localSheetId="14">#REF!</definedName>
    <definedName name="Start_159" localSheetId="12">#REF!</definedName>
    <definedName name="Start_159" localSheetId="9">#REF!</definedName>
    <definedName name="Start_159" localSheetId="11">#REF!</definedName>
    <definedName name="Start_159" localSheetId="24">#REF!</definedName>
    <definedName name="Start_159" localSheetId="6">#REF!</definedName>
    <definedName name="Start_159">#REF!</definedName>
    <definedName name="Start_16">'PB Wharf Condenser - Temp Calc'!$A$1</definedName>
    <definedName name="Start_160" localSheetId="27">#REF!</definedName>
    <definedName name="Start_160" localSheetId="18">#REF!</definedName>
    <definedName name="Start_160" localSheetId="22">#REF!</definedName>
    <definedName name="Start_160" localSheetId="23">#REF!</definedName>
    <definedName name="Start_160" localSheetId="21">#REF!</definedName>
    <definedName name="Start_160" localSheetId="19">#REF!</definedName>
    <definedName name="Start_160" localSheetId="20">#REF!</definedName>
    <definedName name="Start_160" localSheetId="13">#REF!</definedName>
    <definedName name="Start_160" localSheetId="14">#REF!</definedName>
    <definedName name="Start_160" localSheetId="12">#REF!</definedName>
    <definedName name="Start_160" localSheetId="9">#REF!</definedName>
    <definedName name="Start_160" localSheetId="11">#REF!</definedName>
    <definedName name="Start_160" localSheetId="24">#REF!</definedName>
    <definedName name="Start_160" localSheetId="6">#REF!</definedName>
    <definedName name="Start_160">#REF!</definedName>
    <definedName name="Start_161" localSheetId="27">#REF!</definedName>
    <definedName name="Start_161" localSheetId="18">#REF!</definedName>
    <definedName name="Start_161" localSheetId="22">#REF!</definedName>
    <definedName name="Start_161" localSheetId="23">#REF!</definedName>
    <definedName name="Start_161" localSheetId="21">#REF!</definedName>
    <definedName name="Start_161" localSheetId="19">#REF!</definedName>
    <definedName name="Start_161" localSheetId="20">#REF!</definedName>
    <definedName name="Start_161" localSheetId="13">#REF!</definedName>
    <definedName name="Start_161" localSheetId="14">#REF!</definedName>
    <definedName name="Start_161" localSheetId="12">#REF!</definedName>
    <definedName name="Start_161" localSheetId="9">#REF!</definedName>
    <definedName name="Start_161" localSheetId="11">#REF!</definedName>
    <definedName name="Start_161" localSheetId="24">#REF!</definedName>
    <definedName name="Start_161" localSheetId="6">#REF!</definedName>
    <definedName name="Start_161">#REF!</definedName>
    <definedName name="Start_162" localSheetId="27">#REF!</definedName>
    <definedName name="Start_162" localSheetId="18">#REF!</definedName>
    <definedName name="Start_162" localSheetId="22">#REF!</definedName>
    <definedName name="Start_162" localSheetId="23">#REF!</definedName>
    <definedName name="Start_162" localSheetId="21">#REF!</definedName>
    <definedName name="Start_162" localSheetId="19">#REF!</definedName>
    <definedName name="Start_162" localSheetId="20">#REF!</definedName>
    <definedName name="Start_162" localSheetId="13">#REF!</definedName>
    <definedName name="Start_162" localSheetId="14">#REF!</definedName>
    <definedName name="Start_162" localSheetId="12">#REF!</definedName>
    <definedName name="Start_162" localSheetId="9">#REF!</definedName>
    <definedName name="Start_162" localSheetId="11">#REF!</definedName>
    <definedName name="Start_162" localSheetId="24">#REF!</definedName>
    <definedName name="Start_162" localSheetId="6">#REF!</definedName>
    <definedName name="Start_162">#REF!</definedName>
    <definedName name="Start_163" localSheetId="27">#REF!</definedName>
    <definedName name="Start_163" localSheetId="18">#REF!</definedName>
    <definedName name="Start_163" localSheetId="22">#REF!</definedName>
    <definedName name="Start_163" localSheetId="23">#REF!</definedName>
    <definedName name="Start_163" localSheetId="21">#REF!</definedName>
    <definedName name="Start_163" localSheetId="19">#REF!</definedName>
    <definedName name="Start_163" localSheetId="20">#REF!</definedName>
    <definedName name="Start_163" localSheetId="13">#REF!</definedName>
    <definedName name="Start_163" localSheetId="14">#REF!</definedName>
    <definedName name="Start_163" localSheetId="12">#REF!</definedName>
    <definedName name="Start_163" localSheetId="9">#REF!</definedName>
    <definedName name="Start_163" localSheetId="11">#REF!</definedName>
    <definedName name="Start_163" localSheetId="24">#REF!</definedName>
    <definedName name="Start_163" localSheetId="6">#REF!</definedName>
    <definedName name="Start_163">#REF!</definedName>
    <definedName name="Start_164" localSheetId="27">#REF!</definedName>
    <definedName name="Start_164" localSheetId="18">#REF!</definedName>
    <definedName name="Start_164" localSheetId="22">#REF!</definedName>
    <definedName name="Start_164" localSheetId="23">#REF!</definedName>
    <definedName name="Start_164" localSheetId="21">#REF!</definedName>
    <definedName name="Start_164" localSheetId="19">#REF!</definedName>
    <definedName name="Start_164" localSheetId="20">#REF!</definedName>
    <definedName name="Start_164" localSheetId="13">#REF!</definedName>
    <definedName name="Start_164" localSheetId="14">#REF!</definedName>
    <definedName name="Start_164" localSheetId="12">#REF!</definedName>
    <definedName name="Start_164" localSheetId="9">#REF!</definedName>
    <definedName name="Start_164" localSheetId="11">#REF!</definedName>
    <definedName name="Start_164" localSheetId="24">#REF!</definedName>
    <definedName name="Start_164" localSheetId="6">#REF!</definedName>
    <definedName name="Start_164">#REF!</definedName>
    <definedName name="Start_165" localSheetId="27">#REF!</definedName>
    <definedName name="Start_165" localSheetId="18">#REF!</definedName>
    <definedName name="Start_165" localSheetId="22">#REF!</definedName>
    <definedName name="Start_165" localSheetId="23">#REF!</definedName>
    <definedName name="Start_165" localSheetId="21">#REF!</definedName>
    <definedName name="Start_165" localSheetId="19">#REF!</definedName>
    <definedName name="Start_165" localSheetId="20">#REF!</definedName>
    <definedName name="Start_165" localSheetId="13">#REF!</definedName>
    <definedName name="Start_165" localSheetId="14">#REF!</definedName>
    <definedName name="Start_165" localSheetId="12">#REF!</definedName>
    <definedName name="Start_165" localSheetId="9">#REF!</definedName>
    <definedName name="Start_165" localSheetId="11">#REF!</definedName>
    <definedName name="Start_165" localSheetId="24">#REF!</definedName>
    <definedName name="Start_165" localSheetId="6">#REF!</definedName>
    <definedName name="Start_165">#REF!</definedName>
    <definedName name="Start_166" localSheetId="27">#REF!</definedName>
    <definedName name="Start_166" localSheetId="18">#REF!</definedName>
    <definedName name="Start_166" localSheetId="22">#REF!</definedName>
    <definedName name="Start_166" localSheetId="23">#REF!</definedName>
    <definedName name="Start_166" localSheetId="21">#REF!</definedName>
    <definedName name="Start_166" localSheetId="19">#REF!</definedName>
    <definedName name="Start_166" localSheetId="20">#REF!</definedName>
    <definedName name="Start_166" localSheetId="13">#REF!</definedName>
    <definedName name="Start_166" localSheetId="14">#REF!</definedName>
    <definedName name="Start_166" localSheetId="12">#REF!</definedName>
    <definedName name="Start_166" localSheetId="9">#REF!</definedName>
    <definedName name="Start_166" localSheetId="11">#REF!</definedName>
    <definedName name="Start_166" localSheetId="24">#REF!</definedName>
    <definedName name="Start_166" localSheetId="6">#REF!</definedName>
    <definedName name="Start_166">#REF!</definedName>
    <definedName name="Start_167" localSheetId="27">#REF!</definedName>
    <definedName name="Start_167" localSheetId="18">#REF!</definedName>
    <definedName name="Start_167" localSheetId="22">#REF!</definedName>
    <definedName name="Start_167" localSheetId="23">#REF!</definedName>
    <definedName name="Start_167" localSheetId="21">#REF!</definedName>
    <definedName name="Start_167" localSheetId="19">#REF!</definedName>
    <definedName name="Start_167" localSheetId="20">#REF!</definedName>
    <definedName name="Start_167" localSheetId="13">#REF!</definedName>
    <definedName name="Start_167" localSheetId="14">#REF!</definedName>
    <definedName name="Start_167" localSheetId="12">#REF!</definedName>
    <definedName name="Start_167" localSheetId="9">#REF!</definedName>
    <definedName name="Start_167" localSheetId="11">#REF!</definedName>
    <definedName name="Start_167" localSheetId="24">#REF!</definedName>
    <definedName name="Start_167" localSheetId="6">#REF!</definedName>
    <definedName name="Start_167">#REF!</definedName>
    <definedName name="Start_168" localSheetId="27">#REF!</definedName>
    <definedName name="Start_168" localSheetId="18">#REF!</definedName>
    <definedName name="Start_168" localSheetId="22">#REF!</definedName>
    <definedName name="Start_168" localSheetId="23">#REF!</definedName>
    <definedName name="Start_168" localSheetId="21">#REF!</definedName>
    <definedName name="Start_168" localSheetId="19">#REF!</definedName>
    <definedName name="Start_168" localSheetId="20">#REF!</definedName>
    <definedName name="Start_168" localSheetId="13">#REF!</definedName>
    <definedName name="Start_168" localSheetId="14">#REF!</definedName>
    <definedName name="Start_168" localSheetId="12">#REF!</definedName>
    <definedName name="Start_168" localSheetId="9">#REF!</definedName>
    <definedName name="Start_168" localSheetId="11">#REF!</definedName>
    <definedName name="Start_168" localSheetId="24">#REF!</definedName>
    <definedName name="Start_168" localSheetId="6">#REF!</definedName>
    <definedName name="Start_168">#REF!</definedName>
    <definedName name="Start_169" localSheetId="27">#REF!</definedName>
    <definedName name="Start_169" localSheetId="18">#REF!</definedName>
    <definedName name="Start_169" localSheetId="22">#REF!</definedName>
    <definedName name="Start_169" localSheetId="23">#REF!</definedName>
    <definedName name="Start_169" localSheetId="21">#REF!</definedName>
    <definedName name="Start_169" localSheetId="19">#REF!</definedName>
    <definedName name="Start_169" localSheetId="20">#REF!</definedName>
    <definedName name="Start_169" localSheetId="13">#REF!</definedName>
    <definedName name="Start_169" localSheetId="14">#REF!</definedName>
    <definedName name="Start_169" localSheetId="12">#REF!</definedName>
    <definedName name="Start_169" localSheetId="9">#REF!</definedName>
    <definedName name="Start_169" localSheetId="11">#REF!</definedName>
    <definedName name="Start_169" localSheetId="24">#REF!</definedName>
    <definedName name="Start_169" localSheetId="6">#REF!</definedName>
    <definedName name="Start_169">#REF!</definedName>
    <definedName name="Start_17">'GP Wharf PTE'!$A$1</definedName>
    <definedName name="Start_170" localSheetId="27">#REF!</definedName>
    <definedName name="Start_170" localSheetId="18">#REF!</definedName>
    <definedName name="Start_170" localSheetId="22">#REF!</definedName>
    <definedName name="Start_170" localSheetId="23">#REF!</definedName>
    <definedName name="Start_170" localSheetId="21">#REF!</definedName>
    <definedName name="Start_170" localSheetId="19">#REF!</definedName>
    <definedName name="Start_170" localSheetId="20">#REF!</definedName>
    <definedName name="Start_170" localSheetId="13">#REF!</definedName>
    <definedName name="Start_170" localSheetId="14">#REF!</definedName>
    <definedName name="Start_170" localSheetId="12">#REF!</definedName>
    <definedName name="Start_170" localSheetId="9">#REF!</definedName>
    <definedName name="Start_170" localSheetId="11">#REF!</definedName>
    <definedName name="Start_170" localSheetId="24">#REF!</definedName>
    <definedName name="Start_170" localSheetId="6">#REF!</definedName>
    <definedName name="Start_170">#REF!</definedName>
    <definedName name="Start_171" localSheetId="27">#REF!</definedName>
    <definedName name="Start_171" localSheetId="18">#REF!</definedName>
    <definedName name="Start_171" localSheetId="22">#REF!</definedName>
    <definedName name="Start_171" localSheetId="23">#REF!</definedName>
    <definedName name="Start_171" localSheetId="21">#REF!</definedName>
    <definedName name="Start_171" localSheetId="19">#REF!</definedName>
    <definedName name="Start_171" localSheetId="20">#REF!</definedName>
    <definedName name="Start_171" localSheetId="13">#REF!</definedName>
    <definedName name="Start_171" localSheetId="14">#REF!</definedName>
    <definedName name="Start_171" localSheetId="12">#REF!</definedName>
    <definedName name="Start_171" localSheetId="9">#REF!</definedName>
    <definedName name="Start_171" localSheetId="11">#REF!</definedName>
    <definedName name="Start_171" localSheetId="24">#REF!</definedName>
    <definedName name="Start_171" localSheetId="6">#REF!</definedName>
    <definedName name="Start_171">#REF!</definedName>
    <definedName name="Start_172" localSheetId="27">#REF!</definedName>
    <definedName name="Start_172" localSheetId="18">#REF!</definedName>
    <definedName name="Start_172" localSheetId="22">#REF!</definedName>
    <definedName name="Start_172" localSheetId="23">#REF!</definedName>
    <definedName name="Start_172" localSheetId="21">#REF!</definedName>
    <definedName name="Start_172" localSheetId="19">#REF!</definedName>
    <definedName name="Start_172" localSheetId="20">#REF!</definedName>
    <definedName name="Start_172" localSheetId="13">#REF!</definedName>
    <definedName name="Start_172" localSheetId="14">#REF!</definedName>
    <definedName name="Start_172" localSheetId="12">#REF!</definedName>
    <definedName name="Start_172" localSheetId="9">#REF!</definedName>
    <definedName name="Start_172" localSheetId="11">#REF!</definedName>
    <definedName name="Start_172" localSheetId="24">#REF!</definedName>
    <definedName name="Start_172" localSheetId="6">#REF!</definedName>
    <definedName name="Start_172">#REF!</definedName>
    <definedName name="Start_173" localSheetId="27">#REF!</definedName>
    <definedName name="Start_173" localSheetId="18">#REF!</definedName>
    <definedName name="Start_173" localSheetId="22">#REF!</definedName>
    <definedName name="Start_173" localSheetId="23">#REF!</definedName>
    <definedName name="Start_173" localSheetId="21">#REF!</definedName>
    <definedName name="Start_173" localSheetId="19">#REF!</definedName>
    <definedName name="Start_173" localSheetId="20">#REF!</definedName>
    <definedName name="Start_173" localSheetId="13">#REF!</definedName>
    <definedName name="Start_173" localSheetId="14">#REF!</definedName>
    <definedName name="Start_173" localSheetId="12">#REF!</definedName>
    <definedName name="Start_173" localSheetId="9">#REF!</definedName>
    <definedName name="Start_173" localSheetId="11">#REF!</definedName>
    <definedName name="Start_173" localSheetId="24">#REF!</definedName>
    <definedName name="Start_173" localSheetId="6">#REF!</definedName>
    <definedName name="Start_173">#REF!</definedName>
    <definedName name="Start_174" localSheetId="27">#REF!</definedName>
    <definedName name="Start_174" localSheetId="18">#REF!</definedName>
    <definedName name="Start_174" localSheetId="22">#REF!</definedName>
    <definedName name="Start_174" localSheetId="23">#REF!</definedName>
    <definedName name="Start_174" localSheetId="21">#REF!</definedName>
    <definedName name="Start_174" localSheetId="19">#REF!</definedName>
    <definedName name="Start_174" localSheetId="20">#REF!</definedName>
    <definedName name="Start_174" localSheetId="13">#REF!</definedName>
    <definedName name="Start_174" localSheetId="14">#REF!</definedName>
    <definedName name="Start_174" localSheetId="12">#REF!</definedName>
    <definedName name="Start_174" localSheetId="9">#REF!</definedName>
    <definedName name="Start_174" localSheetId="11">#REF!</definedName>
    <definedName name="Start_174" localSheetId="24">#REF!</definedName>
    <definedName name="Start_174" localSheetId="6">#REF!</definedName>
    <definedName name="Start_174">#REF!</definedName>
    <definedName name="Start_175" localSheetId="27">#REF!</definedName>
    <definedName name="Start_175" localSheetId="18">#REF!</definedName>
    <definedName name="Start_175" localSheetId="22">#REF!</definedName>
    <definedName name="Start_175" localSheetId="23">#REF!</definedName>
    <definedName name="Start_175" localSheetId="21">#REF!</definedName>
    <definedName name="Start_175" localSheetId="19">#REF!</definedName>
    <definedName name="Start_175" localSheetId="20">#REF!</definedName>
    <definedName name="Start_175" localSheetId="13">#REF!</definedName>
    <definedName name="Start_175" localSheetId="14">#REF!</definedName>
    <definedName name="Start_175" localSheetId="12">#REF!</definedName>
    <definedName name="Start_175" localSheetId="9">#REF!</definedName>
    <definedName name="Start_175" localSheetId="11">#REF!</definedName>
    <definedName name="Start_175" localSheetId="24">#REF!</definedName>
    <definedName name="Start_175" localSheetId="6">#REF!</definedName>
    <definedName name="Start_175">#REF!</definedName>
    <definedName name="Start_18">'GP Wharf TVP Calculation'!$A$1</definedName>
    <definedName name="Start_19" localSheetId="27">'137 F-1 ULNB'!$A$1</definedName>
    <definedName name="Start_19">'GP MVRS Costs - Non-gasoline'!$A$1</definedName>
    <definedName name="Start_2">'Report Tables'!$A$1</definedName>
    <definedName name="Start_20">'GP Wharf RACT'!$A$1</definedName>
    <definedName name="Start_21">'GP Wharf Thermal Incinerator'!$A$1</definedName>
    <definedName name="Start_22">'GP Wharf Flare'!$A$1</definedName>
    <definedName name="Start_23">'GP Wharf Adsorption'!$A$1</definedName>
    <definedName name="Start_24">'GP Wharf Condenser - Temp Calc'!$A$1</definedName>
    <definedName name="Start_25">'Vendor Quotation ULNB Costs'!$A$1</definedName>
    <definedName name="Start_26">'137 F-1 RACT'!$A$1</definedName>
    <definedName name="Start_27">'137 F-1 ULNB &amp; SCR'!$A$1</definedName>
    <definedName name="Start_28">'137 F-1 ULNB'!$A$1</definedName>
    <definedName name="Start_29">'137 F-1 SCR'!$A$1</definedName>
    <definedName name="Start_3">'RACT Cost Summary'!$A$1</definedName>
    <definedName name="Start_30">'137 F-1 LNB &amp; SNCR'!$A$1</definedName>
    <definedName name="Start_31">'137 F-1 LNB &amp; FGR'!$A$1</definedName>
    <definedName name="Start_32">'137 F-1 SNCR'!$A$1</definedName>
    <definedName name="Start_33">'Boiler #37 SCR'!$A$1</definedName>
    <definedName name="Start_34">'Boiler #37 SNCR'!$A$1</definedName>
    <definedName name="Start_35">'210-13H1 RACT'!$A$1</definedName>
    <definedName name="Start_36">'860-2H2 RACT'!$A$1</definedName>
    <definedName name="Start_37">'860-2H3 RACT'!$A$1</definedName>
    <definedName name="Start_38">'860-2H4 RACT'!$A$1</definedName>
    <definedName name="Start_39">'860-2H5 RACT'!$A$1</definedName>
    <definedName name="Start_4">'RACT Source Summary'!$A$1</definedName>
    <definedName name="Start_40">'860-2H7 RACT'!$A$1</definedName>
    <definedName name="Start_41">'864-PH1 RACT'!$A$1</definedName>
    <definedName name="Start_42">'864-PH11 RACT'!$A$1</definedName>
    <definedName name="Start_43">'864-PH12 RACT'!$A$1</definedName>
    <definedName name="Start_44">'870-H01 RACT'!$A$1</definedName>
    <definedName name="Start_45">'870-H02 RACT'!$A$1</definedName>
    <definedName name="Start_46">'859-1H1 RACT'!$A$1</definedName>
    <definedName name="Start_47">'137 F-2 RACT'!$A$1</definedName>
    <definedName name="Start_48">'137 F-3 RACT'!$A$1</definedName>
    <definedName name="Start_49">'1332 H-2 RACT'!$A$1</definedName>
    <definedName name="Start_5">'Refinery Control Costs'!$A$1</definedName>
    <definedName name="Start_50">'1332 H-400 RACT'!$A$1</definedName>
    <definedName name="Start_51">'1332 H-401 RACT'!$A$1</definedName>
    <definedName name="Start_52">'433 H-1 RACT'!$A$1</definedName>
    <definedName name="Start_53">'1232 B-104 RACT'!$A$1</definedName>
    <definedName name="Start_54">'Boiler #37 RACT'!$A$1</definedName>
    <definedName name="Start_55">'Boiler #39 RACT'!$A$1</definedName>
    <definedName name="Start_56">'Boiler #40 RACT'!$A$1</definedName>
    <definedName name="Start_57">'FCC 868 RACT'!$A$1</definedName>
    <definedName name="Start_58">'IC-002 RACT'!$A$1</definedName>
    <definedName name="Start_59">'IC-005 RACT'!$A$1</definedName>
    <definedName name="Start_6" localSheetId="24">'Vendor Quotation ULNB Costs'!#REF!</definedName>
    <definedName name="Start_6" localSheetId="6">'VOC Potential Emissions'!$A$1</definedName>
    <definedName name="Start_6">'Unit 868 FCCU NOx Potential'!$A$1</definedName>
    <definedName name="Start_60">'IC-006 RACT'!$A$1</definedName>
    <definedName name="Start_61">'IC-007 RACT'!$A$1</definedName>
    <definedName name="Start_62">'IC-008 RACT'!$A$1</definedName>
    <definedName name="Start_63">'210-13H1 ULNB'!$A$1</definedName>
    <definedName name="Start_64">'210-13H1 LNB &amp; SNCR'!$A$1</definedName>
    <definedName name="Start_65">'210-13H1 SNCR'!$A$1</definedName>
    <definedName name="Start_66">'860-2H2 SNCR'!$A$1</definedName>
    <definedName name="Start_67">'860-2H3 SNCR'!$A$1</definedName>
    <definedName name="Start_68">'860-2H4 ULNB'!$A$1</definedName>
    <definedName name="Start_69">'860-2H4 LNB &amp; SNCR'!$A$1</definedName>
    <definedName name="Start_7">'VOC Potential Emissions'!$A$1</definedName>
    <definedName name="Start_70">'860-2H4 SNCR'!$A$1</definedName>
    <definedName name="Start_71">'860-2H5 SNCR'!$A$1</definedName>
    <definedName name="Start_72">'860-2H7 SNCR'!$A$1</definedName>
    <definedName name="Start_73">'864-PH1 LNB &amp; SNCR'!$A$1</definedName>
    <definedName name="Start_74">'864-PH1 ULNB'!$A$1</definedName>
    <definedName name="Start_75">'864-PH1 SNCR'!$A$1</definedName>
    <definedName name="Start_76">'864-PH11 LNB &amp; SNCR'!$A$1</definedName>
    <definedName name="Start_77">'864-PH11 ULNB'!$A$1</definedName>
    <definedName name="Start_78">'864-PH11 SNCR'!$A$1</definedName>
    <definedName name="Start_79">'864-PH12 LNB &amp; SNCR'!$A$1</definedName>
    <definedName name="Start_8" localSheetId="19">'GP Wharf RACT'!$A$1</definedName>
    <definedName name="Start_8" localSheetId="9">'PB Wharf RACT'!$A$1</definedName>
    <definedName name="Start_8" localSheetId="24">'Vendor Quotation ULNB Costs'!#REF!</definedName>
    <definedName name="Start_8">'PB Wharf PTE Calculation'!$A$1</definedName>
    <definedName name="Start_80">'864-PH12 ULNB'!$A$1</definedName>
    <definedName name="Start_81">'864-PH12 SNCR'!$A$1</definedName>
    <definedName name="Start_82">'870-H01 SCR'!$A$1</definedName>
    <definedName name="Start_83">'870-H01 SNCR'!$A$1</definedName>
    <definedName name="Start_84">'870-H02 SCR'!$A$1</definedName>
    <definedName name="Start_85">'870-H02 SNCR'!$A$1</definedName>
    <definedName name="Start_86">'859-1H1 SCR'!$A$1</definedName>
    <definedName name="Start_87">'859-1H1 SNCR'!$A$1</definedName>
    <definedName name="Start_88">'137 F-2 ULNB &amp; SCR'!$A$1</definedName>
    <definedName name="Start_89">'137 F-2 ULNB'!$A$1</definedName>
    <definedName name="Start_9" localSheetId="23">#REF!</definedName>
    <definedName name="Start_9" localSheetId="19">'GP Wharf RACT'!$A$1</definedName>
    <definedName name="Start_9" localSheetId="20">'GP Wharf Thermal Incinerator'!$A$1</definedName>
    <definedName name="Start_9" localSheetId="14">#REF!</definedName>
    <definedName name="Start_9" localSheetId="15">#REF!</definedName>
    <definedName name="Start_9" localSheetId="11">'PB Wharf Thermal Incinerator'!$A$1</definedName>
    <definedName name="Start_9">'Met Data for Philadelphia Area'!$A$1</definedName>
    <definedName name="Start_90">'137 F-2 SCR'!$A$1</definedName>
    <definedName name="Start_91">'137 F-2 LNB &amp; SNCR'!$A$1</definedName>
    <definedName name="Start_92">'137 F-2 LNB &amp; FGR'!$A$1</definedName>
    <definedName name="Start_93">'137 F-2 SNCR'!$A$1</definedName>
    <definedName name="Start_94">'137 F-3 SCR'!$A$1</definedName>
    <definedName name="Start_95">'137 F-3 SNCR'!$A$1</definedName>
    <definedName name="Start_96">'1332 H-2 SCR'!$A$1</definedName>
    <definedName name="Start_97">'1332 H-2 SNCR'!$A$1</definedName>
    <definedName name="Start_98">'1332 H-400 ULNB'!$A$1</definedName>
    <definedName name="Start_99">'1332 H-401 ULNB'!$A$1</definedName>
    <definedName name="wrn.ALL._.CAP._.VARIATIONS._.ASSUMPTIONS." localSheetId="32" hidden="1">{#N/A,#N/A,FALSE,"1. UPRATE EM FACTORS";#N/A,#N/A,FALSE,"2. UPRATE HOURLY GT EM";#N/A,#N/A,FALSE,"4B. UPRATE TPY;VAR FUEL CAP";#N/A,#N/A,FALSE,"5D. UPRATE PSD VAR FUEL CAP";#N/A,#N/A,FALSE,"4C. UPRATE TPY HOUR CAP";#N/A,#N/A,FALSE,"5E. UPRATE PSD HOUR CAP";#N/A,#N/A,FALSE,"5F. UPRATE PSD HOUR CAP GT"}</definedName>
    <definedName name="wrn.ALL._.CAP._.VARIATIONS._.ASSUMPTIONS." localSheetId="103" hidden="1">{#N/A,#N/A,FALSE,"1. UPRATE EM FACTORS";#N/A,#N/A,FALSE,"2. UPRATE HOURLY GT EM";#N/A,#N/A,FALSE,"4B. UPRATE TPY;VAR FUEL CAP";#N/A,#N/A,FALSE,"5D. UPRATE PSD VAR FUEL CAP";#N/A,#N/A,FALSE,"4C. UPRATE TPY HOUR CAP";#N/A,#N/A,FALSE,"5E. UPRATE PSD HOUR CAP";#N/A,#N/A,FALSE,"5F. UPRATE PSD HOUR CAP GT"}</definedName>
    <definedName name="wrn.ALL._.CAP._.VARIATIONS._.ASSUMPTIONS." localSheetId="105" hidden="1">{#N/A,#N/A,FALSE,"1. UPRATE EM FACTORS";#N/A,#N/A,FALSE,"2. UPRATE HOURLY GT EM";#N/A,#N/A,FALSE,"4B. UPRATE TPY;VAR FUEL CAP";#N/A,#N/A,FALSE,"5D. UPRATE PSD VAR FUEL CAP";#N/A,#N/A,FALSE,"4C. UPRATE TPY HOUR CAP";#N/A,#N/A,FALSE,"5E. UPRATE PSD HOUR CAP";#N/A,#N/A,FALSE,"5F. UPRATE PSD HOUR CAP GT"}</definedName>
    <definedName name="wrn.ALL._.CAP._.VARIATIONS._.ASSUMPTIONS." localSheetId="18" hidden="1">{#N/A,#N/A,FALSE,"1. UPRATE EM FACTORS";#N/A,#N/A,FALSE,"2. UPRATE HOURLY GT EM";#N/A,#N/A,FALSE,"4B. UPRATE TPY;VAR FUEL CAP";#N/A,#N/A,FALSE,"5D. UPRATE PSD VAR FUEL CAP";#N/A,#N/A,FALSE,"4C. UPRATE TPY HOUR CAP";#N/A,#N/A,FALSE,"5E. UPRATE PSD HOUR CAP";#N/A,#N/A,FALSE,"5F. UPRATE PSD HOUR CAP GT"}</definedName>
    <definedName name="wrn.ALL._.CAP._.VARIATIONS._.ASSUMPTIONS." localSheetId="23" hidden="1">{#N/A,#N/A,FALSE,"1. UPRATE EM FACTORS";#N/A,#N/A,FALSE,"2. UPRATE HOURLY GT EM";#N/A,#N/A,FALSE,"4B. UPRATE TPY;VAR FUEL CAP";#N/A,#N/A,FALSE,"5D. UPRATE PSD VAR FUEL CAP";#N/A,#N/A,FALSE,"4C. UPRATE TPY HOUR CAP";#N/A,#N/A,FALSE,"5E. UPRATE PSD HOUR CAP";#N/A,#N/A,FALSE,"5F. UPRATE PSD HOUR CAP GT"}</definedName>
    <definedName name="wrn.ALL._.CAP._.VARIATIONS._.ASSUMPTIONS." localSheetId="20" hidden="1">{#N/A,#N/A,FALSE,"1. UPRATE EM FACTORS";#N/A,#N/A,FALSE,"2. UPRATE HOURLY GT EM";#N/A,#N/A,FALSE,"4B. UPRATE TPY;VAR FUEL CAP";#N/A,#N/A,FALSE,"5D. UPRATE PSD VAR FUEL CAP";#N/A,#N/A,FALSE,"4C. UPRATE TPY HOUR CAP";#N/A,#N/A,FALSE,"5E. UPRATE PSD HOUR CAP";#N/A,#N/A,FALSE,"5F. UPRATE PSD HOUR CAP GT"}</definedName>
    <definedName name="wrn.ALL._.CAP._.VARIATIONS._.ASSUMPTIONS." localSheetId="14" hidden="1">{#N/A,#N/A,FALSE,"1. UPRATE EM FACTORS";#N/A,#N/A,FALSE,"2. UPRATE HOURLY GT EM";#N/A,#N/A,FALSE,"4B. UPRATE TPY;VAR FUEL CAP";#N/A,#N/A,FALSE,"5D. UPRATE PSD VAR FUEL CAP";#N/A,#N/A,FALSE,"4C. UPRATE TPY HOUR CAP";#N/A,#N/A,FALSE,"5E. UPRATE PSD HOUR CAP";#N/A,#N/A,FALSE,"5F. UPRATE PSD HOUR CAP GT"}</definedName>
    <definedName name="wrn.ALL._.CAP._.VARIATIONS._.ASSUMPTIONS." localSheetId="15" hidden="1">{#N/A,#N/A,FALSE,"1. UPRATE EM FACTORS";#N/A,#N/A,FALSE,"2. UPRATE HOURLY GT EM";#N/A,#N/A,FALSE,"4B. UPRATE TPY;VAR FUEL CAP";#N/A,#N/A,FALSE,"5D. UPRATE PSD VAR FUEL CAP";#N/A,#N/A,FALSE,"4C. UPRATE TPY HOUR CAP";#N/A,#N/A,FALSE,"5E. UPRATE PSD HOUR CAP";#N/A,#N/A,FALSE,"5F. UPRATE PSD HOUR CAP GT"}</definedName>
    <definedName name="wrn.ALL._.CAP._.VARIATIONS._.ASSUMPTIONS." localSheetId="11" hidden="1">{#N/A,#N/A,FALSE,"1. UPRATE EM FACTORS";#N/A,#N/A,FALSE,"2. UPRATE HOURLY GT EM";#N/A,#N/A,FALSE,"4B. UPRATE TPY;VAR FUEL CAP";#N/A,#N/A,FALSE,"5D. UPRATE PSD VAR FUEL CAP";#N/A,#N/A,FALSE,"4C. UPRATE TPY HOUR CAP";#N/A,#N/A,FALSE,"5E. UPRATE PSD HOUR CAP";#N/A,#N/A,FALSE,"5F. UPRATE PSD HOUR CAP GT"}</definedName>
    <definedName name="wrn.ALL._.CAP._.VARIATIONS._.ASSUMPTIONS." hidden="1">{#N/A,#N/A,FALSE,"1. UPRATE EM FACTORS";#N/A,#N/A,FALSE,"2. UPRATE HOURLY GT EM";#N/A,#N/A,FALSE,"4B. UPRATE TPY;VAR FUEL CAP";#N/A,#N/A,FALSE,"5D. UPRATE PSD VAR FUEL CAP";#N/A,#N/A,FALSE,"4C. UPRATE TPY HOUR CAP";#N/A,#N/A,FALSE,"5E. UPRATE PSD HOUR CAP";#N/A,#N/A,FALSE,"5F. UPRATE PSD HOUR CAP GT"}</definedName>
    <definedName name="wrn.ALL._.NONMODELING._.TABLES." localSheetId="32" hidden="1">{#N/A,#N/A,FALSE,"1. UPRATE EM FACTORS";#N/A,#N/A,FALSE,"2. UPRATE HOURLY GT EM-LT";#N/A,#N/A,FALSE,"3. UPRATE HOURLY COGEN EM-LT";#N/A,#N/A,FALSE,"3A. UPRATE HOURLY TRAIN EM-LT";#N/A,#N/A,FALSE,"2S. UPRATE HOURLY GT EM-ST";#N/A,#N/A,FALSE,"3S. UPRATE HOURLY COGEN EM-ST";#N/A,#N/A,FALSE,"3AS. UPRATE HOURLY TRAIN EM-ST";#N/A,#N/A,FALSE,"4. UPRATE TPY CAP";#N/A,#N/A,FALSE,"4A. UPRATE TPY CAP; NO FUEL CAP";#N/A,#N/A,FALSE,"4B. UPRATE TPY;VAR FUEL CAP";#N/A,#N/A,FALSE,"4C. UPRATE TPY HOUR CAP";#N/A,#N/A,FALSE,"4D. UPRATE TPY HOUR CAP LOW DB";#N/A,#N/A,FALSE,"5. UPRATE PSD";#N/A,#N/A,FALSE,"5A. UPRATE PSD NO FUEL CAP";#N/A,#N/A,FALSE,"5B. UPRATE PSD EMISSION CAP";#N/A,#N/A,FALSE,"5C. UPRATE PSD NO FUEL CAP GT";#N/A,#N/A,FALSE,"5D. UPRATE PSD VAR FUEL CAP";#N/A,#N/A,FALSE,"5E. UPRATE PSD HOUR CAP";#N/A,#N/A,FALSE,"5F. UPRATE PSD HOUR CAP GT";#N/A,#N/A,FALSE,"UPRATE PSD SCENARIOS GT";#N/A,#N/A,FALSE,"5X. UPRATE PSD FINAL 1";#N/A,#N/A,FALSE,"5X. UPRATE PSD FINAL 1 (2)";#N/A,#N/A,FALSE,"5X. UPRATE PSD FINAL 1 (3)";#N/A,#N/A,FALSE,"5X. UPRATE PSD FINAL 1 (4)";#N/A,#N/A,FALSE,"5X. UPRATE PSD FINAL 1 (5)";#N/A,#N/A,FALSE,"5X. UPRATE PSD FINAL 1 (6)";#N/A,#N/A,FALSE,"5X. UPRATE PSD FINAL 1 (7)";#N/A,#N/A,FALSE,"5X. UPRATE PSD FINAL 1 (8)";#N/A,#N/A,FALSE,"5X. UPRATE PSD FINAL 1 (9)";#N/A,#N/A,FALSE,"ANNUAL CAP PSD SCENARIO 6";#N/A,#N/A,FALSE,"EMISSION FACTORS";#N/A,#N/A,FALSE,"ANNUAL CAP SCENARIOS";#N/A,#N/A,FALSE,"ANNUAL CAP SCENARIOS FUEL CAP";#N/A,#N/A,FALSE,"HOURLY CAP SCENARIOS GT GAS";#N/A,#N/A,FALSE,"HOURLY CAP SCENARIOS GT KERO"}</definedName>
    <definedName name="wrn.ALL._.NONMODELING._.TABLES." localSheetId="103" hidden="1">{#N/A,#N/A,FALSE,"1. UPRATE EM FACTORS";#N/A,#N/A,FALSE,"2. UPRATE HOURLY GT EM-LT";#N/A,#N/A,FALSE,"3. UPRATE HOURLY COGEN EM-LT";#N/A,#N/A,FALSE,"3A. UPRATE HOURLY TRAIN EM-LT";#N/A,#N/A,FALSE,"2S. UPRATE HOURLY GT EM-ST";#N/A,#N/A,FALSE,"3S. UPRATE HOURLY COGEN EM-ST";#N/A,#N/A,FALSE,"3AS. UPRATE HOURLY TRAIN EM-ST";#N/A,#N/A,FALSE,"4. UPRATE TPY CAP";#N/A,#N/A,FALSE,"4A. UPRATE TPY CAP; NO FUEL CAP";#N/A,#N/A,FALSE,"4B. UPRATE TPY;VAR FUEL CAP";#N/A,#N/A,FALSE,"4C. UPRATE TPY HOUR CAP";#N/A,#N/A,FALSE,"4D. UPRATE TPY HOUR CAP LOW DB";#N/A,#N/A,FALSE,"5. UPRATE PSD";#N/A,#N/A,FALSE,"5A. UPRATE PSD NO FUEL CAP";#N/A,#N/A,FALSE,"5B. UPRATE PSD EMISSION CAP";#N/A,#N/A,FALSE,"5C. UPRATE PSD NO FUEL CAP GT";#N/A,#N/A,FALSE,"5D. UPRATE PSD VAR FUEL CAP";#N/A,#N/A,FALSE,"5E. UPRATE PSD HOUR CAP";#N/A,#N/A,FALSE,"5F. UPRATE PSD HOUR CAP GT";#N/A,#N/A,FALSE,"UPRATE PSD SCENARIOS GT";#N/A,#N/A,FALSE,"5X. UPRATE PSD FINAL 1";#N/A,#N/A,FALSE,"5X. UPRATE PSD FINAL 1 (2)";#N/A,#N/A,FALSE,"5X. UPRATE PSD FINAL 1 (3)";#N/A,#N/A,FALSE,"5X. UPRATE PSD FINAL 1 (4)";#N/A,#N/A,FALSE,"5X. UPRATE PSD FINAL 1 (5)";#N/A,#N/A,FALSE,"5X. UPRATE PSD FINAL 1 (6)";#N/A,#N/A,FALSE,"5X. UPRATE PSD FINAL 1 (7)";#N/A,#N/A,FALSE,"5X. UPRATE PSD FINAL 1 (8)";#N/A,#N/A,FALSE,"5X. UPRATE PSD FINAL 1 (9)";#N/A,#N/A,FALSE,"ANNUAL CAP PSD SCENARIO 6";#N/A,#N/A,FALSE,"EMISSION FACTORS";#N/A,#N/A,FALSE,"ANNUAL CAP SCENARIOS";#N/A,#N/A,FALSE,"ANNUAL CAP SCENARIOS FUEL CAP";#N/A,#N/A,FALSE,"HOURLY CAP SCENARIOS GT GAS";#N/A,#N/A,FALSE,"HOURLY CAP SCENARIOS GT KERO"}</definedName>
    <definedName name="wrn.ALL._.NONMODELING._.TABLES." localSheetId="105" hidden="1">{#N/A,#N/A,FALSE,"1. UPRATE EM FACTORS";#N/A,#N/A,FALSE,"2. UPRATE HOURLY GT EM-LT";#N/A,#N/A,FALSE,"3. UPRATE HOURLY COGEN EM-LT";#N/A,#N/A,FALSE,"3A. UPRATE HOURLY TRAIN EM-LT";#N/A,#N/A,FALSE,"2S. UPRATE HOURLY GT EM-ST";#N/A,#N/A,FALSE,"3S. UPRATE HOURLY COGEN EM-ST";#N/A,#N/A,FALSE,"3AS. UPRATE HOURLY TRAIN EM-ST";#N/A,#N/A,FALSE,"4. UPRATE TPY CAP";#N/A,#N/A,FALSE,"4A. UPRATE TPY CAP; NO FUEL CAP";#N/A,#N/A,FALSE,"4B. UPRATE TPY;VAR FUEL CAP";#N/A,#N/A,FALSE,"4C. UPRATE TPY HOUR CAP";#N/A,#N/A,FALSE,"4D. UPRATE TPY HOUR CAP LOW DB";#N/A,#N/A,FALSE,"5. UPRATE PSD";#N/A,#N/A,FALSE,"5A. UPRATE PSD NO FUEL CAP";#N/A,#N/A,FALSE,"5B. UPRATE PSD EMISSION CAP";#N/A,#N/A,FALSE,"5C. UPRATE PSD NO FUEL CAP GT";#N/A,#N/A,FALSE,"5D. UPRATE PSD VAR FUEL CAP";#N/A,#N/A,FALSE,"5E. UPRATE PSD HOUR CAP";#N/A,#N/A,FALSE,"5F. UPRATE PSD HOUR CAP GT";#N/A,#N/A,FALSE,"UPRATE PSD SCENARIOS GT";#N/A,#N/A,FALSE,"5X. UPRATE PSD FINAL 1";#N/A,#N/A,FALSE,"5X. UPRATE PSD FINAL 1 (2)";#N/A,#N/A,FALSE,"5X. UPRATE PSD FINAL 1 (3)";#N/A,#N/A,FALSE,"5X. UPRATE PSD FINAL 1 (4)";#N/A,#N/A,FALSE,"5X. UPRATE PSD FINAL 1 (5)";#N/A,#N/A,FALSE,"5X. UPRATE PSD FINAL 1 (6)";#N/A,#N/A,FALSE,"5X. UPRATE PSD FINAL 1 (7)";#N/A,#N/A,FALSE,"5X. UPRATE PSD FINAL 1 (8)";#N/A,#N/A,FALSE,"5X. UPRATE PSD FINAL 1 (9)";#N/A,#N/A,FALSE,"ANNUAL CAP PSD SCENARIO 6";#N/A,#N/A,FALSE,"EMISSION FACTORS";#N/A,#N/A,FALSE,"ANNUAL CAP SCENARIOS";#N/A,#N/A,FALSE,"ANNUAL CAP SCENARIOS FUEL CAP";#N/A,#N/A,FALSE,"HOURLY CAP SCENARIOS GT GAS";#N/A,#N/A,FALSE,"HOURLY CAP SCENARIOS GT KERO"}</definedName>
    <definedName name="wrn.ALL._.NONMODELING._.TABLES." localSheetId="18" hidden="1">{#N/A,#N/A,FALSE,"1. UPRATE EM FACTORS";#N/A,#N/A,FALSE,"2. UPRATE HOURLY GT EM-LT";#N/A,#N/A,FALSE,"3. UPRATE HOURLY COGEN EM-LT";#N/A,#N/A,FALSE,"3A. UPRATE HOURLY TRAIN EM-LT";#N/A,#N/A,FALSE,"2S. UPRATE HOURLY GT EM-ST";#N/A,#N/A,FALSE,"3S. UPRATE HOURLY COGEN EM-ST";#N/A,#N/A,FALSE,"3AS. UPRATE HOURLY TRAIN EM-ST";#N/A,#N/A,FALSE,"4. UPRATE TPY CAP";#N/A,#N/A,FALSE,"4A. UPRATE TPY CAP; NO FUEL CAP";#N/A,#N/A,FALSE,"4B. UPRATE TPY;VAR FUEL CAP";#N/A,#N/A,FALSE,"4C. UPRATE TPY HOUR CAP";#N/A,#N/A,FALSE,"4D. UPRATE TPY HOUR CAP LOW DB";#N/A,#N/A,FALSE,"5. UPRATE PSD";#N/A,#N/A,FALSE,"5A. UPRATE PSD NO FUEL CAP";#N/A,#N/A,FALSE,"5B. UPRATE PSD EMISSION CAP";#N/A,#N/A,FALSE,"5C. UPRATE PSD NO FUEL CAP GT";#N/A,#N/A,FALSE,"5D. UPRATE PSD VAR FUEL CAP";#N/A,#N/A,FALSE,"5E. UPRATE PSD HOUR CAP";#N/A,#N/A,FALSE,"5F. UPRATE PSD HOUR CAP GT";#N/A,#N/A,FALSE,"UPRATE PSD SCENARIOS GT";#N/A,#N/A,FALSE,"5X. UPRATE PSD FINAL 1";#N/A,#N/A,FALSE,"5X. UPRATE PSD FINAL 1 (2)";#N/A,#N/A,FALSE,"5X. UPRATE PSD FINAL 1 (3)";#N/A,#N/A,FALSE,"5X. UPRATE PSD FINAL 1 (4)";#N/A,#N/A,FALSE,"5X. UPRATE PSD FINAL 1 (5)";#N/A,#N/A,FALSE,"5X. UPRATE PSD FINAL 1 (6)";#N/A,#N/A,FALSE,"5X. UPRATE PSD FINAL 1 (7)";#N/A,#N/A,FALSE,"5X. UPRATE PSD FINAL 1 (8)";#N/A,#N/A,FALSE,"5X. UPRATE PSD FINAL 1 (9)";#N/A,#N/A,FALSE,"ANNUAL CAP PSD SCENARIO 6";#N/A,#N/A,FALSE,"EMISSION FACTORS";#N/A,#N/A,FALSE,"ANNUAL CAP SCENARIOS";#N/A,#N/A,FALSE,"ANNUAL CAP SCENARIOS FUEL CAP";#N/A,#N/A,FALSE,"HOURLY CAP SCENARIOS GT GAS";#N/A,#N/A,FALSE,"HOURLY CAP SCENARIOS GT KERO"}</definedName>
    <definedName name="wrn.ALL._.NONMODELING._.TABLES." localSheetId="23" hidden="1">{#N/A,#N/A,FALSE,"1. UPRATE EM FACTORS";#N/A,#N/A,FALSE,"2. UPRATE HOURLY GT EM-LT";#N/A,#N/A,FALSE,"3. UPRATE HOURLY COGEN EM-LT";#N/A,#N/A,FALSE,"3A. UPRATE HOURLY TRAIN EM-LT";#N/A,#N/A,FALSE,"2S. UPRATE HOURLY GT EM-ST";#N/A,#N/A,FALSE,"3S. UPRATE HOURLY COGEN EM-ST";#N/A,#N/A,FALSE,"3AS. UPRATE HOURLY TRAIN EM-ST";#N/A,#N/A,FALSE,"4. UPRATE TPY CAP";#N/A,#N/A,FALSE,"4A. UPRATE TPY CAP; NO FUEL CAP";#N/A,#N/A,FALSE,"4B. UPRATE TPY;VAR FUEL CAP";#N/A,#N/A,FALSE,"4C. UPRATE TPY HOUR CAP";#N/A,#N/A,FALSE,"4D. UPRATE TPY HOUR CAP LOW DB";#N/A,#N/A,FALSE,"5. UPRATE PSD";#N/A,#N/A,FALSE,"5A. UPRATE PSD NO FUEL CAP";#N/A,#N/A,FALSE,"5B. UPRATE PSD EMISSION CAP";#N/A,#N/A,FALSE,"5C. UPRATE PSD NO FUEL CAP GT";#N/A,#N/A,FALSE,"5D. UPRATE PSD VAR FUEL CAP";#N/A,#N/A,FALSE,"5E. UPRATE PSD HOUR CAP";#N/A,#N/A,FALSE,"5F. UPRATE PSD HOUR CAP GT";#N/A,#N/A,FALSE,"UPRATE PSD SCENARIOS GT";#N/A,#N/A,FALSE,"5X. UPRATE PSD FINAL 1";#N/A,#N/A,FALSE,"5X. UPRATE PSD FINAL 1 (2)";#N/A,#N/A,FALSE,"5X. UPRATE PSD FINAL 1 (3)";#N/A,#N/A,FALSE,"5X. UPRATE PSD FINAL 1 (4)";#N/A,#N/A,FALSE,"5X. UPRATE PSD FINAL 1 (5)";#N/A,#N/A,FALSE,"5X. UPRATE PSD FINAL 1 (6)";#N/A,#N/A,FALSE,"5X. UPRATE PSD FINAL 1 (7)";#N/A,#N/A,FALSE,"5X. UPRATE PSD FINAL 1 (8)";#N/A,#N/A,FALSE,"5X. UPRATE PSD FINAL 1 (9)";#N/A,#N/A,FALSE,"ANNUAL CAP PSD SCENARIO 6";#N/A,#N/A,FALSE,"EMISSION FACTORS";#N/A,#N/A,FALSE,"ANNUAL CAP SCENARIOS";#N/A,#N/A,FALSE,"ANNUAL CAP SCENARIOS FUEL CAP";#N/A,#N/A,FALSE,"HOURLY CAP SCENARIOS GT GAS";#N/A,#N/A,FALSE,"HOURLY CAP SCENARIOS GT KERO"}</definedName>
    <definedName name="wrn.ALL._.NONMODELING._.TABLES." localSheetId="20" hidden="1">{#N/A,#N/A,FALSE,"1. UPRATE EM FACTORS";#N/A,#N/A,FALSE,"2. UPRATE HOURLY GT EM-LT";#N/A,#N/A,FALSE,"3. UPRATE HOURLY COGEN EM-LT";#N/A,#N/A,FALSE,"3A. UPRATE HOURLY TRAIN EM-LT";#N/A,#N/A,FALSE,"2S. UPRATE HOURLY GT EM-ST";#N/A,#N/A,FALSE,"3S. UPRATE HOURLY COGEN EM-ST";#N/A,#N/A,FALSE,"3AS. UPRATE HOURLY TRAIN EM-ST";#N/A,#N/A,FALSE,"4. UPRATE TPY CAP";#N/A,#N/A,FALSE,"4A. UPRATE TPY CAP; NO FUEL CAP";#N/A,#N/A,FALSE,"4B. UPRATE TPY;VAR FUEL CAP";#N/A,#N/A,FALSE,"4C. UPRATE TPY HOUR CAP";#N/A,#N/A,FALSE,"4D. UPRATE TPY HOUR CAP LOW DB";#N/A,#N/A,FALSE,"5. UPRATE PSD";#N/A,#N/A,FALSE,"5A. UPRATE PSD NO FUEL CAP";#N/A,#N/A,FALSE,"5B. UPRATE PSD EMISSION CAP";#N/A,#N/A,FALSE,"5C. UPRATE PSD NO FUEL CAP GT";#N/A,#N/A,FALSE,"5D. UPRATE PSD VAR FUEL CAP";#N/A,#N/A,FALSE,"5E. UPRATE PSD HOUR CAP";#N/A,#N/A,FALSE,"5F. UPRATE PSD HOUR CAP GT";#N/A,#N/A,FALSE,"UPRATE PSD SCENARIOS GT";#N/A,#N/A,FALSE,"5X. UPRATE PSD FINAL 1";#N/A,#N/A,FALSE,"5X. UPRATE PSD FINAL 1 (2)";#N/A,#N/A,FALSE,"5X. UPRATE PSD FINAL 1 (3)";#N/A,#N/A,FALSE,"5X. UPRATE PSD FINAL 1 (4)";#N/A,#N/A,FALSE,"5X. UPRATE PSD FINAL 1 (5)";#N/A,#N/A,FALSE,"5X. UPRATE PSD FINAL 1 (6)";#N/A,#N/A,FALSE,"5X. UPRATE PSD FINAL 1 (7)";#N/A,#N/A,FALSE,"5X. UPRATE PSD FINAL 1 (8)";#N/A,#N/A,FALSE,"5X. UPRATE PSD FINAL 1 (9)";#N/A,#N/A,FALSE,"ANNUAL CAP PSD SCENARIO 6";#N/A,#N/A,FALSE,"EMISSION FACTORS";#N/A,#N/A,FALSE,"ANNUAL CAP SCENARIOS";#N/A,#N/A,FALSE,"ANNUAL CAP SCENARIOS FUEL CAP";#N/A,#N/A,FALSE,"HOURLY CAP SCENARIOS GT GAS";#N/A,#N/A,FALSE,"HOURLY CAP SCENARIOS GT KERO"}</definedName>
    <definedName name="wrn.ALL._.NONMODELING._.TABLES." localSheetId="14" hidden="1">{#N/A,#N/A,FALSE,"1. UPRATE EM FACTORS";#N/A,#N/A,FALSE,"2. UPRATE HOURLY GT EM-LT";#N/A,#N/A,FALSE,"3. UPRATE HOURLY COGEN EM-LT";#N/A,#N/A,FALSE,"3A. UPRATE HOURLY TRAIN EM-LT";#N/A,#N/A,FALSE,"2S. UPRATE HOURLY GT EM-ST";#N/A,#N/A,FALSE,"3S. UPRATE HOURLY COGEN EM-ST";#N/A,#N/A,FALSE,"3AS. UPRATE HOURLY TRAIN EM-ST";#N/A,#N/A,FALSE,"4. UPRATE TPY CAP";#N/A,#N/A,FALSE,"4A. UPRATE TPY CAP; NO FUEL CAP";#N/A,#N/A,FALSE,"4B. UPRATE TPY;VAR FUEL CAP";#N/A,#N/A,FALSE,"4C. UPRATE TPY HOUR CAP";#N/A,#N/A,FALSE,"4D. UPRATE TPY HOUR CAP LOW DB";#N/A,#N/A,FALSE,"5. UPRATE PSD";#N/A,#N/A,FALSE,"5A. UPRATE PSD NO FUEL CAP";#N/A,#N/A,FALSE,"5B. UPRATE PSD EMISSION CAP";#N/A,#N/A,FALSE,"5C. UPRATE PSD NO FUEL CAP GT";#N/A,#N/A,FALSE,"5D. UPRATE PSD VAR FUEL CAP";#N/A,#N/A,FALSE,"5E. UPRATE PSD HOUR CAP";#N/A,#N/A,FALSE,"5F. UPRATE PSD HOUR CAP GT";#N/A,#N/A,FALSE,"UPRATE PSD SCENARIOS GT";#N/A,#N/A,FALSE,"5X. UPRATE PSD FINAL 1";#N/A,#N/A,FALSE,"5X. UPRATE PSD FINAL 1 (2)";#N/A,#N/A,FALSE,"5X. UPRATE PSD FINAL 1 (3)";#N/A,#N/A,FALSE,"5X. UPRATE PSD FINAL 1 (4)";#N/A,#N/A,FALSE,"5X. UPRATE PSD FINAL 1 (5)";#N/A,#N/A,FALSE,"5X. UPRATE PSD FINAL 1 (6)";#N/A,#N/A,FALSE,"5X. UPRATE PSD FINAL 1 (7)";#N/A,#N/A,FALSE,"5X. UPRATE PSD FINAL 1 (8)";#N/A,#N/A,FALSE,"5X. UPRATE PSD FINAL 1 (9)";#N/A,#N/A,FALSE,"ANNUAL CAP PSD SCENARIO 6";#N/A,#N/A,FALSE,"EMISSION FACTORS";#N/A,#N/A,FALSE,"ANNUAL CAP SCENARIOS";#N/A,#N/A,FALSE,"ANNUAL CAP SCENARIOS FUEL CAP";#N/A,#N/A,FALSE,"HOURLY CAP SCENARIOS GT GAS";#N/A,#N/A,FALSE,"HOURLY CAP SCENARIOS GT KERO"}</definedName>
    <definedName name="wrn.ALL._.NONMODELING._.TABLES." localSheetId="15" hidden="1">{#N/A,#N/A,FALSE,"1. UPRATE EM FACTORS";#N/A,#N/A,FALSE,"2. UPRATE HOURLY GT EM-LT";#N/A,#N/A,FALSE,"3. UPRATE HOURLY COGEN EM-LT";#N/A,#N/A,FALSE,"3A. UPRATE HOURLY TRAIN EM-LT";#N/A,#N/A,FALSE,"2S. UPRATE HOURLY GT EM-ST";#N/A,#N/A,FALSE,"3S. UPRATE HOURLY COGEN EM-ST";#N/A,#N/A,FALSE,"3AS. UPRATE HOURLY TRAIN EM-ST";#N/A,#N/A,FALSE,"4. UPRATE TPY CAP";#N/A,#N/A,FALSE,"4A. UPRATE TPY CAP; NO FUEL CAP";#N/A,#N/A,FALSE,"4B. UPRATE TPY;VAR FUEL CAP";#N/A,#N/A,FALSE,"4C. UPRATE TPY HOUR CAP";#N/A,#N/A,FALSE,"4D. UPRATE TPY HOUR CAP LOW DB";#N/A,#N/A,FALSE,"5. UPRATE PSD";#N/A,#N/A,FALSE,"5A. UPRATE PSD NO FUEL CAP";#N/A,#N/A,FALSE,"5B. UPRATE PSD EMISSION CAP";#N/A,#N/A,FALSE,"5C. UPRATE PSD NO FUEL CAP GT";#N/A,#N/A,FALSE,"5D. UPRATE PSD VAR FUEL CAP";#N/A,#N/A,FALSE,"5E. UPRATE PSD HOUR CAP";#N/A,#N/A,FALSE,"5F. UPRATE PSD HOUR CAP GT";#N/A,#N/A,FALSE,"UPRATE PSD SCENARIOS GT";#N/A,#N/A,FALSE,"5X. UPRATE PSD FINAL 1";#N/A,#N/A,FALSE,"5X. UPRATE PSD FINAL 1 (2)";#N/A,#N/A,FALSE,"5X. UPRATE PSD FINAL 1 (3)";#N/A,#N/A,FALSE,"5X. UPRATE PSD FINAL 1 (4)";#N/A,#N/A,FALSE,"5X. UPRATE PSD FINAL 1 (5)";#N/A,#N/A,FALSE,"5X. UPRATE PSD FINAL 1 (6)";#N/A,#N/A,FALSE,"5X. UPRATE PSD FINAL 1 (7)";#N/A,#N/A,FALSE,"5X. UPRATE PSD FINAL 1 (8)";#N/A,#N/A,FALSE,"5X. UPRATE PSD FINAL 1 (9)";#N/A,#N/A,FALSE,"ANNUAL CAP PSD SCENARIO 6";#N/A,#N/A,FALSE,"EMISSION FACTORS";#N/A,#N/A,FALSE,"ANNUAL CAP SCENARIOS";#N/A,#N/A,FALSE,"ANNUAL CAP SCENARIOS FUEL CAP";#N/A,#N/A,FALSE,"HOURLY CAP SCENARIOS GT GAS";#N/A,#N/A,FALSE,"HOURLY CAP SCENARIOS GT KERO"}</definedName>
    <definedName name="wrn.ALL._.NONMODELING._.TABLES." localSheetId="11" hidden="1">{#N/A,#N/A,FALSE,"1. UPRATE EM FACTORS";#N/A,#N/A,FALSE,"2. UPRATE HOURLY GT EM-LT";#N/A,#N/A,FALSE,"3. UPRATE HOURLY COGEN EM-LT";#N/A,#N/A,FALSE,"3A. UPRATE HOURLY TRAIN EM-LT";#N/A,#N/A,FALSE,"2S. UPRATE HOURLY GT EM-ST";#N/A,#N/A,FALSE,"3S. UPRATE HOURLY COGEN EM-ST";#N/A,#N/A,FALSE,"3AS. UPRATE HOURLY TRAIN EM-ST";#N/A,#N/A,FALSE,"4. UPRATE TPY CAP";#N/A,#N/A,FALSE,"4A. UPRATE TPY CAP; NO FUEL CAP";#N/A,#N/A,FALSE,"4B. UPRATE TPY;VAR FUEL CAP";#N/A,#N/A,FALSE,"4C. UPRATE TPY HOUR CAP";#N/A,#N/A,FALSE,"4D. UPRATE TPY HOUR CAP LOW DB";#N/A,#N/A,FALSE,"5. UPRATE PSD";#N/A,#N/A,FALSE,"5A. UPRATE PSD NO FUEL CAP";#N/A,#N/A,FALSE,"5B. UPRATE PSD EMISSION CAP";#N/A,#N/A,FALSE,"5C. UPRATE PSD NO FUEL CAP GT";#N/A,#N/A,FALSE,"5D. UPRATE PSD VAR FUEL CAP";#N/A,#N/A,FALSE,"5E. UPRATE PSD HOUR CAP";#N/A,#N/A,FALSE,"5F. UPRATE PSD HOUR CAP GT";#N/A,#N/A,FALSE,"UPRATE PSD SCENARIOS GT";#N/A,#N/A,FALSE,"5X. UPRATE PSD FINAL 1";#N/A,#N/A,FALSE,"5X. UPRATE PSD FINAL 1 (2)";#N/A,#N/A,FALSE,"5X. UPRATE PSD FINAL 1 (3)";#N/A,#N/A,FALSE,"5X. UPRATE PSD FINAL 1 (4)";#N/A,#N/A,FALSE,"5X. UPRATE PSD FINAL 1 (5)";#N/A,#N/A,FALSE,"5X. UPRATE PSD FINAL 1 (6)";#N/A,#N/A,FALSE,"5X. UPRATE PSD FINAL 1 (7)";#N/A,#N/A,FALSE,"5X. UPRATE PSD FINAL 1 (8)";#N/A,#N/A,FALSE,"5X. UPRATE PSD FINAL 1 (9)";#N/A,#N/A,FALSE,"ANNUAL CAP PSD SCENARIO 6";#N/A,#N/A,FALSE,"EMISSION FACTORS";#N/A,#N/A,FALSE,"ANNUAL CAP SCENARIOS";#N/A,#N/A,FALSE,"ANNUAL CAP SCENARIOS FUEL CAP";#N/A,#N/A,FALSE,"HOURLY CAP SCENARIOS GT GAS";#N/A,#N/A,FALSE,"HOURLY CAP SCENARIOS GT KERO"}</definedName>
    <definedName name="wrn.ALL._.NONMODELING._.TABLES." hidden="1">{#N/A,#N/A,FALSE,"1. UPRATE EM FACTORS";#N/A,#N/A,FALSE,"2. UPRATE HOURLY GT EM-LT";#N/A,#N/A,FALSE,"3. UPRATE HOURLY COGEN EM-LT";#N/A,#N/A,FALSE,"3A. UPRATE HOURLY TRAIN EM-LT";#N/A,#N/A,FALSE,"2S. UPRATE HOURLY GT EM-ST";#N/A,#N/A,FALSE,"3S. UPRATE HOURLY COGEN EM-ST";#N/A,#N/A,FALSE,"3AS. UPRATE HOURLY TRAIN EM-ST";#N/A,#N/A,FALSE,"4. UPRATE TPY CAP";#N/A,#N/A,FALSE,"4A. UPRATE TPY CAP; NO FUEL CAP";#N/A,#N/A,FALSE,"4B. UPRATE TPY;VAR FUEL CAP";#N/A,#N/A,FALSE,"4C. UPRATE TPY HOUR CAP";#N/A,#N/A,FALSE,"4D. UPRATE TPY HOUR CAP LOW DB";#N/A,#N/A,FALSE,"5. UPRATE PSD";#N/A,#N/A,FALSE,"5A. UPRATE PSD NO FUEL CAP";#N/A,#N/A,FALSE,"5B. UPRATE PSD EMISSION CAP";#N/A,#N/A,FALSE,"5C. UPRATE PSD NO FUEL CAP GT";#N/A,#N/A,FALSE,"5D. UPRATE PSD VAR FUEL CAP";#N/A,#N/A,FALSE,"5E. UPRATE PSD HOUR CAP";#N/A,#N/A,FALSE,"5F. UPRATE PSD HOUR CAP GT";#N/A,#N/A,FALSE,"UPRATE PSD SCENARIOS GT";#N/A,#N/A,FALSE,"5X. UPRATE PSD FINAL 1";#N/A,#N/A,FALSE,"5X. UPRATE PSD FINAL 1 (2)";#N/A,#N/A,FALSE,"5X. UPRATE PSD FINAL 1 (3)";#N/A,#N/A,FALSE,"5X. UPRATE PSD FINAL 1 (4)";#N/A,#N/A,FALSE,"5X. UPRATE PSD FINAL 1 (5)";#N/A,#N/A,FALSE,"5X. UPRATE PSD FINAL 1 (6)";#N/A,#N/A,FALSE,"5X. UPRATE PSD FINAL 1 (7)";#N/A,#N/A,FALSE,"5X. UPRATE PSD FINAL 1 (8)";#N/A,#N/A,FALSE,"5X. UPRATE PSD FINAL 1 (9)";#N/A,#N/A,FALSE,"ANNUAL CAP PSD SCENARIO 6";#N/A,#N/A,FALSE,"EMISSION FACTORS";#N/A,#N/A,FALSE,"ANNUAL CAP SCENARIOS";#N/A,#N/A,FALSE,"ANNUAL CAP SCENARIOS FUEL CAP";#N/A,#N/A,FALSE,"HOURLY CAP SCENARIOS GT GAS";#N/A,#N/A,FALSE,"HOURLY CAP SCENARIOS GT KERO"}</definedName>
    <definedName name="wrn.AMB._.CONC." localSheetId="32" hidden="1">{"LOAD 100","TABLE 1",FALSE,"Rural Modeling";"LOAD 75","TABLE 2",FALSE,"Rural Modeling";"LOAD 65","TABLE 3",FALSE,"Rural Modeling"}</definedName>
    <definedName name="wrn.AMB._.CONC." localSheetId="103" hidden="1">{"LOAD 100","TABLE 1",FALSE,"Rural Modeling";"LOAD 75","TABLE 2",FALSE,"Rural Modeling";"LOAD 65","TABLE 3",FALSE,"Rural Modeling"}</definedName>
    <definedName name="wrn.AMB._.CONC." localSheetId="105" hidden="1">{"LOAD 100","TABLE 1",FALSE,"Rural Modeling";"LOAD 75","TABLE 2",FALSE,"Rural Modeling";"LOAD 65","TABLE 3",FALSE,"Rural Modeling"}</definedName>
    <definedName name="wrn.AMB._.CONC." localSheetId="18" hidden="1">{"LOAD 100","TABLE 1",FALSE,"Rural Modeling";"LOAD 75","TABLE 2",FALSE,"Rural Modeling";"LOAD 65","TABLE 3",FALSE,"Rural Modeling"}</definedName>
    <definedName name="wrn.AMB._.CONC." localSheetId="23" hidden="1">{"LOAD 100","TABLE 1",FALSE,"Rural Modeling";"LOAD 75","TABLE 2",FALSE,"Rural Modeling";"LOAD 65","TABLE 3",FALSE,"Rural Modeling"}</definedName>
    <definedName name="wrn.AMB._.CONC." localSheetId="20" hidden="1">{"LOAD 100","TABLE 1",FALSE,"Rural Modeling";"LOAD 75","TABLE 2",FALSE,"Rural Modeling";"LOAD 65","TABLE 3",FALSE,"Rural Modeling"}</definedName>
    <definedName name="wrn.AMB._.CONC." localSheetId="14" hidden="1">{"LOAD 100","TABLE 1",FALSE,"Rural Modeling";"LOAD 75","TABLE 2",FALSE,"Rural Modeling";"LOAD 65","TABLE 3",FALSE,"Rural Modeling"}</definedName>
    <definedName name="wrn.AMB._.CONC." localSheetId="15" hidden="1">{"LOAD 100","TABLE 1",FALSE,"Rural Modeling";"LOAD 75","TABLE 2",FALSE,"Rural Modeling";"LOAD 65","TABLE 3",FALSE,"Rural Modeling"}</definedName>
    <definedName name="wrn.AMB._.CONC." localSheetId="11" hidden="1">{"LOAD 100","TABLE 1",FALSE,"Rural Modeling";"LOAD 75","TABLE 2",FALSE,"Rural Modeling";"LOAD 65","TABLE 3",FALSE,"Rural Modeling"}</definedName>
    <definedName name="wrn.AMB._.CONC." hidden="1">{"LOAD 100","TABLE 1",FALSE,"Rural Modeling";"LOAD 75","TABLE 2",FALSE,"Rural Modeling";"LOAD 65","TABLE 3",FALSE,"Rural Modeling"}</definedName>
    <definedName name="wrn.EM._.F._.AND._.HEAT._.RATE._.ASSUMPTIONS." localSheetId="32" hidden="1">{#N/A,#N/A,FALSE,"1. UPRATE EM FACTORS";#N/A,#N/A,FALSE,"2. UPRATE HOURLY GT EM"}</definedName>
    <definedName name="wrn.EM._.F._.AND._.HEAT._.RATE._.ASSUMPTIONS." localSheetId="103" hidden="1">{#N/A,#N/A,FALSE,"1. UPRATE EM FACTORS";#N/A,#N/A,FALSE,"2. UPRATE HOURLY GT EM"}</definedName>
    <definedName name="wrn.EM._.F._.AND._.HEAT._.RATE._.ASSUMPTIONS." localSheetId="105" hidden="1">{#N/A,#N/A,FALSE,"1. UPRATE EM FACTORS";#N/A,#N/A,FALSE,"2. UPRATE HOURLY GT EM"}</definedName>
    <definedName name="wrn.EM._.F._.AND._.HEAT._.RATE._.ASSUMPTIONS." localSheetId="18" hidden="1">{#N/A,#N/A,FALSE,"1. UPRATE EM FACTORS";#N/A,#N/A,FALSE,"2. UPRATE HOURLY GT EM"}</definedName>
    <definedName name="wrn.EM._.F._.AND._.HEAT._.RATE._.ASSUMPTIONS." localSheetId="23" hidden="1">{#N/A,#N/A,FALSE,"1. UPRATE EM FACTORS";#N/A,#N/A,FALSE,"2. UPRATE HOURLY GT EM"}</definedName>
    <definedName name="wrn.EM._.F._.AND._.HEAT._.RATE._.ASSUMPTIONS." localSheetId="20" hidden="1">{#N/A,#N/A,FALSE,"1. UPRATE EM FACTORS";#N/A,#N/A,FALSE,"2. UPRATE HOURLY GT EM"}</definedName>
    <definedName name="wrn.EM._.F._.AND._.HEAT._.RATE._.ASSUMPTIONS." localSheetId="14" hidden="1">{#N/A,#N/A,FALSE,"1. UPRATE EM FACTORS";#N/A,#N/A,FALSE,"2. UPRATE HOURLY GT EM"}</definedName>
    <definedName name="wrn.EM._.F._.AND._.HEAT._.RATE._.ASSUMPTIONS." localSheetId="15" hidden="1">{#N/A,#N/A,FALSE,"1. UPRATE EM FACTORS";#N/A,#N/A,FALSE,"2. UPRATE HOURLY GT EM"}</definedName>
    <definedName name="wrn.EM._.F._.AND._.HEAT._.RATE._.ASSUMPTIONS." localSheetId="11" hidden="1">{#N/A,#N/A,FALSE,"1. UPRATE EM FACTORS";#N/A,#N/A,FALSE,"2. UPRATE HOURLY GT EM"}</definedName>
    <definedName name="wrn.EM._.F._.AND._.HEAT._.RATE._.ASSUMPTIONS." hidden="1">{#N/A,#N/A,FALSE,"1. UPRATE EM FACTORS";#N/A,#N/A,FALSE,"2. UPRATE HOURLY GT EM"}</definedName>
    <definedName name="wrn.FUEL._.CAP._.VARIATIONS." localSheetId="32" hidden="1">{#N/A,#N/A,FALSE,"4B. UPRATE TPY;VAR FUEL CAP";#N/A,#N/A,FALSE,"5D. UPRATE PSD VAR FUEL CAP"}</definedName>
    <definedName name="wrn.FUEL._.CAP._.VARIATIONS." localSheetId="103" hidden="1">{#N/A,#N/A,FALSE,"4B. UPRATE TPY;VAR FUEL CAP";#N/A,#N/A,FALSE,"5D. UPRATE PSD VAR FUEL CAP"}</definedName>
    <definedName name="wrn.FUEL._.CAP._.VARIATIONS." localSheetId="105" hidden="1">{#N/A,#N/A,FALSE,"4B. UPRATE TPY;VAR FUEL CAP";#N/A,#N/A,FALSE,"5D. UPRATE PSD VAR FUEL CAP"}</definedName>
    <definedName name="wrn.FUEL._.CAP._.VARIATIONS." localSheetId="18" hidden="1">{#N/A,#N/A,FALSE,"4B. UPRATE TPY;VAR FUEL CAP";#N/A,#N/A,FALSE,"5D. UPRATE PSD VAR FUEL CAP"}</definedName>
    <definedName name="wrn.FUEL._.CAP._.VARIATIONS." localSheetId="23" hidden="1">{#N/A,#N/A,FALSE,"4B. UPRATE TPY;VAR FUEL CAP";#N/A,#N/A,FALSE,"5D. UPRATE PSD VAR FUEL CAP"}</definedName>
    <definedName name="wrn.FUEL._.CAP._.VARIATIONS." localSheetId="20" hidden="1">{#N/A,#N/A,FALSE,"4B. UPRATE TPY;VAR FUEL CAP";#N/A,#N/A,FALSE,"5D. UPRATE PSD VAR FUEL CAP"}</definedName>
    <definedName name="wrn.FUEL._.CAP._.VARIATIONS." localSheetId="14" hidden="1">{#N/A,#N/A,FALSE,"4B. UPRATE TPY;VAR FUEL CAP";#N/A,#N/A,FALSE,"5D. UPRATE PSD VAR FUEL CAP"}</definedName>
    <definedName name="wrn.FUEL._.CAP._.VARIATIONS." localSheetId="15" hidden="1">{#N/A,#N/A,FALSE,"4B. UPRATE TPY;VAR FUEL CAP";#N/A,#N/A,FALSE,"5D. UPRATE PSD VAR FUEL CAP"}</definedName>
    <definedName name="wrn.FUEL._.CAP._.VARIATIONS." localSheetId="11" hidden="1">{#N/A,#N/A,FALSE,"4B. UPRATE TPY;VAR FUEL CAP";#N/A,#N/A,FALSE,"5D. UPRATE PSD VAR FUEL CAP"}</definedName>
    <definedName name="wrn.FUEL._.CAP._.VARIATIONS." hidden="1">{#N/A,#N/A,FALSE,"4B. UPRATE TPY;VAR FUEL CAP";#N/A,#N/A,FALSE,"5D. UPRATE PSD VAR FUEL CAP"}</definedName>
    <definedName name="wrn.HOURS._.CAP._.VARIATIONS." localSheetId="32" hidden="1">{#N/A,#N/A,FALSE,"4C. UPRATE TPY HOUR CAP";#N/A,#N/A,FALSE,"5E. UPRATE PSD HOUR CAP";#N/A,#N/A,FALSE,"5F. UPRATE PSD HOUR CAP GT"}</definedName>
    <definedName name="wrn.HOURS._.CAP._.VARIATIONS." localSheetId="103" hidden="1">{#N/A,#N/A,FALSE,"4C. UPRATE TPY HOUR CAP";#N/A,#N/A,FALSE,"5E. UPRATE PSD HOUR CAP";#N/A,#N/A,FALSE,"5F. UPRATE PSD HOUR CAP GT"}</definedName>
    <definedName name="wrn.HOURS._.CAP._.VARIATIONS." localSheetId="105" hidden="1">{#N/A,#N/A,FALSE,"4C. UPRATE TPY HOUR CAP";#N/A,#N/A,FALSE,"5E. UPRATE PSD HOUR CAP";#N/A,#N/A,FALSE,"5F. UPRATE PSD HOUR CAP GT"}</definedName>
    <definedName name="wrn.HOURS._.CAP._.VARIATIONS." localSheetId="18" hidden="1">{#N/A,#N/A,FALSE,"4C. UPRATE TPY HOUR CAP";#N/A,#N/A,FALSE,"5E. UPRATE PSD HOUR CAP";#N/A,#N/A,FALSE,"5F. UPRATE PSD HOUR CAP GT"}</definedName>
    <definedName name="wrn.HOURS._.CAP._.VARIATIONS." localSheetId="23" hidden="1">{#N/A,#N/A,FALSE,"4C. UPRATE TPY HOUR CAP";#N/A,#N/A,FALSE,"5E. UPRATE PSD HOUR CAP";#N/A,#N/A,FALSE,"5F. UPRATE PSD HOUR CAP GT"}</definedName>
    <definedName name="wrn.HOURS._.CAP._.VARIATIONS." localSheetId="20" hidden="1">{#N/A,#N/A,FALSE,"4C. UPRATE TPY HOUR CAP";#N/A,#N/A,FALSE,"5E. UPRATE PSD HOUR CAP";#N/A,#N/A,FALSE,"5F. UPRATE PSD HOUR CAP GT"}</definedName>
    <definedName name="wrn.HOURS._.CAP._.VARIATIONS." localSheetId="14" hidden="1">{#N/A,#N/A,FALSE,"4C. UPRATE TPY HOUR CAP";#N/A,#N/A,FALSE,"5E. UPRATE PSD HOUR CAP";#N/A,#N/A,FALSE,"5F. UPRATE PSD HOUR CAP GT"}</definedName>
    <definedName name="wrn.HOURS._.CAP._.VARIATIONS." localSheetId="15" hidden="1">{#N/A,#N/A,FALSE,"4C. UPRATE TPY HOUR CAP";#N/A,#N/A,FALSE,"5E. UPRATE PSD HOUR CAP";#N/A,#N/A,FALSE,"5F. UPRATE PSD HOUR CAP GT"}</definedName>
    <definedName name="wrn.HOURS._.CAP._.VARIATIONS." localSheetId="11" hidden="1">{#N/A,#N/A,FALSE,"4C. UPRATE TPY HOUR CAP";#N/A,#N/A,FALSE,"5E. UPRATE PSD HOUR CAP";#N/A,#N/A,FALSE,"5F. UPRATE PSD HOUR CAP GT"}</definedName>
    <definedName name="wrn.HOURS._.CAP._.VARIATIONS." hidden="1">{#N/A,#N/A,FALSE,"4C. UPRATE TPY HOUR CAP";#N/A,#N/A,FALSE,"5E. UPRATE PSD HOUR CAP";#N/A,#N/A,FALSE,"5F. UPRATE PSD HOUR CAP GT"}</definedName>
    <definedName name="wrn.ISO." localSheetId="32" hidden="1">{"TABLES 10_14","ISO_MAX",FALSE,"pte maine GT";"no notes","TABLE 15",FALSE,"netting-1 boiler";"TABLES 12_16","TABLE 16",FALSE,"pte maine GT";"notes","TABLE 17",FALSE,"netting-1 boiler"}</definedName>
    <definedName name="wrn.ISO." localSheetId="103" hidden="1">{"TABLES 10_14","ISO_MAX",FALSE,"pte maine GT";"no notes","TABLE 15",FALSE,"netting-1 boiler";"TABLES 12_16","TABLE 16",FALSE,"pte maine GT";"notes","TABLE 17",FALSE,"netting-1 boiler"}</definedName>
    <definedName name="wrn.ISO." localSheetId="105" hidden="1">{"TABLES 10_14","ISO_MAX",FALSE,"pte maine GT";"no notes","TABLE 15",FALSE,"netting-1 boiler";"TABLES 12_16","TABLE 16",FALSE,"pte maine GT";"notes","TABLE 17",FALSE,"netting-1 boiler"}</definedName>
    <definedName name="wrn.ISO." localSheetId="18" hidden="1">{"TABLES 10_14","ISO_MAX",FALSE,"pte maine GT";"no notes","TABLE 15",FALSE,"netting-1 boiler";"TABLES 12_16","TABLE 16",FALSE,"pte maine GT";"notes","TABLE 17",FALSE,"netting-1 boiler"}</definedName>
    <definedName name="wrn.ISO." localSheetId="23" hidden="1">{"TABLES 10_14","ISO_MAX",FALSE,"pte maine GT";"no notes","TABLE 15",FALSE,"netting-1 boiler";"TABLES 12_16","TABLE 16",FALSE,"pte maine GT";"notes","TABLE 17",FALSE,"netting-1 boiler"}</definedName>
    <definedName name="wrn.ISO." localSheetId="20" hidden="1">{"TABLES 10_14","ISO_MAX",FALSE,"pte maine GT";"no notes","TABLE 15",FALSE,"netting-1 boiler";"TABLES 12_16","TABLE 16",FALSE,"pte maine GT";"notes","TABLE 17",FALSE,"netting-1 boiler"}</definedName>
    <definedName name="wrn.ISO." localSheetId="14" hidden="1">{"TABLES 10_14","ISO_MAX",FALSE,"pte maine GT";"no notes","TABLE 15",FALSE,"netting-1 boiler";"TABLES 12_16","TABLE 16",FALSE,"pte maine GT";"notes","TABLE 17",FALSE,"netting-1 boiler"}</definedName>
    <definedName name="wrn.ISO." localSheetId="15" hidden="1">{"TABLES 10_14","ISO_MAX",FALSE,"pte maine GT";"no notes","TABLE 15",FALSE,"netting-1 boiler";"TABLES 12_16","TABLE 16",FALSE,"pte maine GT";"notes","TABLE 17",FALSE,"netting-1 boiler"}</definedName>
    <definedName name="wrn.ISO." localSheetId="11" hidden="1">{"TABLES 10_14","ISO_MAX",FALSE,"pte maine GT";"no notes","TABLE 15",FALSE,"netting-1 boiler";"TABLES 12_16","TABLE 16",FALSE,"pte maine GT";"notes","TABLE 17",FALSE,"netting-1 boiler"}</definedName>
    <definedName name="wrn.ISO." hidden="1">{"TABLES 10_14","ISO_MAX",FALSE,"pte maine GT";"no notes","TABLE 15",FALSE,"netting-1 boiler";"TABLES 12_16","TABLE 16",FALSE,"pte maine GT";"notes","TABLE 17",FALSE,"netting-1 boiler"}</definedName>
    <definedName name="wrn.MAX." localSheetId="32" hidden="1">{"TABLES 10_14","Base Condition",FALSE,"pte maine GT";"no notes","TABLE 11",FALSE,"netting-1 boiler";"TABLES 12_16","TABLE 12",FALSE,"pte maine GT";"notes","TABLE 13",FALSE,"netting-1 boiler"}</definedName>
    <definedName name="wrn.MAX." localSheetId="103" hidden="1">{"TABLES 10_14","Base Condition",FALSE,"pte maine GT";"no notes","TABLE 11",FALSE,"netting-1 boiler";"TABLES 12_16","TABLE 12",FALSE,"pte maine GT";"notes","TABLE 13",FALSE,"netting-1 boiler"}</definedName>
    <definedName name="wrn.MAX." localSheetId="105" hidden="1">{"TABLES 10_14","Base Condition",FALSE,"pte maine GT";"no notes","TABLE 11",FALSE,"netting-1 boiler";"TABLES 12_16","TABLE 12",FALSE,"pte maine GT";"notes","TABLE 13",FALSE,"netting-1 boiler"}</definedName>
    <definedName name="wrn.MAX." localSheetId="18" hidden="1">{"TABLES 10_14","Base Condition",FALSE,"pte maine GT";"no notes","TABLE 11",FALSE,"netting-1 boiler";"TABLES 12_16","TABLE 12",FALSE,"pte maine GT";"notes","TABLE 13",FALSE,"netting-1 boiler"}</definedName>
    <definedName name="wrn.MAX." localSheetId="23" hidden="1">{"TABLES 10_14","Base Condition",FALSE,"pte maine GT";"no notes","TABLE 11",FALSE,"netting-1 boiler";"TABLES 12_16","TABLE 12",FALSE,"pte maine GT";"notes","TABLE 13",FALSE,"netting-1 boiler"}</definedName>
    <definedName name="wrn.MAX." localSheetId="20" hidden="1">{"TABLES 10_14","Base Condition",FALSE,"pte maine GT";"no notes","TABLE 11",FALSE,"netting-1 boiler";"TABLES 12_16","TABLE 12",FALSE,"pte maine GT";"notes","TABLE 13",FALSE,"netting-1 boiler"}</definedName>
    <definedName name="wrn.MAX." localSheetId="14" hidden="1">{"TABLES 10_14","Base Condition",FALSE,"pte maine GT";"no notes","TABLE 11",FALSE,"netting-1 boiler";"TABLES 12_16","TABLE 12",FALSE,"pte maine GT";"notes","TABLE 13",FALSE,"netting-1 boiler"}</definedName>
    <definedName name="wrn.MAX." localSheetId="15" hidden="1">{"TABLES 10_14","Base Condition",FALSE,"pte maine GT";"no notes","TABLE 11",FALSE,"netting-1 boiler";"TABLES 12_16","TABLE 12",FALSE,"pte maine GT";"notes","TABLE 13",FALSE,"netting-1 boiler"}</definedName>
    <definedName name="wrn.MAX." localSheetId="11" hidden="1">{"TABLES 10_14","Base Condition",FALSE,"pte maine GT";"no notes","TABLE 11",FALSE,"netting-1 boiler";"TABLES 12_16","TABLE 12",FALSE,"pte maine GT";"notes","TABLE 13",FALSE,"netting-1 boiler"}</definedName>
    <definedName name="wrn.MAX." hidden="1">{"TABLES 10_14","Base Condition",FALSE,"pte maine GT";"no notes","TABLE 11",FALSE,"netting-1 boiler";"TABLES 12_16","TABLE 12",FALSE,"pte maine GT";"notes","TABLE 13",FALSE,"netting-1 boiler"}</definedName>
    <definedName name="wrn.modeling._.protocol." localSheetId="32" hidden="1">{#N/A,"100% LOAD, 12 F",FALSE,"model protocol-S.T.";#N/A,"75% LOAD, 12 F",FALSE,"model protocol-S.T.";#N/A,"65% LOAD, 12 F",FALSE,"model protocol-S.T.";#N/A,"50% LOAD, 12 F",FALSE,"model protocol-S.T.";#N/A,"100% LOAD, 45 F",FALSE,"model protocol-S.T.";#N/A,"75% LOAD, 45 F",FALSE,"model protocol-S.T.";#N/A,"65% LOAD, 45 F",FALSE,"model protocol-S.T.";#N/A,"50% LOAD, 45 F",FALSE,"model protocol-S.T.";#N/A,"100% LOAD, 89 F",FALSE,"model protocol-S.T.";#N/A,"75% LOAD, 89 F",FALSE,"model protocol-S.T.";#N/A,"65% LOAD, 89 F",FALSE,"model protocol-S.T.";#N/A,"50% LOAD, 89 F",FALSE,"model protocol-S.T.";#N/A,#N/A,FALSE,"model protocol-L.T."}</definedName>
    <definedName name="wrn.modeling._.protocol." localSheetId="103" hidden="1">{#N/A,"100% LOAD, 12 F",FALSE,"model protocol-S.T.";#N/A,"75% LOAD, 12 F",FALSE,"model protocol-S.T.";#N/A,"65% LOAD, 12 F",FALSE,"model protocol-S.T.";#N/A,"50% LOAD, 12 F",FALSE,"model protocol-S.T.";#N/A,"100% LOAD, 45 F",FALSE,"model protocol-S.T.";#N/A,"75% LOAD, 45 F",FALSE,"model protocol-S.T.";#N/A,"65% LOAD, 45 F",FALSE,"model protocol-S.T.";#N/A,"50% LOAD, 45 F",FALSE,"model protocol-S.T.";#N/A,"100% LOAD, 89 F",FALSE,"model protocol-S.T.";#N/A,"75% LOAD, 89 F",FALSE,"model protocol-S.T.";#N/A,"65% LOAD, 89 F",FALSE,"model protocol-S.T.";#N/A,"50% LOAD, 89 F",FALSE,"model protocol-S.T.";#N/A,#N/A,FALSE,"model protocol-L.T."}</definedName>
    <definedName name="wrn.modeling._.protocol." localSheetId="105" hidden="1">{#N/A,"100% LOAD, 12 F",FALSE,"model protocol-S.T.";#N/A,"75% LOAD, 12 F",FALSE,"model protocol-S.T.";#N/A,"65% LOAD, 12 F",FALSE,"model protocol-S.T.";#N/A,"50% LOAD, 12 F",FALSE,"model protocol-S.T.";#N/A,"100% LOAD, 45 F",FALSE,"model protocol-S.T.";#N/A,"75% LOAD, 45 F",FALSE,"model protocol-S.T.";#N/A,"65% LOAD, 45 F",FALSE,"model protocol-S.T.";#N/A,"50% LOAD, 45 F",FALSE,"model protocol-S.T.";#N/A,"100% LOAD, 89 F",FALSE,"model protocol-S.T.";#N/A,"75% LOAD, 89 F",FALSE,"model protocol-S.T.";#N/A,"65% LOAD, 89 F",FALSE,"model protocol-S.T.";#N/A,"50% LOAD, 89 F",FALSE,"model protocol-S.T.";#N/A,#N/A,FALSE,"model protocol-L.T."}</definedName>
    <definedName name="wrn.modeling._.protocol." localSheetId="18" hidden="1">{#N/A,"100% LOAD, 12 F",FALSE,"model protocol-S.T.";#N/A,"75% LOAD, 12 F",FALSE,"model protocol-S.T.";#N/A,"65% LOAD, 12 F",FALSE,"model protocol-S.T.";#N/A,"50% LOAD, 12 F",FALSE,"model protocol-S.T.";#N/A,"100% LOAD, 45 F",FALSE,"model protocol-S.T.";#N/A,"75% LOAD, 45 F",FALSE,"model protocol-S.T.";#N/A,"65% LOAD, 45 F",FALSE,"model protocol-S.T.";#N/A,"50% LOAD, 45 F",FALSE,"model protocol-S.T.";#N/A,"100% LOAD, 89 F",FALSE,"model protocol-S.T.";#N/A,"75% LOAD, 89 F",FALSE,"model protocol-S.T.";#N/A,"65% LOAD, 89 F",FALSE,"model protocol-S.T.";#N/A,"50% LOAD, 89 F",FALSE,"model protocol-S.T.";#N/A,#N/A,FALSE,"model protocol-L.T."}</definedName>
    <definedName name="wrn.modeling._.protocol." localSheetId="23" hidden="1">{#N/A,"100% LOAD, 12 F",FALSE,"model protocol-S.T.";#N/A,"75% LOAD, 12 F",FALSE,"model protocol-S.T.";#N/A,"65% LOAD, 12 F",FALSE,"model protocol-S.T.";#N/A,"50% LOAD, 12 F",FALSE,"model protocol-S.T.";#N/A,"100% LOAD, 45 F",FALSE,"model protocol-S.T.";#N/A,"75% LOAD, 45 F",FALSE,"model protocol-S.T.";#N/A,"65% LOAD, 45 F",FALSE,"model protocol-S.T.";#N/A,"50% LOAD, 45 F",FALSE,"model protocol-S.T.";#N/A,"100% LOAD, 89 F",FALSE,"model protocol-S.T.";#N/A,"75% LOAD, 89 F",FALSE,"model protocol-S.T.";#N/A,"65% LOAD, 89 F",FALSE,"model protocol-S.T.";#N/A,"50% LOAD, 89 F",FALSE,"model protocol-S.T.";#N/A,#N/A,FALSE,"model protocol-L.T."}</definedName>
    <definedName name="wrn.modeling._.protocol." localSheetId="20" hidden="1">{#N/A,"100% LOAD, 12 F",FALSE,"model protocol-S.T.";#N/A,"75% LOAD, 12 F",FALSE,"model protocol-S.T.";#N/A,"65% LOAD, 12 F",FALSE,"model protocol-S.T.";#N/A,"50% LOAD, 12 F",FALSE,"model protocol-S.T.";#N/A,"100% LOAD, 45 F",FALSE,"model protocol-S.T.";#N/A,"75% LOAD, 45 F",FALSE,"model protocol-S.T.";#N/A,"65% LOAD, 45 F",FALSE,"model protocol-S.T.";#N/A,"50% LOAD, 45 F",FALSE,"model protocol-S.T.";#N/A,"100% LOAD, 89 F",FALSE,"model protocol-S.T.";#N/A,"75% LOAD, 89 F",FALSE,"model protocol-S.T.";#N/A,"65% LOAD, 89 F",FALSE,"model protocol-S.T.";#N/A,"50% LOAD, 89 F",FALSE,"model protocol-S.T.";#N/A,#N/A,FALSE,"model protocol-L.T."}</definedName>
    <definedName name="wrn.modeling._.protocol." localSheetId="14" hidden="1">{#N/A,"100% LOAD, 12 F",FALSE,"model protocol-S.T.";#N/A,"75% LOAD, 12 F",FALSE,"model protocol-S.T.";#N/A,"65% LOAD, 12 F",FALSE,"model protocol-S.T.";#N/A,"50% LOAD, 12 F",FALSE,"model protocol-S.T.";#N/A,"100% LOAD, 45 F",FALSE,"model protocol-S.T.";#N/A,"75% LOAD, 45 F",FALSE,"model protocol-S.T.";#N/A,"65% LOAD, 45 F",FALSE,"model protocol-S.T.";#N/A,"50% LOAD, 45 F",FALSE,"model protocol-S.T.";#N/A,"100% LOAD, 89 F",FALSE,"model protocol-S.T.";#N/A,"75% LOAD, 89 F",FALSE,"model protocol-S.T.";#N/A,"65% LOAD, 89 F",FALSE,"model protocol-S.T.";#N/A,"50% LOAD, 89 F",FALSE,"model protocol-S.T.";#N/A,#N/A,FALSE,"model protocol-L.T."}</definedName>
    <definedName name="wrn.modeling._.protocol." localSheetId="15" hidden="1">{#N/A,"100% LOAD, 12 F",FALSE,"model protocol-S.T.";#N/A,"75% LOAD, 12 F",FALSE,"model protocol-S.T.";#N/A,"65% LOAD, 12 F",FALSE,"model protocol-S.T.";#N/A,"50% LOAD, 12 F",FALSE,"model protocol-S.T.";#N/A,"100% LOAD, 45 F",FALSE,"model protocol-S.T.";#N/A,"75% LOAD, 45 F",FALSE,"model protocol-S.T.";#N/A,"65% LOAD, 45 F",FALSE,"model protocol-S.T.";#N/A,"50% LOAD, 45 F",FALSE,"model protocol-S.T.";#N/A,"100% LOAD, 89 F",FALSE,"model protocol-S.T.";#N/A,"75% LOAD, 89 F",FALSE,"model protocol-S.T.";#N/A,"65% LOAD, 89 F",FALSE,"model protocol-S.T.";#N/A,"50% LOAD, 89 F",FALSE,"model protocol-S.T.";#N/A,#N/A,FALSE,"model protocol-L.T."}</definedName>
    <definedName name="wrn.modeling._.protocol." localSheetId="11" hidden="1">{#N/A,"100% LOAD, 12 F",FALSE,"model protocol-S.T.";#N/A,"75% LOAD, 12 F",FALSE,"model protocol-S.T.";#N/A,"65% LOAD, 12 F",FALSE,"model protocol-S.T.";#N/A,"50% LOAD, 12 F",FALSE,"model protocol-S.T.";#N/A,"100% LOAD, 45 F",FALSE,"model protocol-S.T.";#N/A,"75% LOAD, 45 F",FALSE,"model protocol-S.T.";#N/A,"65% LOAD, 45 F",FALSE,"model protocol-S.T.";#N/A,"50% LOAD, 45 F",FALSE,"model protocol-S.T.";#N/A,"100% LOAD, 89 F",FALSE,"model protocol-S.T.";#N/A,"75% LOAD, 89 F",FALSE,"model protocol-S.T.";#N/A,"65% LOAD, 89 F",FALSE,"model protocol-S.T.";#N/A,"50% LOAD, 89 F",FALSE,"model protocol-S.T.";#N/A,#N/A,FALSE,"model protocol-L.T."}</definedName>
    <definedName name="wrn.modeling._.protocol." hidden="1">{#N/A,"100% LOAD, 12 F",FALSE,"model protocol-S.T.";#N/A,"75% LOAD, 12 F",FALSE,"model protocol-S.T.";#N/A,"65% LOAD, 12 F",FALSE,"model protocol-S.T.";#N/A,"50% LOAD, 12 F",FALSE,"model protocol-S.T.";#N/A,"100% LOAD, 45 F",FALSE,"model protocol-S.T.";#N/A,"75% LOAD, 45 F",FALSE,"model protocol-S.T.";#N/A,"65% LOAD, 45 F",FALSE,"model protocol-S.T.";#N/A,"50% LOAD, 45 F",FALSE,"model protocol-S.T.";#N/A,"100% LOAD, 89 F",FALSE,"model protocol-S.T.";#N/A,"75% LOAD, 89 F",FALSE,"model protocol-S.T.";#N/A,"65% LOAD, 89 F",FALSE,"model protocol-S.T.";#N/A,"50% LOAD, 89 F",FALSE,"model protocol-S.T.";#N/A,#N/A,FALSE,"model protocol-L.T."}</definedName>
    <definedName name="wrn.MONTHLY._.EMISSIONS." localSheetId="32" hidden="1">{"PB1",#N/A,FALSE,"Power boilers - monthly";"PB2",#N/A,FALSE,"Power boilers - monthly";"RB1",#N/A,FALSE,"Recovery boilers-monthly";"RB2",#N/A,FALSE,"Recovery boilers-monthly";"ST1",#N/A,FALSE,"Smelt Tanks";"ST2",#N/A,FALSE,"Smelt Tanks";"LK1",#N/A,FALSE,"Lime Kilns";"LK2",#N/A,FALSE,"Lime Kilns";"WFI",#N/A,FALSE,"WFI"}</definedName>
    <definedName name="wrn.MONTHLY._.EMISSIONS." localSheetId="103" hidden="1">{"PB1",#N/A,FALSE,"Power boilers - monthly";"PB2",#N/A,FALSE,"Power boilers - monthly";"RB1",#N/A,FALSE,"Recovery boilers-monthly";"RB2",#N/A,FALSE,"Recovery boilers-monthly";"ST1",#N/A,FALSE,"Smelt Tanks";"ST2",#N/A,FALSE,"Smelt Tanks";"LK1",#N/A,FALSE,"Lime Kilns";"LK2",#N/A,FALSE,"Lime Kilns";"WFI",#N/A,FALSE,"WFI"}</definedName>
    <definedName name="wrn.MONTHLY._.EMISSIONS." localSheetId="105" hidden="1">{"PB1",#N/A,FALSE,"Power boilers - monthly";"PB2",#N/A,FALSE,"Power boilers - monthly";"RB1",#N/A,FALSE,"Recovery boilers-monthly";"RB2",#N/A,FALSE,"Recovery boilers-monthly";"ST1",#N/A,FALSE,"Smelt Tanks";"ST2",#N/A,FALSE,"Smelt Tanks";"LK1",#N/A,FALSE,"Lime Kilns";"LK2",#N/A,FALSE,"Lime Kilns";"WFI",#N/A,FALSE,"WFI"}</definedName>
    <definedName name="wrn.MONTHLY._.EMISSIONS." localSheetId="18" hidden="1">{"PB1",#N/A,FALSE,"Power boilers - monthly";"PB2",#N/A,FALSE,"Power boilers - monthly";"RB1",#N/A,FALSE,"Recovery boilers-monthly";"RB2",#N/A,FALSE,"Recovery boilers-monthly";"ST1",#N/A,FALSE,"Smelt Tanks";"ST2",#N/A,FALSE,"Smelt Tanks";"LK1",#N/A,FALSE,"Lime Kilns";"LK2",#N/A,FALSE,"Lime Kilns";"WFI",#N/A,FALSE,"WFI"}</definedName>
    <definedName name="wrn.MONTHLY._.EMISSIONS." localSheetId="23" hidden="1">{"PB1",#N/A,FALSE,"Power boilers - monthly";"PB2",#N/A,FALSE,"Power boilers - monthly";"RB1",#N/A,FALSE,"Recovery boilers-monthly";"RB2",#N/A,FALSE,"Recovery boilers-monthly";"ST1",#N/A,FALSE,"Smelt Tanks";"ST2",#N/A,FALSE,"Smelt Tanks";"LK1",#N/A,FALSE,"Lime Kilns";"LK2",#N/A,FALSE,"Lime Kilns";"WFI",#N/A,FALSE,"WFI"}</definedName>
    <definedName name="wrn.MONTHLY._.EMISSIONS." localSheetId="20" hidden="1">{"PB1",#N/A,FALSE,"Power boilers - monthly";"PB2",#N/A,FALSE,"Power boilers - monthly";"RB1",#N/A,FALSE,"Recovery boilers-monthly";"RB2",#N/A,FALSE,"Recovery boilers-monthly";"ST1",#N/A,FALSE,"Smelt Tanks";"ST2",#N/A,FALSE,"Smelt Tanks";"LK1",#N/A,FALSE,"Lime Kilns";"LK2",#N/A,FALSE,"Lime Kilns";"WFI",#N/A,FALSE,"WFI"}</definedName>
    <definedName name="wrn.MONTHLY._.EMISSIONS." localSheetId="14" hidden="1">{"PB1",#N/A,FALSE,"Power boilers - monthly";"PB2",#N/A,FALSE,"Power boilers - monthly";"RB1",#N/A,FALSE,"Recovery boilers-monthly";"RB2",#N/A,FALSE,"Recovery boilers-monthly";"ST1",#N/A,FALSE,"Smelt Tanks";"ST2",#N/A,FALSE,"Smelt Tanks";"LK1",#N/A,FALSE,"Lime Kilns";"LK2",#N/A,FALSE,"Lime Kilns";"WFI",#N/A,FALSE,"WFI"}</definedName>
    <definedName name="wrn.MONTHLY._.EMISSIONS." localSheetId="15" hidden="1">{"PB1",#N/A,FALSE,"Power boilers - monthly";"PB2",#N/A,FALSE,"Power boilers - monthly";"RB1",#N/A,FALSE,"Recovery boilers-monthly";"RB2",#N/A,FALSE,"Recovery boilers-monthly";"ST1",#N/A,FALSE,"Smelt Tanks";"ST2",#N/A,FALSE,"Smelt Tanks";"LK1",#N/A,FALSE,"Lime Kilns";"LK2",#N/A,FALSE,"Lime Kilns";"WFI",#N/A,FALSE,"WFI"}</definedName>
    <definedName name="wrn.MONTHLY._.EMISSIONS." localSheetId="11" hidden="1">{"PB1",#N/A,FALSE,"Power boilers - monthly";"PB2",#N/A,FALSE,"Power boilers - monthly";"RB1",#N/A,FALSE,"Recovery boilers-monthly";"RB2",#N/A,FALSE,"Recovery boilers-monthly";"ST1",#N/A,FALSE,"Smelt Tanks";"ST2",#N/A,FALSE,"Smelt Tanks";"LK1",#N/A,FALSE,"Lime Kilns";"LK2",#N/A,FALSE,"Lime Kilns";"WFI",#N/A,FALSE,"WFI"}</definedName>
    <definedName name="wrn.MONTHLY._.EMISSIONS." hidden="1">{"PB1",#N/A,FALSE,"Power boilers - monthly";"PB2",#N/A,FALSE,"Power boilers - monthly";"RB1",#N/A,FALSE,"Recovery boilers-monthly";"RB2",#N/A,FALSE,"Recovery boilers-monthly";"ST1",#N/A,FALSE,"Smelt Tanks";"ST2",#N/A,FALSE,"Smelt Tanks";"LK1",#N/A,FALSE,"Lime Kilns";"LK2",#N/A,FALSE,"Lime Kilns";"WFI",#N/A,FALSE,"WFI"}</definedName>
    <definedName name="wrn.MONTHLY._.PROPER." localSheetId="32" hidden="1">{"PB1",#N/A,FALSE,"Power boilers - monthly";"PB2",#N/A,FALSE,"Power boilers - monthly";"RB1 PROPER",#N/A,FALSE,"Recovery boilers-monthly";"RB2 PROPER",#N/A,FALSE,"Recovery boilers-monthly";"ST1",#N/A,FALSE,"Smelt Tanks";"ST2",#N/A,FALSE,"Smelt Tanks";"LK1",#N/A,FALSE,"Lime Kilns";"LK2",#N/A,FALSE,"Lime Kilns";"WFI PROPER",#N/A,FALSE,"WFI"}</definedName>
    <definedName name="wrn.MONTHLY._.PROPER." localSheetId="103" hidden="1">{"PB1",#N/A,FALSE,"Power boilers - monthly";"PB2",#N/A,FALSE,"Power boilers - monthly";"RB1 PROPER",#N/A,FALSE,"Recovery boilers-monthly";"RB2 PROPER",#N/A,FALSE,"Recovery boilers-monthly";"ST1",#N/A,FALSE,"Smelt Tanks";"ST2",#N/A,FALSE,"Smelt Tanks";"LK1",#N/A,FALSE,"Lime Kilns";"LK2",#N/A,FALSE,"Lime Kilns";"WFI PROPER",#N/A,FALSE,"WFI"}</definedName>
    <definedName name="wrn.MONTHLY._.PROPER." localSheetId="105" hidden="1">{"PB1",#N/A,FALSE,"Power boilers - monthly";"PB2",#N/A,FALSE,"Power boilers - monthly";"RB1 PROPER",#N/A,FALSE,"Recovery boilers-monthly";"RB2 PROPER",#N/A,FALSE,"Recovery boilers-monthly";"ST1",#N/A,FALSE,"Smelt Tanks";"ST2",#N/A,FALSE,"Smelt Tanks";"LK1",#N/A,FALSE,"Lime Kilns";"LK2",#N/A,FALSE,"Lime Kilns";"WFI PROPER",#N/A,FALSE,"WFI"}</definedName>
    <definedName name="wrn.MONTHLY._.PROPER." localSheetId="18" hidden="1">{"PB1",#N/A,FALSE,"Power boilers - monthly";"PB2",#N/A,FALSE,"Power boilers - monthly";"RB1 PROPER",#N/A,FALSE,"Recovery boilers-monthly";"RB2 PROPER",#N/A,FALSE,"Recovery boilers-monthly";"ST1",#N/A,FALSE,"Smelt Tanks";"ST2",#N/A,FALSE,"Smelt Tanks";"LK1",#N/A,FALSE,"Lime Kilns";"LK2",#N/A,FALSE,"Lime Kilns";"WFI PROPER",#N/A,FALSE,"WFI"}</definedName>
    <definedName name="wrn.MONTHLY._.PROPER." localSheetId="23" hidden="1">{"PB1",#N/A,FALSE,"Power boilers - monthly";"PB2",#N/A,FALSE,"Power boilers - monthly";"RB1 PROPER",#N/A,FALSE,"Recovery boilers-monthly";"RB2 PROPER",#N/A,FALSE,"Recovery boilers-monthly";"ST1",#N/A,FALSE,"Smelt Tanks";"ST2",#N/A,FALSE,"Smelt Tanks";"LK1",#N/A,FALSE,"Lime Kilns";"LK2",#N/A,FALSE,"Lime Kilns";"WFI PROPER",#N/A,FALSE,"WFI"}</definedName>
    <definedName name="wrn.MONTHLY._.PROPER." localSheetId="20" hidden="1">{"PB1",#N/A,FALSE,"Power boilers - monthly";"PB2",#N/A,FALSE,"Power boilers - monthly";"RB1 PROPER",#N/A,FALSE,"Recovery boilers-monthly";"RB2 PROPER",#N/A,FALSE,"Recovery boilers-monthly";"ST1",#N/A,FALSE,"Smelt Tanks";"ST2",#N/A,FALSE,"Smelt Tanks";"LK1",#N/A,FALSE,"Lime Kilns";"LK2",#N/A,FALSE,"Lime Kilns";"WFI PROPER",#N/A,FALSE,"WFI"}</definedName>
    <definedName name="wrn.MONTHLY._.PROPER." localSheetId="14" hidden="1">{"PB1",#N/A,FALSE,"Power boilers - monthly";"PB2",#N/A,FALSE,"Power boilers - monthly";"RB1 PROPER",#N/A,FALSE,"Recovery boilers-monthly";"RB2 PROPER",#N/A,FALSE,"Recovery boilers-monthly";"ST1",#N/A,FALSE,"Smelt Tanks";"ST2",#N/A,FALSE,"Smelt Tanks";"LK1",#N/A,FALSE,"Lime Kilns";"LK2",#N/A,FALSE,"Lime Kilns";"WFI PROPER",#N/A,FALSE,"WFI"}</definedName>
    <definedName name="wrn.MONTHLY._.PROPER." localSheetId="15" hidden="1">{"PB1",#N/A,FALSE,"Power boilers - monthly";"PB2",#N/A,FALSE,"Power boilers - monthly";"RB1 PROPER",#N/A,FALSE,"Recovery boilers-monthly";"RB2 PROPER",#N/A,FALSE,"Recovery boilers-monthly";"ST1",#N/A,FALSE,"Smelt Tanks";"ST2",#N/A,FALSE,"Smelt Tanks";"LK1",#N/A,FALSE,"Lime Kilns";"LK2",#N/A,FALSE,"Lime Kilns";"WFI PROPER",#N/A,FALSE,"WFI"}</definedName>
    <definedName name="wrn.MONTHLY._.PROPER." localSheetId="11" hidden="1">{"PB1",#N/A,FALSE,"Power boilers - monthly";"PB2",#N/A,FALSE,"Power boilers - monthly";"RB1 PROPER",#N/A,FALSE,"Recovery boilers-monthly";"RB2 PROPER",#N/A,FALSE,"Recovery boilers-monthly";"ST1",#N/A,FALSE,"Smelt Tanks";"ST2",#N/A,FALSE,"Smelt Tanks";"LK1",#N/A,FALSE,"Lime Kilns";"LK2",#N/A,FALSE,"Lime Kilns";"WFI PROPER",#N/A,FALSE,"WFI"}</definedName>
    <definedName name="wrn.MONTHLY._.PROPER." hidden="1">{"PB1",#N/A,FALSE,"Power boilers - monthly";"PB2",#N/A,FALSE,"Power boilers - monthly";"RB1 PROPER",#N/A,FALSE,"Recovery boilers-monthly";"RB2 PROPER",#N/A,FALSE,"Recovery boilers-monthly";"ST1",#N/A,FALSE,"Smelt Tanks";"ST2",#N/A,FALSE,"Smelt Tanks";"LK1",#N/A,FALSE,"Lime Kilns";"LK2",#N/A,FALSE,"Lime Kilns";"WFI PROPER",#N/A,FALSE,"WFI"}</definedName>
    <definedName name="wrn.no._.burners." localSheetId="32" hidden="1">{"no notes","0 burners",FALSE,"netting-1 boiler";"no notes","1 burners",FALSE,"netting-1 boiler";"no notes","1.5 burners",FALSE,"netting-1 boiler";"no notes","2 burners",FALSE,"netting-1 boiler";"no notes","2.5 burners",FALSE,"netting-1 boiler";"no notes","3 burners",FALSE,"netting-1 boiler"}</definedName>
    <definedName name="wrn.no._.burners." localSheetId="103" hidden="1">{"no notes","0 burners",FALSE,"netting-1 boiler";"no notes","1 burners",FALSE,"netting-1 boiler";"no notes","1.5 burners",FALSE,"netting-1 boiler";"no notes","2 burners",FALSE,"netting-1 boiler";"no notes","2.5 burners",FALSE,"netting-1 boiler";"no notes","3 burners",FALSE,"netting-1 boiler"}</definedName>
    <definedName name="wrn.no._.burners." localSheetId="105" hidden="1">{"no notes","0 burners",FALSE,"netting-1 boiler";"no notes","1 burners",FALSE,"netting-1 boiler";"no notes","1.5 burners",FALSE,"netting-1 boiler";"no notes","2 burners",FALSE,"netting-1 boiler";"no notes","2.5 burners",FALSE,"netting-1 boiler";"no notes","3 burners",FALSE,"netting-1 boiler"}</definedName>
    <definedName name="wrn.no._.burners." localSheetId="18" hidden="1">{"no notes","0 burners",FALSE,"netting-1 boiler";"no notes","1 burners",FALSE,"netting-1 boiler";"no notes","1.5 burners",FALSE,"netting-1 boiler";"no notes","2 burners",FALSE,"netting-1 boiler";"no notes","2.5 burners",FALSE,"netting-1 boiler";"no notes","3 burners",FALSE,"netting-1 boiler"}</definedName>
    <definedName name="wrn.no._.burners." localSheetId="23" hidden="1">{"no notes","0 burners",FALSE,"netting-1 boiler";"no notes","1 burners",FALSE,"netting-1 boiler";"no notes","1.5 burners",FALSE,"netting-1 boiler";"no notes","2 burners",FALSE,"netting-1 boiler";"no notes","2.5 burners",FALSE,"netting-1 boiler";"no notes","3 burners",FALSE,"netting-1 boiler"}</definedName>
    <definedName name="wrn.no._.burners." localSheetId="20" hidden="1">{"no notes","0 burners",FALSE,"netting-1 boiler";"no notes","1 burners",FALSE,"netting-1 boiler";"no notes","1.5 burners",FALSE,"netting-1 boiler";"no notes","2 burners",FALSE,"netting-1 boiler";"no notes","2.5 burners",FALSE,"netting-1 boiler";"no notes","3 burners",FALSE,"netting-1 boiler"}</definedName>
    <definedName name="wrn.no._.burners." localSheetId="14" hidden="1">{"no notes","0 burners",FALSE,"netting-1 boiler";"no notes","1 burners",FALSE,"netting-1 boiler";"no notes","1.5 burners",FALSE,"netting-1 boiler";"no notes","2 burners",FALSE,"netting-1 boiler";"no notes","2.5 burners",FALSE,"netting-1 boiler";"no notes","3 burners",FALSE,"netting-1 boiler"}</definedName>
    <definedName name="wrn.no._.burners." localSheetId="15" hidden="1">{"no notes","0 burners",FALSE,"netting-1 boiler";"no notes","1 burners",FALSE,"netting-1 boiler";"no notes","1.5 burners",FALSE,"netting-1 boiler";"no notes","2 burners",FALSE,"netting-1 boiler";"no notes","2.5 burners",FALSE,"netting-1 boiler";"no notes","3 burners",FALSE,"netting-1 boiler"}</definedName>
    <definedName name="wrn.no._.burners." localSheetId="11" hidden="1">{"no notes","0 burners",FALSE,"netting-1 boiler";"no notes","1 burners",FALSE,"netting-1 boiler";"no notes","1.5 burners",FALSE,"netting-1 boiler";"no notes","2 burners",FALSE,"netting-1 boiler";"no notes","2.5 burners",FALSE,"netting-1 boiler";"no notes","3 burners",FALSE,"netting-1 boiler"}</definedName>
    <definedName name="wrn.no._.burners." hidden="1">{"no notes","0 burners",FALSE,"netting-1 boiler";"no notes","1 burners",FALSE,"netting-1 boiler";"no notes","1.5 burners",FALSE,"netting-1 boiler";"no notes","2 burners",FALSE,"netting-1 boiler";"no notes","2.5 burners",FALSE,"netting-1 boiler";"no notes","3 burners",FALSE,"netting-1 boiler"}</definedName>
    <definedName name="wrn.PREUPRATE._.ANALYSIS." localSheetId="32" hidden="1">{#N/A,#N/A,FALSE,"PRE-UPRATE EMISSION FACTORS";#N/A,#N/A,FALSE,"PRE-UPRATE ANNUAL CAP #1";#N/A,#N/A,FALSE,"PRE-UPRATE ANNUAL CAP #2";#N/A,#N/A,FALSE,"PRE-UPRATE ANNUAL CAP #3";#N/A,#N/A,FALSE,"PRE-UPRATE ANNUAL CAP #4";#N/A,#N/A,FALSE,"PRE-UPRATE PSD #1";#N/A,#N/A,FALSE,"PRE-UPRATE PSD #2";#N/A,#N/A,FALSE,"PRE-UPRATE PSD #3";#N/A,#N/A,FALSE,"PRE-UPRATE PSD #4"}</definedName>
    <definedName name="wrn.PREUPRATE._.ANALYSIS." localSheetId="103" hidden="1">{#N/A,#N/A,FALSE,"PRE-UPRATE EMISSION FACTORS";#N/A,#N/A,FALSE,"PRE-UPRATE ANNUAL CAP #1";#N/A,#N/A,FALSE,"PRE-UPRATE ANNUAL CAP #2";#N/A,#N/A,FALSE,"PRE-UPRATE ANNUAL CAP #3";#N/A,#N/A,FALSE,"PRE-UPRATE ANNUAL CAP #4";#N/A,#N/A,FALSE,"PRE-UPRATE PSD #1";#N/A,#N/A,FALSE,"PRE-UPRATE PSD #2";#N/A,#N/A,FALSE,"PRE-UPRATE PSD #3";#N/A,#N/A,FALSE,"PRE-UPRATE PSD #4"}</definedName>
    <definedName name="wrn.PREUPRATE._.ANALYSIS." localSheetId="105" hidden="1">{#N/A,#N/A,FALSE,"PRE-UPRATE EMISSION FACTORS";#N/A,#N/A,FALSE,"PRE-UPRATE ANNUAL CAP #1";#N/A,#N/A,FALSE,"PRE-UPRATE ANNUAL CAP #2";#N/A,#N/A,FALSE,"PRE-UPRATE ANNUAL CAP #3";#N/A,#N/A,FALSE,"PRE-UPRATE ANNUAL CAP #4";#N/A,#N/A,FALSE,"PRE-UPRATE PSD #1";#N/A,#N/A,FALSE,"PRE-UPRATE PSD #2";#N/A,#N/A,FALSE,"PRE-UPRATE PSD #3";#N/A,#N/A,FALSE,"PRE-UPRATE PSD #4"}</definedName>
    <definedName name="wrn.PREUPRATE._.ANALYSIS." localSheetId="18" hidden="1">{#N/A,#N/A,FALSE,"PRE-UPRATE EMISSION FACTORS";#N/A,#N/A,FALSE,"PRE-UPRATE ANNUAL CAP #1";#N/A,#N/A,FALSE,"PRE-UPRATE ANNUAL CAP #2";#N/A,#N/A,FALSE,"PRE-UPRATE ANNUAL CAP #3";#N/A,#N/A,FALSE,"PRE-UPRATE ANNUAL CAP #4";#N/A,#N/A,FALSE,"PRE-UPRATE PSD #1";#N/A,#N/A,FALSE,"PRE-UPRATE PSD #2";#N/A,#N/A,FALSE,"PRE-UPRATE PSD #3";#N/A,#N/A,FALSE,"PRE-UPRATE PSD #4"}</definedName>
    <definedName name="wrn.PREUPRATE._.ANALYSIS." localSheetId="23" hidden="1">{#N/A,#N/A,FALSE,"PRE-UPRATE EMISSION FACTORS";#N/A,#N/A,FALSE,"PRE-UPRATE ANNUAL CAP #1";#N/A,#N/A,FALSE,"PRE-UPRATE ANNUAL CAP #2";#N/A,#N/A,FALSE,"PRE-UPRATE ANNUAL CAP #3";#N/A,#N/A,FALSE,"PRE-UPRATE ANNUAL CAP #4";#N/A,#N/A,FALSE,"PRE-UPRATE PSD #1";#N/A,#N/A,FALSE,"PRE-UPRATE PSD #2";#N/A,#N/A,FALSE,"PRE-UPRATE PSD #3";#N/A,#N/A,FALSE,"PRE-UPRATE PSD #4"}</definedName>
    <definedName name="wrn.PREUPRATE._.ANALYSIS." localSheetId="20" hidden="1">{#N/A,#N/A,FALSE,"PRE-UPRATE EMISSION FACTORS";#N/A,#N/A,FALSE,"PRE-UPRATE ANNUAL CAP #1";#N/A,#N/A,FALSE,"PRE-UPRATE ANNUAL CAP #2";#N/A,#N/A,FALSE,"PRE-UPRATE ANNUAL CAP #3";#N/A,#N/A,FALSE,"PRE-UPRATE ANNUAL CAP #4";#N/A,#N/A,FALSE,"PRE-UPRATE PSD #1";#N/A,#N/A,FALSE,"PRE-UPRATE PSD #2";#N/A,#N/A,FALSE,"PRE-UPRATE PSD #3";#N/A,#N/A,FALSE,"PRE-UPRATE PSD #4"}</definedName>
    <definedName name="wrn.PREUPRATE._.ANALYSIS." localSheetId="14" hidden="1">{#N/A,#N/A,FALSE,"PRE-UPRATE EMISSION FACTORS";#N/A,#N/A,FALSE,"PRE-UPRATE ANNUAL CAP #1";#N/A,#N/A,FALSE,"PRE-UPRATE ANNUAL CAP #2";#N/A,#N/A,FALSE,"PRE-UPRATE ANNUAL CAP #3";#N/A,#N/A,FALSE,"PRE-UPRATE ANNUAL CAP #4";#N/A,#N/A,FALSE,"PRE-UPRATE PSD #1";#N/A,#N/A,FALSE,"PRE-UPRATE PSD #2";#N/A,#N/A,FALSE,"PRE-UPRATE PSD #3";#N/A,#N/A,FALSE,"PRE-UPRATE PSD #4"}</definedName>
    <definedName name="wrn.PREUPRATE._.ANALYSIS." localSheetId="15" hidden="1">{#N/A,#N/A,FALSE,"PRE-UPRATE EMISSION FACTORS";#N/A,#N/A,FALSE,"PRE-UPRATE ANNUAL CAP #1";#N/A,#N/A,FALSE,"PRE-UPRATE ANNUAL CAP #2";#N/A,#N/A,FALSE,"PRE-UPRATE ANNUAL CAP #3";#N/A,#N/A,FALSE,"PRE-UPRATE ANNUAL CAP #4";#N/A,#N/A,FALSE,"PRE-UPRATE PSD #1";#N/A,#N/A,FALSE,"PRE-UPRATE PSD #2";#N/A,#N/A,FALSE,"PRE-UPRATE PSD #3";#N/A,#N/A,FALSE,"PRE-UPRATE PSD #4"}</definedName>
    <definedName name="wrn.PREUPRATE._.ANALYSIS." localSheetId="11" hidden="1">{#N/A,#N/A,FALSE,"PRE-UPRATE EMISSION FACTORS";#N/A,#N/A,FALSE,"PRE-UPRATE ANNUAL CAP #1";#N/A,#N/A,FALSE,"PRE-UPRATE ANNUAL CAP #2";#N/A,#N/A,FALSE,"PRE-UPRATE ANNUAL CAP #3";#N/A,#N/A,FALSE,"PRE-UPRATE ANNUAL CAP #4";#N/A,#N/A,FALSE,"PRE-UPRATE PSD #1";#N/A,#N/A,FALSE,"PRE-UPRATE PSD #2";#N/A,#N/A,FALSE,"PRE-UPRATE PSD #3";#N/A,#N/A,FALSE,"PRE-UPRATE PSD #4"}</definedName>
    <definedName name="wrn.PREUPRATE._.ANALYSIS." hidden="1">{#N/A,#N/A,FALSE,"PRE-UPRATE EMISSION FACTORS";#N/A,#N/A,FALSE,"PRE-UPRATE ANNUAL CAP #1";#N/A,#N/A,FALSE,"PRE-UPRATE ANNUAL CAP #2";#N/A,#N/A,FALSE,"PRE-UPRATE ANNUAL CAP #3";#N/A,#N/A,FALSE,"PRE-UPRATE ANNUAL CAP #4";#N/A,#N/A,FALSE,"PRE-UPRATE PSD #1";#N/A,#N/A,FALSE,"PRE-UPRATE PSD #2";#N/A,#N/A,FALSE,"PRE-UPRATE PSD #3";#N/A,#N/A,FALSE,"PRE-UPRATE PSD #4"}</definedName>
    <definedName name="wrn.report." localSheetId="32" hidden="1">{#N/A,#N/A,FALSE,"Summary";#N/A,#N/A,FALSE,"Fixed (94)";#N/A,#N/A,FALSE,"fixed (P)";#N/A,#N/A,FALSE,"ExtFloat(94)";#N/A,#N/A,FALSE,"ExtFloat(P)";#N/A,#N/A,FALSE,"IntFloat(94)";#N/A,#N/A,FALSE,"IntFloat(P)";#N/A,#N/A,FALSE,"LD(94)";#N/A,#N/A,FALSE,"LD(P)";#N/A,#N/A,FALSE,"Fugitives";#N/A,#N/A,FALSE,"Speciate (94)";#N/A,#N/A,FALSE,"Speciate (P)"}</definedName>
    <definedName name="wrn.report." localSheetId="103" hidden="1">{#N/A,#N/A,FALSE,"Summary";#N/A,#N/A,FALSE,"Fixed (94)";#N/A,#N/A,FALSE,"fixed (P)";#N/A,#N/A,FALSE,"ExtFloat(94)";#N/A,#N/A,FALSE,"ExtFloat(P)";#N/A,#N/A,FALSE,"IntFloat(94)";#N/A,#N/A,FALSE,"IntFloat(P)";#N/A,#N/A,FALSE,"LD(94)";#N/A,#N/A,FALSE,"LD(P)";#N/A,#N/A,FALSE,"Fugitives";#N/A,#N/A,FALSE,"Speciate (94)";#N/A,#N/A,FALSE,"Speciate (P)"}</definedName>
    <definedName name="wrn.report." localSheetId="105" hidden="1">{#N/A,#N/A,FALSE,"Summary";#N/A,#N/A,FALSE,"Fixed (94)";#N/A,#N/A,FALSE,"fixed (P)";#N/A,#N/A,FALSE,"ExtFloat(94)";#N/A,#N/A,FALSE,"ExtFloat(P)";#N/A,#N/A,FALSE,"IntFloat(94)";#N/A,#N/A,FALSE,"IntFloat(P)";#N/A,#N/A,FALSE,"LD(94)";#N/A,#N/A,FALSE,"LD(P)";#N/A,#N/A,FALSE,"Fugitives";#N/A,#N/A,FALSE,"Speciate (94)";#N/A,#N/A,FALSE,"Speciate (P)"}</definedName>
    <definedName name="wrn.report." localSheetId="18" hidden="1">{#N/A,#N/A,FALSE,"Summary";#N/A,#N/A,FALSE,"Fixed (94)";#N/A,#N/A,FALSE,"fixed (P)";#N/A,#N/A,FALSE,"ExtFloat(94)";#N/A,#N/A,FALSE,"ExtFloat(P)";#N/A,#N/A,FALSE,"IntFloat(94)";#N/A,#N/A,FALSE,"IntFloat(P)";#N/A,#N/A,FALSE,"LD(94)";#N/A,#N/A,FALSE,"LD(P)";#N/A,#N/A,FALSE,"Fugitives";#N/A,#N/A,FALSE,"Speciate (94)";#N/A,#N/A,FALSE,"Speciate (P)"}</definedName>
    <definedName name="wrn.report." localSheetId="23" hidden="1">{#N/A,#N/A,FALSE,"Summary";#N/A,#N/A,FALSE,"Fixed (94)";#N/A,#N/A,FALSE,"fixed (P)";#N/A,#N/A,FALSE,"ExtFloat(94)";#N/A,#N/A,FALSE,"ExtFloat(P)";#N/A,#N/A,FALSE,"IntFloat(94)";#N/A,#N/A,FALSE,"IntFloat(P)";#N/A,#N/A,FALSE,"LD(94)";#N/A,#N/A,FALSE,"LD(P)";#N/A,#N/A,FALSE,"Fugitives";#N/A,#N/A,FALSE,"Speciate (94)";#N/A,#N/A,FALSE,"Speciate (P)"}</definedName>
    <definedName name="wrn.report." localSheetId="20" hidden="1">{#N/A,#N/A,FALSE,"Summary";#N/A,#N/A,FALSE,"Fixed (94)";#N/A,#N/A,FALSE,"fixed (P)";#N/A,#N/A,FALSE,"ExtFloat(94)";#N/A,#N/A,FALSE,"ExtFloat(P)";#N/A,#N/A,FALSE,"IntFloat(94)";#N/A,#N/A,FALSE,"IntFloat(P)";#N/A,#N/A,FALSE,"LD(94)";#N/A,#N/A,FALSE,"LD(P)";#N/A,#N/A,FALSE,"Fugitives";#N/A,#N/A,FALSE,"Speciate (94)";#N/A,#N/A,FALSE,"Speciate (P)"}</definedName>
    <definedName name="wrn.report." localSheetId="14" hidden="1">{#N/A,#N/A,FALSE,"Summary";#N/A,#N/A,FALSE,"Fixed (94)";#N/A,#N/A,FALSE,"fixed (P)";#N/A,#N/A,FALSE,"ExtFloat(94)";#N/A,#N/A,FALSE,"ExtFloat(P)";#N/A,#N/A,FALSE,"IntFloat(94)";#N/A,#N/A,FALSE,"IntFloat(P)";#N/A,#N/A,FALSE,"LD(94)";#N/A,#N/A,FALSE,"LD(P)";#N/A,#N/A,FALSE,"Fugitives";#N/A,#N/A,FALSE,"Speciate (94)";#N/A,#N/A,FALSE,"Speciate (P)"}</definedName>
    <definedName name="wrn.report." localSheetId="15" hidden="1">{#N/A,#N/A,FALSE,"Summary";#N/A,#N/A,FALSE,"Fixed (94)";#N/A,#N/A,FALSE,"fixed (P)";#N/A,#N/A,FALSE,"ExtFloat(94)";#N/A,#N/A,FALSE,"ExtFloat(P)";#N/A,#N/A,FALSE,"IntFloat(94)";#N/A,#N/A,FALSE,"IntFloat(P)";#N/A,#N/A,FALSE,"LD(94)";#N/A,#N/A,FALSE,"LD(P)";#N/A,#N/A,FALSE,"Fugitives";#N/A,#N/A,FALSE,"Speciate (94)";#N/A,#N/A,FALSE,"Speciate (P)"}</definedName>
    <definedName name="wrn.report." localSheetId="11" hidden="1">{#N/A,#N/A,FALSE,"Summary";#N/A,#N/A,FALSE,"Fixed (94)";#N/A,#N/A,FALSE,"fixed (P)";#N/A,#N/A,FALSE,"ExtFloat(94)";#N/A,#N/A,FALSE,"ExtFloat(P)";#N/A,#N/A,FALSE,"IntFloat(94)";#N/A,#N/A,FALSE,"IntFloat(P)";#N/A,#N/A,FALSE,"LD(94)";#N/A,#N/A,FALSE,"LD(P)";#N/A,#N/A,FALSE,"Fugitives";#N/A,#N/A,FALSE,"Speciate (94)";#N/A,#N/A,FALSE,"Speciate (P)"}</definedName>
    <definedName name="wrn.report." hidden="1">{#N/A,#N/A,FALSE,"Summary";#N/A,#N/A,FALSE,"Fixed (94)";#N/A,#N/A,FALSE,"fixed (P)";#N/A,#N/A,FALSE,"ExtFloat(94)";#N/A,#N/A,FALSE,"ExtFloat(P)";#N/A,#N/A,FALSE,"IntFloat(94)";#N/A,#N/A,FALSE,"IntFloat(P)";#N/A,#N/A,FALSE,"LD(94)";#N/A,#N/A,FALSE,"LD(P)";#N/A,#N/A,FALSE,"Fugitives";#N/A,#N/A,FALSE,"Speciate (94)";#N/A,#N/A,FALSE,"Speciate (P)"}</definedName>
    <definedName name="wrn.STACK." localSheetId="32" hidden="1">{#N/A,#N/A,FALSE,"STACK"}</definedName>
    <definedName name="wrn.STACK." localSheetId="103" hidden="1">{#N/A,#N/A,FALSE,"STACK"}</definedName>
    <definedName name="wrn.STACK." localSheetId="105" hidden="1">{#N/A,#N/A,FALSE,"STACK"}</definedName>
    <definedName name="wrn.STACK." localSheetId="18" hidden="1">{#N/A,#N/A,FALSE,"STACK"}</definedName>
    <definedName name="wrn.STACK." localSheetId="23" hidden="1">{#N/A,#N/A,FALSE,"STACK"}</definedName>
    <definedName name="wrn.STACK." localSheetId="20" hidden="1">{#N/A,#N/A,FALSE,"STACK"}</definedName>
    <definedName name="wrn.STACK." localSheetId="14" hidden="1">{#N/A,#N/A,FALSE,"STACK"}</definedName>
    <definedName name="wrn.STACK." localSheetId="15" hidden="1">{#N/A,#N/A,FALSE,"STACK"}</definedName>
    <definedName name="wrn.STACK." localSheetId="11" hidden="1">{#N/A,#N/A,FALSE,"STACK"}</definedName>
    <definedName name="wrn.STACK." hidden="1">{#N/A,#N/A,FALSE,"STACK"}</definedName>
    <definedName name="x" localSheetId="32" hidden="1">{#N/A,#N/A,FALSE,"1. UPRATE EM FACTORS";#N/A,#N/A,FALSE,"2. UPRATE HOURLY GT EM"}</definedName>
    <definedName name="x" localSheetId="103" hidden="1">{#N/A,#N/A,FALSE,"1. UPRATE EM FACTORS";#N/A,#N/A,FALSE,"2. UPRATE HOURLY GT EM"}</definedName>
    <definedName name="x" localSheetId="105" hidden="1">{#N/A,#N/A,FALSE,"1. UPRATE EM FACTORS";#N/A,#N/A,FALSE,"2. UPRATE HOURLY GT EM"}</definedName>
    <definedName name="x" localSheetId="18" hidden="1">{#N/A,#N/A,FALSE,"1. UPRATE EM FACTORS";#N/A,#N/A,FALSE,"2. UPRATE HOURLY GT EM"}</definedName>
    <definedName name="x" localSheetId="23" hidden="1">{#N/A,#N/A,FALSE,"1. UPRATE EM FACTORS";#N/A,#N/A,FALSE,"2. UPRATE HOURLY GT EM"}</definedName>
    <definedName name="x" localSheetId="20" hidden="1">{#N/A,#N/A,FALSE,"1. UPRATE EM FACTORS";#N/A,#N/A,FALSE,"2. UPRATE HOURLY GT EM"}</definedName>
    <definedName name="x" localSheetId="14" hidden="1">{#N/A,#N/A,FALSE,"1. UPRATE EM FACTORS";#N/A,#N/A,FALSE,"2. UPRATE HOURLY GT EM"}</definedName>
    <definedName name="x" localSheetId="15" hidden="1">{#N/A,#N/A,FALSE,"1. UPRATE EM FACTORS";#N/A,#N/A,FALSE,"2. UPRATE HOURLY GT EM"}</definedName>
    <definedName name="x" localSheetId="11" hidden="1">{#N/A,#N/A,FALSE,"1. UPRATE EM FACTORS";#N/A,#N/A,FALSE,"2. UPRATE HOURLY GT EM"}</definedName>
    <definedName name="x" hidden="1">{#N/A,#N/A,FALSE,"1. UPRATE EM FACTORS";#N/A,#N/A,FALSE,"2. UPRATE HOURLY GT EM"}</definedName>
    <definedName name="xx" localSheetId="32" hidden="1">{#N/A,#N/A,FALSE,"1. UPRATE EM FACTORS";#N/A,#N/A,FALSE,"2. UPRATE HOURLY GT EM";#N/A,#N/A,FALSE,"4B. UPRATE TPY;VAR FUEL CAP";#N/A,#N/A,FALSE,"5D. UPRATE PSD VAR FUEL CAP";#N/A,#N/A,FALSE,"4C. UPRATE TPY HOUR CAP";#N/A,#N/A,FALSE,"5E. UPRATE PSD HOUR CAP";#N/A,#N/A,FALSE,"5F. UPRATE PSD HOUR CAP GT"}</definedName>
    <definedName name="xx" localSheetId="103" hidden="1">{#N/A,#N/A,FALSE,"1. UPRATE EM FACTORS";#N/A,#N/A,FALSE,"2. UPRATE HOURLY GT EM";#N/A,#N/A,FALSE,"4B. UPRATE TPY;VAR FUEL CAP";#N/A,#N/A,FALSE,"5D. UPRATE PSD VAR FUEL CAP";#N/A,#N/A,FALSE,"4C. UPRATE TPY HOUR CAP";#N/A,#N/A,FALSE,"5E. UPRATE PSD HOUR CAP";#N/A,#N/A,FALSE,"5F. UPRATE PSD HOUR CAP GT"}</definedName>
    <definedName name="xx" localSheetId="105" hidden="1">{#N/A,#N/A,FALSE,"1. UPRATE EM FACTORS";#N/A,#N/A,FALSE,"2. UPRATE HOURLY GT EM";#N/A,#N/A,FALSE,"4B. UPRATE TPY;VAR FUEL CAP";#N/A,#N/A,FALSE,"5D. UPRATE PSD VAR FUEL CAP";#N/A,#N/A,FALSE,"4C. UPRATE TPY HOUR CAP";#N/A,#N/A,FALSE,"5E. UPRATE PSD HOUR CAP";#N/A,#N/A,FALSE,"5F. UPRATE PSD HOUR CAP GT"}</definedName>
    <definedName name="xx" localSheetId="18" hidden="1">{#N/A,#N/A,FALSE,"1. UPRATE EM FACTORS";#N/A,#N/A,FALSE,"2. UPRATE HOURLY GT EM";#N/A,#N/A,FALSE,"4B. UPRATE TPY;VAR FUEL CAP";#N/A,#N/A,FALSE,"5D. UPRATE PSD VAR FUEL CAP";#N/A,#N/A,FALSE,"4C. UPRATE TPY HOUR CAP";#N/A,#N/A,FALSE,"5E. UPRATE PSD HOUR CAP";#N/A,#N/A,FALSE,"5F. UPRATE PSD HOUR CAP GT"}</definedName>
    <definedName name="xx" localSheetId="23" hidden="1">{#N/A,#N/A,FALSE,"1. UPRATE EM FACTORS";#N/A,#N/A,FALSE,"2. UPRATE HOURLY GT EM";#N/A,#N/A,FALSE,"4B. UPRATE TPY;VAR FUEL CAP";#N/A,#N/A,FALSE,"5D. UPRATE PSD VAR FUEL CAP";#N/A,#N/A,FALSE,"4C. UPRATE TPY HOUR CAP";#N/A,#N/A,FALSE,"5E. UPRATE PSD HOUR CAP";#N/A,#N/A,FALSE,"5F. UPRATE PSD HOUR CAP GT"}</definedName>
    <definedName name="xx" localSheetId="20" hidden="1">{#N/A,#N/A,FALSE,"1. UPRATE EM FACTORS";#N/A,#N/A,FALSE,"2. UPRATE HOURLY GT EM";#N/A,#N/A,FALSE,"4B. UPRATE TPY;VAR FUEL CAP";#N/A,#N/A,FALSE,"5D. UPRATE PSD VAR FUEL CAP";#N/A,#N/A,FALSE,"4C. UPRATE TPY HOUR CAP";#N/A,#N/A,FALSE,"5E. UPRATE PSD HOUR CAP";#N/A,#N/A,FALSE,"5F. UPRATE PSD HOUR CAP GT"}</definedName>
    <definedName name="xx" localSheetId="14" hidden="1">{#N/A,#N/A,FALSE,"1. UPRATE EM FACTORS";#N/A,#N/A,FALSE,"2. UPRATE HOURLY GT EM";#N/A,#N/A,FALSE,"4B. UPRATE TPY;VAR FUEL CAP";#N/A,#N/A,FALSE,"5D. UPRATE PSD VAR FUEL CAP";#N/A,#N/A,FALSE,"4C. UPRATE TPY HOUR CAP";#N/A,#N/A,FALSE,"5E. UPRATE PSD HOUR CAP";#N/A,#N/A,FALSE,"5F. UPRATE PSD HOUR CAP GT"}</definedName>
    <definedName name="xx" localSheetId="15" hidden="1">{#N/A,#N/A,FALSE,"1. UPRATE EM FACTORS";#N/A,#N/A,FALSE,"2. UPRATE HOURLY GT EM";#N/A,#N/A,FALSE,"4B. UPRATE TPY;VAR FUEL CAP";#N/A,#N/A,FALSE,"5D. UPRATE PSD VAR FUEL CAP";#N/A,#N/A,FALSE,"4C. UPRATE TPY HOUR CAP";#N/A,#N/A,FALSE,"5E. UPRATE PSD HOUR CAP";#N/A,#N/A,FALSE,"5F. UPRATE PSD HOUR CAP GT"}</definedName>
    <definedName name="xx" localSheetId="11" hidden="1">{#N/A,#N/A,FALSE,"1. UPRATE EM FACTORS";#N/A,#N/A,FALSE,"2. UPRATE HOURLY GT EM";#N/A,#N/A,FALSE,"4B. UPRATE TPY;VAR FUEL CAP";#N/A,#N/A,FALSE,"5D. UPRATE PSD VAR FUEL CAP";#N/A,#N/A,FALSE,"4C. UPRATE TPY HOUR CAP";#N/A,#N/A,FALSE,"5E. UPRATE PSD HOUR CAP";#N/A,#N/A,FALSE,"5F. UPRATE PSD HOUR CAP GT"}</definedName>
    <definedName name="xx" hidden="1">{#N/A,#N/A,FALSE,"1. UPRATE EM FACTORS";#N/A,#N/A,FALSE,"2. UPRATE HOURLY GT EM";#N/A,#N/A,FALSE,"4B. UPRATE TPY;VAR FUEL CAP";#N/A,#N/A,FALSE,"5D. UPRATE PSD VAR FUEL CAP";#N/A,#N/A,FALSE,"4C. UPRATE TPY HOUR CAP";#N/A,#N/A,FALSE,"5E. UPRATE PSD HOUR CAP";#N/A,#N/A,FALSE,"5F. UPRATE PSD HOUR CAP GT"}</definedName>
  </definedNames>
  <calcPr calcId="125725"/>
</workbook>
</file>

<file path=xl/calcChain.xml><?xml version="1.0" encoding="utf-8"?>
<calcChain xmlns="http://schemas.openxmlformats.org/spreadsheetml/2006/main">
  <c r="C74" i="401"/>
  <c r="C73"/>
  <c r="C72"/>
  <c r="C71"/>
  <c r="C70"/>
  <c r="C15" i="297"/>
  <c r="D71" i="401"/>
  <c r="D72"/>
  <c r="D73"/>
  <c r="D74"/>
  <c r="D70"/>
  <c r="D45"/>
  <c r="E45" s="1"/>
  <c r="E147" i="279" s="1"/>
  <c r="D55" i="401"/>
  <c r="D56"/>
  <c r="D57"/>
  <c r="D58"/>
  <c r="D59"/>
  <c r="D60"/>
  <c r="D61"/>
  <c r="D54"/>
  <c r="D62" s="1"/>
  <c r="E12" l="1"/>
  <c r="E16"/>
  <c r="E28"/>
  <c r="E32"/>
  <c r="D8"/>
  <c r="E8" s="1"/>
  <c r="D9"/>
  <c r="E9" s="1"/>
  <c r="D10"/>
  <c r="E10" s="1"/>
  <c r="D11"/>
  <c r="E11" s="1"/>
  <c r="D12"/>
  <c r="D13"/>
  <c r="E13" s="1"/>
  <c r="D14"/>
  <c r="E14" s="1"/>
  <c r="D15"/>
  <c r="E15" s="1"/>
  <c r="D16"/>
  <c r="D17"/>
  <c r="E17" s="1"/>
  <c r="D18"/>
  <c r="E18" s="1"/>
  <c r="D19"/>
  <c r="E19" s="1"/>
  <c r="D20"/>
  <c r="E20" s="1"/>
  <c r="D21"/>
  <c r="E21" s="1"/>
  <c r="D22"/>
  <c r="E22" s="1"/>
  <c r="D23"/>
  <c r="E23" s="1"/>
  <c r="D24"/>
  <c r="E24" s="1"/>
  <c r="D25"/>
  <c r="E25" s="1"/>
  <c r="D26"/>
  <c r="E26" s="1"/>
  <c r="D27"/>
  <c r="E27" s="1"/>
  <c r="D28"/>
  <c r="D29"/>
  <c r="E29" s="1"/>
  <c r="D30"/>
  <c r="E30" s="1"/>
  <c r="D31"/>
  <c r="E31" s="1"/>
  <c r="D32"/>
  <c r="D33"/>
  <c r="E33" s="1"/>
  <c r="D34"/>
  <c r="E34" s="1"/>
  <c r="D35"/>
  <c r="E35" s="1"/>
  <c r="D7"/>
  <c r="E7" s="1"/>
  <c r="E36" l="1"/>
  <c r="E144" i="279" s="1"/>
  <c r="I73" i="214" l="1"/>
  <c r="I73" i="205"/>
  <c r="I73" i="186"/>
  <c r="I73" i="180"/>
  <c r="I73" i="165"/>
  <c r="I105" i="163"/>
  <c r="I73" i="240"/>
  <c r="I73" i="237"/>
  <c r="I73" i="230"/>
  <c r="I73" i="156"/>
  <c r="I100" i="155"/>
  <c r="I73" i="152"/>
  <c r="I100" i="151"/>
  <c r="I73" i="148"/>
  <c r="I100" i="147"/>
  <c r="I73" i="144"/>
  <c r="I73" i="142"/>
  <c r="I73" i="140"/>
  <c r="I100" i="139"/>
  <c r="I73" i="136"/>
  <c r="I73" i="134"/>
  <c r="I73" i="87"/>
  <c r="I100" i="109"/>
  <c r="M107" i="171"/>
  <c r="E167" i="398"/>
  <c r="B152" l="1"/>
  <c r="B148"/>
  <c r="C148" s="1"/>
  <c r="A90" i="370" l="1"/>
  <c r="O41"/>
  <c r="J21" i="372"/>
  <c r="D11" i="398"/>
  <c r="F11" s="1"/>
  <c r="J22" s="1"/>
  <c r="F10" i="399"/>
  <c r="C151" i="398"/>
  <c r="C150"/>
  <c r="C149"/>
  <c r="C152"/>
  <c r="A122"/>
  <c r="A120"/>
  <c r="A119"/>
  <c r="A118"/>
  <c r="A117"/>
  <c r="C103"/>
  <c r="A103"/>
  <c r="C102"/>
  <c r="A102"/>
  <c r="A67"/>
  <c r="A82" s="1"/>
  <c r="A64"/>
  <c r="D62"/>
  <c r="A56"/>
  <c r="A55"/>
  <c r="A53"/>
  <c r="A66" s="1"/>
  <c r="I72" s="1"/>
  <c r="A52"/>
  <c r="A65" s="1"/>
  <c r="A51"/>
  <c r="A50"/>
  <c r="A63" s="1"/>
  <c r="C48"/>
  <c r="O42"/>
  <c r="P42" s="1"/>
  <c r="Q42" s="1"/>
  <c r="G28" s="1"/>
  <c r="D67" s="1"/>
  <c r="E67" s="1"/>
  <c r="D122" s="1"/>
  <c r="F42"/>
  <c r="G42" s="1"/>
  <c r="H42" s="1"/>
  <c r="M41"/>
  <c r="F41"/>
  <c r="E41"/>
  <c r="N41" s="1"/>
  <c r="D41"/>
  <c r="C41"/>
  <c r="L41" s="1"/>
  <c r="B41"/>
  <c r="K41" s="1"/>
  <c r="O40"/>
  <c r="O41" s="1"/>
  <c r="J40"/>
  <c r="F40"/>
  <c r="E40"/>
  <c r="N40" s="1"/>
  <c r="D40"/>
  <c r="M40" s="1"/>
  <c r="C40"/>
  <c r="L40" s="1"/>
  <c r="B40"/>
  <c r="K40" s="1"/>
  <c r="O39"/>
  <c r="J39"/>
  <c r="F39"/>
  <c r="E39"/>
  <c r="N39" s="1"/>
  <c r="D39"/>
  <c r="M39" s="1"/>
  <c r="C39"/>
  <c r="L39" s="1"/>
  <c r="B39"/>
  <c r="K39" s="1"/>
  <c r="O38"/>
  <c r="J38"/>
  <c r="F38"/>
  <c r="E38"/>
  <c r="N38" s="1"/>
  <c r="D38"/>
  <c r="M38" s="1"/>
  <c r="C38"/>
  <c r="B38"/>
  <c r="K38" s="1"/>
  <c r="J36"/>
  <c r="A36"/>
  <c r="H27"/>
  <c r="G20"/>
  <c r="D12"/>
  <c r="F12" s="1"/>
  <c r="D101" i="396"/>
  <c r="F102" s="1"/>
  <c r="D100"/>
  <c r="D70"/>
  <c r="F71" s="1"/>
  <c r="J68"/>
  <c r="J64"/>
  <c r="F64" s="1"/>
  <c r="F65" s="1"/>
  <c r="J62"/>
  <c r="F62" s="1"/>
  <c r="F50"/>
  <c r="F38"/>
  <c r="J19"/>
  <c r="C13"/>
  <c r="D108" i="395"/>
  <c r="D107"/>
  <c r="F109" s="1"/>
  <c r="F87"/>
  <c r="J81"/>
  <c r="F81" s="1"/>
  <c r="F82" s="1"/>
  <c r="J79"/>
  <c r="F79" s="1"/>
  <c r="J23"/>
  <c r="J14"/>
  <c r="C12"/>
  <c r="D90" i="394"/>
  <c r="D89"/>
  <c r="J63"/>
  <c r="F63" s="1"/>
  <c r="F64" s="1"/>
  <c r="J61"/>
  <c r="F61" s="1"/>
  <c r="F49"/>
  <c r="F37"/>
  <c r="J33"/>
  <c r="J32"/>
  <c r="J39" s="1"/>
  <c r="J18"/>
  <c r="C12"/>
  <c r="D14" i="366"/>
  <c r="E14"/>
  <c r="F23" i="394" s="1"/>
  <c r="F27" s="1"/>
  <c r="F39" s="1"/>
  <c r="F52" s="1"/>
  <c r="F14" i="366"/>
  <c r="F24" i="396" s="1"/>
  <c r="F28" s="1"/>
  <c r="F40" s="1"/>
  <c r="F53" s="1"/>
  <c r="C14" i="366"/>
  <c r="C13"/>
  <c r="F91" i="394" l="1"/>
  <c r="G38" i="398"/>
  <c r="H38" s="1"/>
  <c r="F22" s="1"/>
  <c r="A81"/>
  <c r="P41"/>
  <c r="Q41" s="1"/>
  <c r="G25" s="1"/>
  <c r="C53" s="1"/>
  <c r="L38"/>
  <c r="P38" s="1"/>
  <c r="Q38" s="1"/>
  <c r="G22" s="1"/>
  <c r="C50" s="1"/>
  <c r="J25"/>
  <c r="J23"/>
  <c r="J24"/>
  <c r="A78"/>
  <c r="F72"/>
  <c r="A99"/>
  <c r="A80"/>
  <c r="H72"/>
  <c r="A100"/>
  <c r="G72"/>
  <c r="A79"/>
  <c r="J72"/>
  <c r="A101"/>
  <c r="P39"/>
  <c r="Q39" s="1"/>
  <c r="G23" s="1"/>
  <c r="G41"/>
  <c r="H41" s="1"/>
  <c r="F25" s="1"/>
  <c r="P40"/>
  <c r="Q40" s="1"/>
  <c r="G24" s="1"/>
  <c r="C56"/>
  <c r="G39"/>
  <c r="H39" s="1"/>
  <c r="F23" s="1"/>
  <c r="G40"/>
  <c r="H40" s="1"/>
  <c r="F24" s="1"/>
  <c r="F63" i="396"/>
  <c r="F66" s="1"/>
  <c r="F83"/>
  <c r="F105"/>
  <c r="F107" s="1"/>
  <c r="F85"/>
  <c r="F84"/>
  <c r="F80" i="395"/>
  <c r="F83" s="1"/>
  <c r="F73" i="394"/>
  <c r="F94"/>
  <c r="F75"/>
  <c r="F74"/>
  <c r="F76"/>
  <c r="F62"/>
  <c r="F65" s="1"/>
  <c r="B18" i="391"/>
  <c r="B17"/>
  <c r="B16"/>
  <c r="B22"/>
  <c r="J18" i="367"/>
  <c r="D66" i="398" l="1"/>
  <c r="E66" s="1"/>
  <c r="D121" s="1"/>
  <c r="D63"/>
  <c r="E63" s="1"/>
  <c r="I9" i="399"/>
  <c r="F96" i="394"/>
  <c r="I7" i="399"/>
  <c r="C52" i="398"/>
  <c r="D65"/>
  <c r="E65" s="1"/>
  <c r="C51"/>
  <c r="D64"/>
  <c r="E64" s="1"/>
  <c r="D119" s="1"/>
  <c r="F82" i="396"/>
  <c r="F90" i="395"/>
  <c r="F72" i="394"/>
  <c r="F77" s="1"/>
  <c r="M73" i="173"/>
  <c r="D118" i="398" l="1"/>
  <c r="D120"/>
  <c r="C26" i="392"/>
  <c r="C25"/>
  <c r="C24"/>
  <c r="C15"/>
  <c r="C11"/>
  <c r="C22"/>
  <c r="C21"/>
  <c r="C20"/>
  <c r="C14"/>
  <c r="C13"/>
  <c r="H11"/>
  <c r="B46" l="1"/>
  <c r="B299" i="279"/>
  <c r="B298"/>
  <c r="B297"/>
  <c r="B296"/>
  <c r="D10" i="393" l="1"/>
  <c r="E10"/>
  <c r="F10"/>
  <c r="G10"/>
  <c r="C10"/>
  <c r="G12"/>
  <c r="F12"/>
  <c r="E12"/>
  <c r="D12"/>
  <c r="C12"/>
  <c r="G11"/>
  <c r="F11"/>
  <c r="F14" s="1"/>
  <c r="D13" i="392" s="1"/>
  <c r="E11" i="393"/>
  <c r="D11"/>
  <c r="C11"/>
  <c r="H26" i="392"/>
  <c r="H25"/>
  <c r="H24"/>
  <c r="H23"/>
  <c r="H19"/>
  <c r="H18"/>
  <c r="H17"/>
  <c r="H16"/>
  <c r="H15"/>
  <c r="H12"/>
  <c r="G11"/>
  <c r="D14" i="393" l="1"/>
  <c r="D22" i="392" s="1"/>
  <c r="B45"/>
  <c r="I11"/>
  <c r="J11" s="1"/>
  <c r="I24"/>
  <c r="J24" s="1"/>
  <c r="I16"/>
  <c r="J16" s="1"/>
  <c r="I23"/>
  <c r="J23" s="1"/>
  <c r="I17"/>
  <c r="J17" s="1"/>
  <c r="I12"/>
  <c r="J12" s="1"/>
  <c r="I18"/>
  <c r="J18" s="1"/>
  <c r="I25"/>
  <c r="J25" s="1"/>
  <c r="I15"/>
  <c r="J15" s="1"/>
  <c r="I19"/>
  <c r="J19" s="1"/>
  <c r="I26"/>
  <c r="J26" s="1"/>
  <c r="G14" i="393"/>
  <c r="D21" i="392" s="1"/>
  <c r="H21" s="1"/>
  <c r="E14" i="393"/>
  <c r="D14" i="392" s="1"/>
  <c r="H14" s="1"/>
  <c r="C14" i="393"/>
  <c r="D20" i="392" s="1"/>
  <c r="H20" s="1"/>
  <c r="H13"/>
  <c r="H22"/>
  <c r="L26" l="1"/>
  <c r="L22"/>
  <c r="L16"/>
  <c r="B7" i="399"/>
  <c r="C7" i="394" s="1"/>
  <c r="C10" s="1"/>
  <c r="F67" s="1"/>
  <c r="L15" i="392"/>
  <c r="L19"/>
  <c r="L25"/>
  <c r="B9" i="399"/>
  <c r="C7" i="396" s="1"/>
  <c r="C11" s="1"/>
  <c r="L13" i="392"/>
  <c r="L18"/>
  <c r="L24"/>
  <c r="B8" i="399"/>
  <c r="C7" i="395" s="1"/>
  <c r="C10" s="1"/>
  <c r="L12" i="392"/>
  <c r="L17"/>
  <c r="L23"/>
  <c r="L11"/>
  <c r="L29" s="1"/>
  <c r="I20"/>
  <c r="J20" s="1"/>
  <c r="I13"/>
  <c r="I22"/>
  <c r="J22" s="1"/>
  <c r="I14"/>
  <c r="J14" s="1"/>
  <c r="I21"/>
  <c r="E162" i="398" l="1"/>
  <c r="J15" i="396"/>
  <c r="J14" i="394"/>
  <c r="J19" i="395"/>
  <c r="J15" s="1"/>
  <c r="L46" i="396"/>
  <c r="L52"/>
  <c r="J13" i="392"/>
  <c r="B40" s="1"/>
  <c r="J21"/>
  <c r="B23" i="391" l="1"/>
  <c r="B24" s="1"/>
  <c r="D9" i="399"/>
  <c r="D8"/>
  <c r="D7"/>
  <c r="B41" i="392"/>
  <c r="C7" i="391" s="1"/>
  <c r="J27" i="392"/>
  <c r="B7" i="391"/>
  <c r="K7" i="387"/>
  <c r="G11"/>
  <c r="G15"/>
  <c r="F15"/>
  <c r="N15"/>
  <c r="M15"/>
  <c r="L15"/>
  <c r="K15"/>
  <c r="B42" i="392" l="1"/>
  <c r="D7" i="391"/>
  <c r="E148" i="279" s="1"/>
  <c r="C8" i="395"/>
  <c r="J20" s="1"/>
  <c r="C8" i="399"/>
  <c r="C9" i="395" s="1"/>
  <c r="F8" i="399"/>
  <c r="G8"/>
  <c r="H8" s="1"/>
  <c r="C9"/>
  <c r="C9" i="396" s="1"/>
  <c r="J21" s="1"/>
  <c r="F9" i="399"/>
  <c r="G9"/>
  <c r="H9" s="1"/>
  <c r="C8" i="396"/>
  <c r="F7" i="399"/>
  <c r="G7"/>
  <c r="H7" s="1"/>
  <c r="C7"/>
  <c r="C9" i="394" s="1"/>
  <c r="C8" s="1"/>
  <c r="J15" s="1"/>
  <c r="B39" i="391"/>
  <c r="B38"/>
  <c r="B37"/>
  <c r="B45" s="1"/>
  <c r="B31"/>
  <c r="B28"/>
  <c r="B30" s="1"/>
  <c r="B41" s="1"/>
  <c r="B47" s="1"/>
  <c r="J16" i="396" l="1"/>
  <c r="E163" i="398"/>
  <c r="J20" i="394"/>
  <c r="C11"/>
  <c r="F68" s="1"/>
  <c r="F69" s="1"/>
  <c r="F79" s="1"/>
  <c r="F86" s="1"/>
  <c r="J20" i="396"/>
  <c r="L11" s="1"/>
  <c r="L12" s="1"/>
  <c r="L13" s="1"/>
  <c r="L14" s="1"/>
  <c r="L18" s="1"/>
  <c r="L19" s="1"/>
  <c r="L25" s="1"/>
  <c r="L9"/>
  <c r="C10"/>
  <c r="L77"/>
  <c r="L78" s="1"/>
  <c r="L51" s="1"/>
  <c r="L53" s="1"/>
  <c r="F77"/>
  <c r="F78" s="1"/>
  <c r="C11" i="395"/>
  <c r="C15" s="1"/>
  <c r="C14" s="1"/>
  <c r="B51" i="391"/>
  <c r="B40"/>
  <c r="B46" s="1"/>
  <c r="B44"/>
  <c r="B50" s="1"/>
  <c r="B42"/>
  <c r="B48" s="1"/>
  <c r="B43"/>
  <c r="B49" s="1"/>
  <c r="E168" i="398" l="1"/>
  <c r="E149"/>
  <c r="E23" s="1"/>
  <c r="D23" s="1"/>
  <c r="E150"/>
  <c r="E24" s="1"/>
  <c r="E151"/>
  <c r="E148"/>
  <c r="E22"/>
  <c r="D22" s="1"/>
  <c r="E25"/>
  <c r="C13" i="395"/>
  <c r="F85"/>
  <c r="L30" i="396"/>
  <c r="L26"/>
  <c r="F73" s="1"/>
  <c r="F68"/>
  <c r="F86"/>
  <c r="F87" s="1"/>
  <c r="L47"/>
  <c r="J7" i="399"/>
  <c r="F99" i="394"/>
  <c r="K7" i="399" s="1"/>
  <c r="L7" s="1"/>
  <c r="C12" i="396"/>
  <c r="L27"/>
  <c r="L29" s="1"/>
  <c r="L38"/>
  <c r="B303" i="279" l="1"/>
  <c r="B39" i="2"/>
  <c r="C65" i="398"/>
  <c r="H81" s="1"/>
  <c r="D24"/>
  <c r="B120" s="1"/>
  <c r="H25"/>
  <c r="B53" s="1"/>
  <c r="D53" s="1"/>
  <c r="D25"/>
  <c r="H24"/>
  <c r="B52" s="1"/>
  <c r="D52" s="1"/>
  <c r="F74" i="396"/>
  <c r="H23" i="398"/>
  <c r="B51" s="1"/>
  <c r="D51" s="1"/>
  <c r="C66"/>
  <c r="I83" s="1"/>
  <c r="B66"/>
  <c r="E152"/>
  <c r="C64"/>
  <c r="G75" s="1"/>
  <c r="J16" i="395"/>
  <c r="C22" s="1"/>
  <c r="C23" s="1"/>
  <c r="C24" s="1"/>
  <c r="C25" s="1"/>
  <c r="F38" s="1"/>
  <c r="C16"/>
  <c r="C19"/>
  <c r="C17" s="1"/>
  <c r="C18" s="1"/>
  <c r="L41" i="396"/>
  <c r="L42" s="1"/>
  <c r="L33"/>
  <c r="L35" s="1"/>
  <c r="L36" s="1"/>
  <c r="L37" s="1"/>
  <c r="L39" s="1"/>
  <c r="C63" i="398"/>
  <c r="C78" s="1"/>
  <c r="E26"/>
  <c r="P22" s="1"/>
  <c r="E28"/>
  <c r="D28" s="1"/>
  <c r="H22"/>
  <c r="B50" s="1"/>
  <c r="D50" s="1"/>
  <c r="C101"/>
  <c r="H79"/>
  <c r="H77"/>
  <c r="H75"/>
  <c r="H78"/>
  <c r="B64"/>
  <c r="B23"/>
  <c r="B119"/>
  <c r="F35" i="154"/>
  <c r="F34"/>
  <c r="F35" i="150"/>
  <c r="F34"/>
  <c r="F35" i="146"/>
  <c r="F34"/>
  <c r="I77" i="398" l="1"/>
  <c r="H76"/>
  <c r="H80"/>
  <c r="G81"/>
  <c r="H73"/>
  <c r="H82"/>
  <c r="C80"/>
  <c r="H74"/>
  <c r="H83"/>
  <c r="C120"/>
  <c r="F120" s="1"/>
  <c r="H120" s="1"/>
  <c r="D57"/>
  <c r="I81"/>
  <c r="F39" i="395"/>
  <c r="F37"/>
  <c r="F40" s="1"/>
  <c r="F42" s="1"/>
  <c r="C100" i="398"/>
  <c r="I80"/>
  <c r="G78"/>
  <c r="I82"/>
  <c r="G83"/>
  <c r="I74"/>
  <c r="I75"/>
  <c r="G77"/>
  <c r="B24"/>
  <c r="I78"/>
  <c r="G74"/>
  <c r="G76"/>
  <c r="G80"/>
  <c r="I79"/>
  <c r="C81"/>
  <c r="G82"/>
  <c r="C119"/>
  <c r="F119" s="1"/>
  <c r="H119" s="1"/>
  <c r="G79"/>
  <c r="C121"/>
  <c r="F121" s="1"/>
  <c r="H121" s="1"/>
  <c r="I73"/>
  <c r="I76"/>
  <c r="B121"/>
  <c r="B65"/>
  <c r="B25"/>
  <c r="G73"/>
  <c r="C79"/>
  <c r="F86" i="395"/>
  <c r="F88" s="1"/>
  <c r="I17"/>
  <c r="H28" i="398"/>
  <c r="B56" s="1"/>
  <c r="D56" s="1"/>
  <c r="D29"/>
  <c r="C67"/>
  <c r="H26"/>
  <c r="P24"/>
  <c r="P25"/>
  <c r="P23"/>
  <c r="F83"/>
  <c r="C118"/>
  <c r="F118" s="1"/>
  <c r="H118" s="1"/>
  <c r="C99"/>
  <c r="F79"/>
  <c r="F80"/>
  <c r="F75"/>
  <c r="F81"/>
  <c r="F78"/>
  <c r="F77"/>
  <c r="F76"/>
  <c r="F73"/>
  <c r="F82"/>
  <c r="F74"/>
  <c r="B22"/>
  <c r="B118"/>
  <c r="B63"/>
  <c r="L48" i="396"/>
  <c r="L49" s="1"/>
  <c r="L43"/>
  <c r="L44" s="1"/>
  <c r="D93" i="389"/>
  <c r="D92"/>
  <c r="D69"/>
  <c r="D68"/>
  <c r="C10"/>
  <c r="C11" s="1"/>
  <c r="C8"/>
  <c r="C7"/>
  <c r="C12" s="1"/>
  <c r="F79"/>
  <c r="O14" i="387"/>
  <c r="H14"/>
  <c r="G14"/>
  <c r="F14"/>
  <c r="P14" s="1"/>
  <c r="O13"/>
  <c r="H13"/>
  <c r="G13"/>
  <c r="F13"/>
  <c r="P13" s="1"/>
  <c r="O12"/>
  <c r="N12"/>
  <c r="M12"/>
  <c r="L12"/>
  <c r="H12"/>
  <c r="J12" s="1"/>
  <c r="G12"/>
  <c r="F12"/>
  <c r="E12"/>
  <c r="O11"/>
  <c r="N11"/>
  <c r="M11"/>
  <c r="L11"/>
  <c r="H11"/>
  <c r="K11" s="1"/>
  <c r="F11"/>
  <c r="E11"/>
  <c r="O10"/>
  <c r="G10"/>
  <c r="F10"/>
  <c r="O9"/>
  <c r="L9"/>
  <c r="F33" i="154" s="1"/>
  <c r="H9" i="387"/>
  <c r="J9" s="1"/>
  <c r="G9"/>
  <c r="F9"/>
  <c r="E9"/>
  <c r="O8"/>
  <c r="F42" i="150" s="1"/>
  <c r="L8" i="387"/>
  <c r="H8"/>
  <c r="K8" s="1"/>
  <c r="G8"/>
  <c r="F8"/>
  <c r="F24" i="150" s="1"/>
  <c r="F28" s="1"/>
  <c r="F41" s="1"/>
  <c r="E8" i="387"/>
  <c r="O7"/>
  <c r="L7"/>
  <c r="F33" i="146" s="1"/>
  <c r="H7" i="387"/>
  <c r="J7" s="1"/>
  <c r="G7"/>
  <c r="F7"/>
  <c r="E7"/>
  <c r="C105" i="398" l="1"/>
  <c r="P26"/>
  <c r="F43" i="395"/>
  <c r="F45" s="1"/>
  <c r="F49" s="1"/>
  <c r="K73" i="398"/>
  <c r="H122"/>
  <c r="C82"/>
  <c r="C84" s="1"/>
  <c r="J75"/>
  <c r="K75" s="1"/>
  <c r="J81"/>
  <c r="K81" s="1"/>
  <c r="J77"/>
  <c r="K77" s="1"/>
  <c r="C122"/>
  <c r="F122" s="1"/>
  <c r="J76"/>
  <c r="K76" s="1"/>
  <c r="J74"/>
  <c r="K74" s="1"/>
  <c r="J79"/>
  <c r="K79" s="1"/>
  <c r="J82"/>
  <c r="K82" s="1"/>
  <c r="J78"/>
  <c r="K78" s="1"/>
  <c r="J80"/>
  <c r="K80" s="1"/>
  <c r="J83"/>
  <c r="K83" s="1"/>
  <c r="E29"/>
  <c r="B113"/>
  <c r="B28"/>
  <c r="B29" s="1"/>
  <c r="B122"/>
  <c r="B67"/>
  <c r="F79" i="396"/>
  <c r="F80" s="1"/>
  <c r="F90" s="1"/>
  <c r="F97" s="1"/>
  <c r="F32" i="389"/>
  <c r="F42" i="146"/>
  <c r="F33" i="389"/>
  <c r="F33" i="171"/>
  <c r="F33" i="172"/>
  <c r="F33" i="164"/>
  <c r="F33" i="163"/>
  <c r="F35" i="166"/>
  <c r="F35" i="172"/>
  <c r="F35" i="171"/>
  <c r="F35" i="164"/>
  <c r="F35" i="163"/>
  <c r="F42" i="166"/>
  <c r="F42" i="172"/>
  <c r="F42" i="171"/>
  <c r="F42" i="164"/>
  <c r="F42" i="163"/>
  <c r="P10" i="387"/>
  <c r="F24" i="172"/>
  <c r="F28" s="1"/>
  <c r="F41" s="1"/>
  <c r="F24" i="171"/>
  <c r="F28" s="1"/>
  <c r="F41" s="1"/>
  <c r="F34" i="389"/>
  <c r="F34" i="171"/>
  <c r="F34" i="172"/>
  <c r="F24" i="163"/>
  <c r="F28" s="1"/>
  <c r="F41" s="1"/>
  <c r="F24" i="164"/>
  <c r="F28" s="1"/>
  <c r="F41" s="1"/>
  <c r="F34" i="163"/>
  <c r="F34" i="164"/>
  <c r="F31" i="166"/>
  <c r="F31" i="171"/>
  <c r="F31" i="172"/>
  <c r="F31" i="164"/>
  <c r="F31" i="163"/>
  <c r="F35" i="389"/>
  <c r="J8" i="387"/>
  <c r="P8" s="1"/>
  <c r="F42" i="154"/>
  <c r="J11" i="387"/>
  <c r="P11" s="1"/>
  <c r="P9"/>
  <c r="F24" i="154"/>
  <c r="F28" s="1"/>
  <c r="F41" s="1"/>
  <c r="F42" i="160"/>
  <c r="F42" i="161"/>
  <c r="F33" i="150"/>
  <c r="F24" i="166"/>
  <c r="F28" s="1"/>
  <c r="F41" s="1"/>
  <c r="F24" i="389"/>
  <c r="F33" i="166"/>
  <c r="F33" i="160"/>
  <c r="F33" i="161"/>
  <c r="F24" i="146"/>
  <c r="F28" s="1"/>
  <c r="F41" s="1"/>
  <c r="F31" i="154"/>
  <c r="F31" i="150"/>
  <c r="F31" i="146"/>
  <c r="F34" i="166"/>
  <c r="F24" i="161"/>
  <c r="F28" s="1"/>
  <c r="F41" s="1"/>
  <c r="F24" i="160"/>
  <c r="F28" s="1"/>
  <c r="F41" s="1"/>
  <c r="F34" i="161"/>
  <c r="F34" i="160"/>
  <c r="F31"/>
  <c r="F31" i="161"/>
  <c r="F35"/>
  <c r="F35" i="160"/>
  <c r="F31" i="389"/>
  <c r="F36" s="1"/>
  <c r="F42"/>
  <c r="F94"/>
  <c r="C13"/>
  <c r="F70"/>
  <c r="K9" i="387"/>
  <c r="K12"/>
  <c r="E15"/>
  <c r="C9" i="389"/>
  <c r="P7" i="387"/>
  <c r="P12"/>
  <c r="F62" i="395" l="1"/>
  <c r="F52"/>
  <c r="F48"/>
  <c r="F53"/>
  <c r="F60"/>
  <c r="F61"/>
  <c r="F65"/>
  <c r="F64"/>
  <c r="F63"/>
  <c r="F51"/>
  <c r="F50"/>
  <c r="F110" i="396"/>
  <c r="K9" i="399" s="1"/>
  <c r="L9" s="1"/>
  <c r="J9"/>
  <c r="C113" i="398"/>
  <c r="D113" s="1"/>
  <c r="F32" i="201"/>
  <c r="F32" i="138"/>
  <c r="F32" i="73"/>
  <c r="F32" i="193"/>
  <c r="F44" i="389"/>
  <c r="F43"/>
  <c r="B305" i="279" l="1"/>
  <c r="D39" i="2"/>
  <c r="F67" i="395"/>
  <c r="F55"/>
  <c r="F57" s="1"/>
  <c r="E121" i="398"/>
  <c r="E120"/>
  <c r="E119"/>
  <c r="E118"/>
  <c r="E122"/>
  <c r="G120"/>
  <c r="I120" s="1"/>
  <c r="G121"/>
  <c r="I121" s="1"/>
  <c r="G119"/>
  <c r="I119" s="1"/>
  <c r="G118"/>
  <c r="I118" s="1"/>
  <c r="G122"/>
  <c r="I122" s="1"/>
  <c r="F28" i="389"/>
  <c r="F41" s="1"/>
  <c r="F45" s="1"/>
  <c r="F70" i="395" l="1"/>
  <c r="F112" s="1"/>
  <c r="I8" i="399" s="1"/>
  <c r="B10" i="398"/>
  <c r="F93" i="395"/>
  <c r="F94"/>
  <c r="F38" i="389"/>
  <c r="F49" s="1"/>
  <c r="F92" i="395" l="1"/>
  <c r="F91"/>
  <c r="F95" s="1"/>
  <c r="F97" s="1"/>
  <c r="J8" i="399" s="1"/>
  <c r="F114" i="395"/>
  <c r="F48" i="389"/>
  <c r="F50" s="1"/>
  <c r="F104" i="395" l="1"/>
  <c r="F117" s="1"/>
  <c r="K8" i="399" s="1"/>
  <c r="L8" s="1"/>
  <c r="F51" i="389"/>
  <c r="J19" i="369"/>
  <c r="B304" i="279" l="1"/>
  <c r="C39" i="2"/>
  <c r="F52" i="389"/>
  <c r="F28" i="372"/>
  <c r="F87" i="361"/>
  <c r="F53" i="389" l="1"/>
  <c r="F55" s="1"/>
  <c r="F64" l="1"/>
  <c r="F65" s="1"/>
  <c r="F82" s="1"/>
  <c r="F89" s="1"/>
  <c r="F97"/>
  <c r="B8" i="359"/>
  <c r="B9"/>
  <c r="B10"/>
  <c r="B7"/>
  <c r="I22" i="386"/>
  <c r="D22"/>
  <c r="B22"/>
  <c r="F21"/>
  <c r="E21"/>
  <c r="G21" s="1"/>
  <c r="C21"/>
  <c r="F20"/>
  <c r="E20"/>
  <c r="G20" s="1"/>
  <c r="H20" s="1"/>
  <c r="C20"/>
  <c r="F19"/>
  <c r="E19"/>
  <c r="C19"/>
  <c r="F18"/>
  <c r="E18"/>
  <c r="C18"/>
  <c r="G18" s="1"/>
  <c r="F17"/>
  <c r="E17"/>
  <c r="G17" s="1"/>
  <c r="C17"/>
  <c r="F16"/>
  <c r="E16"/>
  <c r="G16" s="1"/>
  <c r="H16" s="1"/>
  <c r="C16"/>
  <c r="F15"/>
  <c r="E15"/>
  <c r="C15"/>
  <c r="F14"/>
  <c r="E14"/>
  <c r="C14"/>
  <c r="G14" s="1"/>
  <c r="H14" s="1"/>
  <c r="F13"/>
  <c r="E13"/>
  <c r="G13" s="1"/>
  <c r="C13"/>
  <c r="F12"/>
  <c r="E12"/>
  <c r="G12" s="1"/>
  <c r="H12" s="1"/>
  <c r="C12"/>
  <c r="F11"/>
  <c r="E11"/>
  <c r="C11"/>
  <c r="F10"/>
  <c r="E10"/>
  <c r="C10"/>
  <c r="C22" s="1"/>
  <c r="C42" i="385"/>
  <c r="C30"/>
  <c r="C29"/>
  <c r="C22"/>
  <c r="C10"/>
  <c r="C9"/>
  <c r="F99" i="389" l="1"/>
  <c r="F102" s="1"/>
  <c r="K8" i="167" s="1"/>
  <c r="I8"/>
  <c r="J8"/>
  <c r="G11" i="386"/>
  <c r="J11" s="1"/>
  <c r="G19"/>
  <c r="F22"/>
  <c r="G10"/>
  <c r="H10" s="1"/>
  <c r="G15"/>
  <c r="H15" s="1"/>
  <c r="H13"/>
  <c r="J13"/>
  <c r="H21"/>
  <c r="J21" s="1"/>
  <c r="H11"/>
  <c r="H19"/>
  <c r="J19" s="1"/>
  <c r="H17"/>
  <c r="J17" s="1"/>
  <c r="E22"/>
  <c r="H18"/>
  <c r="J18" s="1"/>
  <c r="J10"/>
  <c r="J12"/>
  <c r="J14"/>
  <c r="J16"/>
  <c r="J20"/>
  <c r="G22" l="1"/>
  <c r="J15"/>
  <c r="H22"/>
  <c r="J22"/>
  <c r="C28" i="385" l="1"/>
  <c r="C8"/>
  <c r="C39" l="1"/>
  <c r="C32"/>
  <c r="C37" s="1"/>
  <c r="C19"/>
  <c r="C12"/>
  <c r="C17" s="1"/>
  <c r="C20" l="1"/>
  <c r="C23" s="1"/>
  <c r="C40"/>
  <c r="C43" s="1"/>
  <c r="C45" l="1"/>
  <c r="C12" i="361"/>
  <c r="C12" i="367"/>
  <c r="C13" i="369"/>
  <c r="D9" i="359" l="1"/>
  <c r="C9" s="1"/>
  <c r="E149" i="279"/>
  <c r="D10" i="359"/>
  <c r="C10" s="1"/>
  <c r="D7"/>
  <c r="C7" s="1"/>
  <c r="D8"/>
  <c r="C8" s="1"/>
  <c r="C11" i="138"/>
  <c r="J23" i="361" l="1"/>
  <c r="F74" i="325" l="1"/>
  <c r="F74" i="322"/>
  <c r="F74" i="319"/>
  <c r="F74" i="316"/>
  <c r="F74" i="302"/>
  <c r="F77" i="290"/>
  <c r="F80" i="150"/>
  <c r="D96" i="166"/>
  <c r="D97"/>
  <c r="F98" s="1"/>
  <c r="D89" i="324" l="1"/>
  <c r="D63"/>
  <c r="D89" i="321"/>
  <c r="D63"/>
  <c r="D89" i="318"/>
  <c r="D63"/>
  <c r="D89" i="315"/>
  <c r="D63"/>
  <c r="D89" i="299"/>
  <c r="D63"/>
  <c r="D93" i="287"/>
  <c r="D68"/>
  <c r="D91" i="289"/>
  <c r="D66"/>
  <c r="D87" i="226"/>
  <c r="D62"/>
  <c r="D88" i="358"/>
  <c r="D62"/>
  <c r="D87" i="223"/>
  <c r="D62"/>
  <c r="D88" i="357"/>
  <c r="D62"/>
  <c r="D87" i="214"/>
  <c r="D62"/>
  <c r="D88" i="210"/>
  <c r="D62"/>
  <c r="D87" i="205"/>
  <c r="D62"/>
  <c r="D88" i="204"/>
  <c r="D62"/>
  <c r="D87" i="186"/>
  <c r="D62"/>
  <c r="D88" i="183"/>
  <c r="D62"/>
  <c r="D87" i="180"/>
  <c r="D62"/>
  <c r="D88" i="176"/>
  <c r="D62"/>
  <c r="D87" i="165"/>
  <c r="D62"/>
  <c r="D92" i="161"/>
  <c r="D68"/>
  <c r="D124" i="163"/>
  <c r="D125"/>
  <c r="D88" i="162"/>
  <c r="D62"/>
  <c r="D125" i="160"/>
  <c r="D126"/>
  <c r="D87" i="240"/>
  <c r="D62"/>
  <c r="D88" i="243"/>
  <c r="D62"/>
  <c r="D87" i="237"/>
  <c r="D62"/>
  <c r="D88" i="234"/>
  <c r="D62"/>
  <c r="D87" i="230"/>
  <c r="D62"/>
  <c r="D88" i="231"/>
  <c r="D62"/>
  <c r="D87" i="156"/>
  <c r="D62"/>
  <c r="D119" i="155"/>
  <c r="D120"/>
  <c r="F121" s="1"/>
  <c r="D89"/>
  <c r="D114"/>
  <c r="D87" i="152"/>
  <c r="D62"/>
  <c r="D119" i="151"/>
  <c r="D120"/>
  <c r="D87" i="148"/>
  <c r="D62"/>
  <c r="D119" i="147"/>
  <c r="D120"/>
  <c r="F121" s="1"/>
  <c r="D87" i="144"/>
  <c r="D62"/>
  <c r="D87" i="142"/>
  <c r="D62"/>
  <c r="D87" i="140"/>
  <c r="D62"/>
  <c r="D119" i="139"/>
  <c r="D120"/>
  <c r="D87" i="136"/>
  <c r="D62"/>
  <c r="D87" i="134"/>
  <c r="D62"/>
  <c r="D87" i="87"/>
  <c r="D62"/>
  <c r="D119" i="109"/>
  <c r="D120"/>
  <c r="D85" i="218"/>
  <c r="D62"/>
  <c r="D88" i="356"/>
  <c r="D62"/>
  <c r="D86" i="173"/>
  <c r="D62"/>
  <c r="D126" i="171"/>
  <c r="D127"/>
  <c r="D122" i="166"/>
  <c r="D127"/>
  <c r="D126"/>
  <c r="D87" i="170"/>
  <c r="D62"/>
  <c r="H19" i="307"/>
  <c r="F127" i="160" l="1"/>
  <c r="F121" i="151"/>
  <c r="F128" i="171"/>
  <c r="F128" i="166"/>
  <c r="F126" i="163"/>
  <c r="F121" i="139"/>
  <c r="F121" i="109"/>
  <c r="D94" i="372"/>
  <c r="D93"/>
  <c r="J66"/>
  <c r="F66" s="1"/>
  <c r="F67" s="1"/>
  <c r="J64"/>
  <c r="F64" s="1"/>
  <c r="J17"/>
  <c r="C13"/>
  <c r="C7"/>
  <c r="F12" i="370"/>
  <c r="D12"/>
  <c r="D11"/>
  <c r="J22" i="372" s="1"/>
  <c r="C160" i="370"/>
  <c r="C159"/>
  <c r="C158"/>
  <c r="B157"/>
  <c r="B161" s="1"/>
  <c r="A131"/>
  <c r="A129"/>
  <c r="A128"/>
  <c r="A127"/>
  <c r="A126"/>
  <c r="C112"/>
  <c r="A112"/>
  <c r="C111"/>
  <c r="A111"/>
  <c r="A72"/>
  <c r="D71"/>
  <c r="A65"/>
  <c r="A76" s="1"/>
  <c r="A64"/>
  <c r="A62"/>
  <c r="A75" s="1"/>
  <c r="I81" s="1"/>
  <c r="A61"/>
  <c r="A74" s="1"/>
  <c r="A60"/>
  <c r="A73" s="1"/>
  <c r="A88" s="1"/>
  <c r="A59"/>
  <c r="C57"/>
  <c r="O42"/>
  <c r="P42" s="1"/>
  <c r="Q42" s="1"/>
  <c r="G28" s="1"/>
  <c r="F42"/>
  <c r="G42" s="1"/>
  <c r="H42" s="1"/>
  <c r="F41"/>
  <c r="E41"/>
  <c r="N41" s="1"/>
  <c r="D41"/>
  <c r="M41" s="1"/>
  <c r="C41"/>
  <c r="L41" s="1"/>
  <c r="P41" s="1"/>
  <c r="Q41" s="1"/>
  <c r="G25" s="1"/>
  <c r="B41"/>
  <c r="K41" s="1"/>
  <c r="O40"/>
  <c r="J40"/>
  <c r="F40"/>
  <c r="E40"/>
  <c r="N40" s="1"/>
  <c r="D40"/>
  <c r="M40" s="1"/>
  <c r="C40"/>
  <c r="B40"/>
  <c r="K40" s="1"/>
  <c r="O39"/>
  <c r="J39"/>
  <c r="F39"/>
  <c r="E39"/>
  <c r="N39" s="1"/>
  <c r="D39"/>
  <c r="M39" s="1"/>
  <c r="C39"/>
  <c r="L39" s="1"/>
  <c r="B39"/>
  <c r="K39" s="1"/>
  <c r="O38"/>
  <c r="J38"/>
  <c r="F38"/>
  <c r="E38"/>
  <c r="N38" s="1"/>
  <c r="D38"/>
  <c r="M38" s="1"/>
  <c r="C38"/>
  <c r="L38" s="1"/>
  <c r="B38"/>
  <c r="K38" s="1"/>
  <c r="J36"/>
  <c r="A36"/>
  <c r="H27"/>
  <c r="G20"/>
  <c r="F95" i="372" l="1"/>
  <c r="A109" i="370"/>
  <c r="G40"/>
  <c r="H40" s="1"/>
  <c r="F24" s="1"/>
  <c r="L40"/>
  <c r="C157"/>
  <c r="C161" s="1"/>
  <c r="F11"/>
  <c r="J24" i="372"/>
  <c r="J25" s="1"/>
  <c r="F65"/>
  <c r="F68" s="1"/>
  <c r="C62" i="370"/>
  <c r="D75"/>
  <c r="E75" s="1"/>
  <c r="D130" s="1"/>
  <c r="P40"/>
  <c r="Q40" s="1"/>
  <c r="G24" s="1"/>
  <c r="J81"/>
  <c r="A91"/>
  <c r="P38"/>
  <c r="Q38" s="1"/>
  <c r="G22" s="1"/>
  <c r="D72" s="1"/>
  <c r="D76"/>
  <c r="C65"/>
  <c r="G38"/>
  <c r="H38" s="1"/>
  <c r="F22" s="1"/>
  <c r="G41"/>
  <c r="H41" s="1"/>
  <c r="F25" s="1"/>
  <c r="A110"/>
  <c r="A89"/>
  <c r="H81"/>
  <c r="G81"/>
  <c r="F81"/>
  <c r="A108"/>
  <c r="A87"/>
  <c r="P39"/>
  <c r="Q39" s="1"/>
  <c r="G23" s="1"/>
  <c r="G39"/>
  <c r="H39" s="1"/>
  <c r="F23" s="1"/>
  <c r="C9" i="372" l="1"/>
  <c r="J24" i="370"/>
  <c r="J25"/>
  <c r="J22"/>
  <c r="J23"/>
  <c r="E76"/>
  <c r="D131" s="1"/>
  <c r="J12" i="372"/>
  <c r="C10"/>
  <c r="F76"/>
  <c r="J23"/>
  <c r="D74" i="370"/>
  <c r="E74" s="1"/>
  <c r="D129" s="1"/>
  <c r="C61"/>
  <c r="C60"/>
  <c r="D73"/>
  <c r="E73" s="1"/>
  <c r="D128" s="1"/>
  <c r="E72"/>
  <c r="D127" s="1"/>
  <c r="C59"/>
  <c r="F10" i="359" l="1"/>
  <c r="C8" i="372"/>
  <c r="J13" l="1"/>
  <c r="J18" s="1"/>
  <c r="F42"/>
  <c r="F54"/>
  <c r="D101" i="369"/>
  <c r="D100"/>
  <c r="D70"/>
  <c r="F71" s="1"/>
  <c r="J68"/>
  <c r="J64"/>
  <c r="F64" s="1"/>
  <c r="F65" s="1"/>
  <c r="J62"/>
  <c r="F62" s="1"/>
  <c r="C11" i="372" l="1"/>
  <c r="C15" s="1"/>
  <c r="O28" i="370" s="1"/>
  <c r="E157"/>
  <c r="E159"/>
  <c r="E158"/>
  <c r="E22"/>
  <c r="E160"/>
  <c r="F102" i="369"/>
  <c r="F63"/>
  <c r="F66" s="1"/>
  <c r="C7" i="367"/>
  <c r="D90"/>
  <c r="D89"/>
  <c r="J63"/>
  <c r="F63" s="1"/>
  <c r="F64" s="1"/>
  <c r="J61"/>
  <c r="F61" s="1"/>
  <c r="J33"/>
  <c r="J32"/>
  <c r="J39" s="1"/>
  <c r="D13" i="366"/>
  <c r="E13"/>
  <c r="F23" i="367" s="1"/>
  <c r="F13" i="366"/>
  <c r="F24" i="369" s="1"/>
  <c r="F32" i="372"/>
  <c r="F44" s="1"/>
  <c r="F56" s="1"/>
  <c r="O28" i="398" l="1"/>
  <c r="F77" i="372"/>
  <c r="F80"/>
  <c r="C9" i="369"/>
  <c r="J21" s="1"/>
  <c r="C10" s="1"/>
  <c r="C7"/>
  <c r="C11" s="1"/>
  <c r="C9" i="367"/>
  <c r="D22" i="370"/>
  <c r="B22" s="1"/>
  <c r="F78" i="372"/>
  <c r="F98"/>
  <c r="F79"/>
  <c r="F82" i="369"/>
  <c r="F91" i="367"/>
  <c r="F62"/>
  <c r="F65" s="1"/>
  <c r="L77" i="369" l="1"/>
  <c r="L78" s="1"/>
  <c r="F77"/>
  <c r="F78" s="1"/>
  <c r="G9" i="359"/>
  <c r="H9" s="1"/>
  <c r="F7"/>
  <c r="F100" i="372"/>
  <c r="I10" i="359"/>
  <c r="F81" i="372"/>
  <c r="F72" i="367"/>
  <c r="F9" i="359" l="1"/>
  <c r="C8" i="369"/>
  <c r="G7" i="359"/>
  <c r="H7" s="1"/>
  <c r="F28" i="369"/>
  <c r="F27" i="367" l="1"/>
  <c r="J14" i="361"/>
  <c r="J15"/>
  <c r="J81"/>
  <c r="J79"/>
  <c r="F79" s="1"/>
  <c r="F80" s="1"/>
  <c r="F81" l="1"/>
  <c r="F82" s="1"/>
  <c r="F38" i="369"/>
  <c r="F40" s="1"/>
  <c r="F50"/>
  <c r="F83" i="361" l="1"/>
  <c r="F90" s="1"/>
  <c r="F53" i="369"/>
  <c r="F49" i="367"/>
  <c r="F37"/>
  <c r="F39" s="1"/>
  <c r="F105" i="369" l="1"/>
  <c r="F85"/>
  <c r="F84"/>
  <c r="F83"/>
  <c r="F52" i="367"/>
  <c r="F76" s="1"/>
  <c r="F107" i="369" l="1"/>
  <c r="I9" i="359"/>
  <c r="F75" i="367"/>
  <c r="F74"/>
  <c r="F94"/>
  <c r="F73"/>
  <c r="F77" l="1"/>
  <c r="F96"/>
  <c r="I7" i="359"/>
  <c r="C7" i="361"/>
  <c r="C9" l="1"/>
  <c r="D108"/>
  <c r="D107"/>
  <c r="F11" i="359"/>
  <c r="C8" i="361" l="1"/>
  <c r="C10" i="367"/>
  <c r="F67" s="1"/>
  <c r="J14"/>
  <c r="C8"/>
  <c r="J15" i="369"/>
  <c r="J16" s="1"/>
  <c r="C10" i="361"/>
  <c r="J19"/>
  <c r="F109"/>
  <c r="F8" i="359"/>
  <c r="G8"/>
  <c r="H8" s="1"/>
  <c r="J20" i="361" l="1"/>
  <c r="C11" s="1"/>
  <c r="J15" i="367"/>
  <c r="C11" s="1"/>
  <c r="F68" s="1"/>
  <c r="J20" i="369"/>
  <c r="L11" s="1"/>
  <c r="L12" s="1"/>
  <c r="L13" s="1"/>
  <c r="L14" s="1"/>
  <c r="L18" s="1"/>
  <c r="L19" s="1"/>
  <c r="L25" s="1"/>
  <c r="F68" s="1"/>
  <c r="L9"/>
  <c r="C12" s="1"/>
  <c r="L52"/>
  <c r="L46"/>
  <c r="J20" i="367" l="1"/>
  <c r="L27" i="369"/>
  <c r="L29" s="1"/>
  <c r="F69" i="367"/>
  <c r="F79" s="1"/>
  <c r="F86" s="1"/>
  <c r="L51" i="369"/>
  <c r="L53" s="1"/>
  <c r="L47"/>
  <c r="L30"/>
  <c r="L26"/>
  <c r="F73" s="1"/>
  <c r="F86"/>
  <c r="F87" s="1"/>
  <c r="C15" i="361"/>
  <c r="E25" i="370"/>
  <c r="E24"/>
  <c r="E23"/>
  <c r="L38" i="369" l="1"/>
  <c r="D23" i="370"/>
  <c r="D24"/>
  <c r="D25"/>
  <c r="B130" s="1"/>
  <c r="J7" i="359"/>
  <c r="F99" i="367"/>
  <c r="K7" i="359" s="1"/>
  <c r="L7" s="1"/>
  <c r="F74" i="369"/>
  <c r="L33"/>
  <c r="L35" s="1"/>
  <c r="L36" s="1"/>
  <c r="L37" s="1"/>
  <c r="L41"/>
  <c r="L42" s="1"/>
  <c r="E26" i="370"/>
  <c r="H24"/>
  <c r="B61" s="1"/>
  <c r="D61" s="1"/>
  <c r="C74"/>
  <c r="C75"/>
  <c r="H25"/>
  <c r="B62" s="1"/>
  <c r="D62" s="1"/>
  <c r="E161"/>
  <c r="C73"/>
  <c r="H23"/>
  <c r="B60" s="1"/>
  <c r="D60" s="1"/>
  <c r="C14" i="361"/>
  <c r="F85" s="1"/>
  <c r="C13"/>
  <c r="C130" i="370" l="1"/>
  <c r="F130" s="1"/>
  <c r="H130" s="1"/>
  <c r="C90"/>
  <c r="C19" i="361"/>
  <c r="C17" s="1"/>
  <c r="I17" s="1"/>
  <c r="B309" i="279"/>
  <c r="B40" i="2"/>
  <c r="L39" i="369"/>
  <c r="P24" i="370"/>
  <c r="L48" i="369"/>
  <c r="L49" s="1"/>
  <c r="L43"/>
  <c r="L44" s="1"/>
  <c r="H26" i="370"/>
  <c r="P22"/>
  <c r="P25"/>
  <c r="P23"/>
  <c r="C72"/>
  <c r="H22"/>
  <c r="B59" s="1"/>
  <c r="D59" s="1"/>
  <c r="D66" s="1"/>
  <c r="E28"/>
  <c r="D28" s="1"/>
  <c r="B75"/>
  <c r="B25"/>
  <c r="C89"/>
  <c r="H86"/>
  <c r="C129"/>
  <c r="F129" s="1"/>
  <c r="H84"/>
  <c r="H83"/>
  <c r="H89"/>
  <c r="C110"/>
  <c r="H90"/>
  <c r="H88"/>
  <c r="H85"/>
  <c r="H87"/>
  <c r="H82"/>
  <c r="H92"/>
  <c r="H91"/>
  <c r="C109"/>
  <c r="G88"/>
  <c r="G84"/>
  <c r="G87"/>
  <c r="G82"/>
  <c r="G86"/>
  <c r="G91"/>
  <c r="C128"/>
  <c r="F128" s="1"/>
  <c r="G89"/>
  <c r="G83"/>
  <c r="G90"/>
  <c r="G92"/>
  <c r="C88"/>
  <c r="G85"/>
  <c r="B23"/>
  <c r="B73"/>
  <c r="B128"/>
  <c r="I92"/>
  <c r="I87"/>
  <c r="I85"/>
  <c r="I83"/>
  <c r="I90"/>
  <c r="I86"/>
  <c r="I91"/>
  <c r="I89"/>
  <c r="I84"/>
  <c r="I82"/>
  <c r="I88"/>
  <c r="B74"/>
  <c r="B129"/>
  <c r="B24"/>
  <c r="J16" i="361"/>
  <c r="C16"/>
  <c r="F86" s="1"/>
  <c r="F118" i="279"/>
  <c r="C18" i="361" l="1"/>
  <c r="F79" i="369"/>
  <c r="F80" s="1"/>
  <c r="F90" s="1"/>
  <c r="F97" s="1"/>
  <c r="F110" s="1"/>
  <c r="K9" i="359" s="1"/>
  <c r="L9" s="1"/>
  <c r="P26" i="370"/>
  <c r="B131"/>
  <c r="C76"/>
  <c r="C91" s="1"/>
  <c r="H28"/>
  <c r="B65" s="1"/>
  <c r="D65" s="1"/>
  <c r="F90"/>
  <c r="F86"/>
  <c r="F85"/>
  <c r="F92"/>
  <c r="F87"/>
  <c r="C127"/>
  <c r="F127" s="1"/>
  <c r="F89"/>
  <c r="F84"/>
  <c r="F83"/>
  <c r="C108"/>
  <c r="C114" s="1"/>
  <c r="F88"/>
  <c r="C87"/>
  <c r="F82"/>
  <c r="K82" s="1"/>
  <c r="F91"/>
  <c r="H128"/>
  <c r="H129"/>
  <c r="B72"/>
  <c r="B127"/>
  <c r="C22" i="361"/>
  <c r="C23" s="1"/>
  <c r="C24" s="1"/>
  <c r="C25" s="1"/>
  <c r="F38" s="1"/>
  <c r="F88"/>
  <c r="F39"/>
  <c r="F37"/>
  <c r="F28" i="289"/>
  <c r="B311" i="279" l="1"/>
  <c r="D40" i="2"/>
  <c r="J9" i="359"/>
  <c r="J28" i="372"/>
  <c r="D29" i="370"/>
  <c r="B122" s="1"/>
  <c r="C122" s="1"/>
  <c r="J90"/>
  <c r="K90" s="1"/>
  <c r="J86"/>
  <c r="K86" s="1"/>
  <c r="J91"/>
  <c r="K91" s="1"/>
  <c r="C131"/>
  <c r="F131" s="1"/>
  <c r="J92"/>
  <c r="K92" s="1"/>
  <c r="J87"/>
  <c r="K87" s="1"/>
  <c r="J89"/>
  <c r="K89" s="1"/>
  <c r="J84"/>
  <c r="K84" s="1"/>
  <c r="J85"/>
  <c r="K85" s="1"/>
  <c r="J88"/>
  <c r="K88" s="1"/>
  <c r="J83"/>
  <c r="K83" s="1"/>
  <c r="C93"/>
  <c r="H127"/>
  <c r="H131" s="1"/>
  <c r="B76"/>
  <c r="B28"/>
  <c r="B29" s="1"/>
  <c r="F40" i="361"/>
  <c r="E12" i="2"/>
  <c r="B31" i="280"/>
  <c r="B70" i="401" s="1"/>
  <c r="E70" s="1"/>
  <c r="E150" i="279" l="1"/>
  <c r="E29" i="370"/>
  <c r="D122"/>
  <c r="E127" s="1"/>
  <c r="F42" i="361"/>
  <c r="F43"/>
  <c r="E130" i="370" l="1"/>
  <c r="G130"/>
  <c r="I130" s="1"/>
  <c r="G127"/>
  <c r="I127" s="1"/>
  <c r="G131"/>
  <c r="I131" s="1"/>
  <c r="G129"/>
  <c r="I129" s="1"/>
  <c r="G128"/>
  <c r="I128" s="1"/>
  <c r="E131"/>
  <c r="F45" i="361"/>
  <c r="I10" i="308"/>
  <c r="H10"/>
  <c r="E9"/>
  <c r="C20"/>
  <c r="E128" i="370" l="1"/>
  <c r="E129"/>
  <c r="F65" i="361"/>
  <c r="F61"/>
  <c r="F63"/>
  <c r="F64"/>
  <c r="F60"/>
  <c r="F62"/>
  <c r="F50"/>
  <c r="F49"/>
  <c r="F48"/>
  <c r="F53"/>
  <c r="F52"/>
  <c r="F51"/>
  <c r="F241" i="279"/>
  <c r="E241"/>
  <c r="D241"/>
  <c r="F240"/>
  <c r="E240"/>
  <c r="D240"/>
  <c r="F239"/>
  <c r="E239"/>
  <c r="D239"/>
  <c r="F238"/>
  <c r="E238"/>
  <c r="D238"/>
  <c r="F237"/>
  <c r="E237"/>
  <c r="D237"/>
  <c r="B10" i="370" l="1"/>
  <c r="F67" i="361"/>
  <c r="F55"/>
  <c r="F57" s="1"/>
  <c r="K23" i="307"/>
  <c r="K22"/>
  <c r="K21"/>
  <c r="C12" i="372" l="1"/>
  <c r="F70" i="361"/>
  <c r="F94" s="1"/>
  <c r="B238" i="279"/>
  <c r="B239"/>
  <c r="B240"/>
  <c r="B241"/>
  <c r="B271"/>
  <c r="B272"/>
  <c r="B273"/>
  <c r="B274"/>
  <c r="D136"/>
  <c r="D137"/>
  <c r="D138"/>
  <c r="C135"/>
  <c r="B151"/>
  <c r="B205" s="1"/>
  <c r="B152"/>
  <c r="B206" s="1"/>
  <c r="B153"/>
  <c r="B207" s="1"/>
  <c r="B154"/>
  <c r="B208" s="1"/>
  <c r="E10" i="359" l="1"/>
  <c r="G10" s="1"/>
  <c r="H10" s="1"/>
  <c r="C16" i="372"/>
  <c r="N28" i="398" s="1"/>
  <c r="F92" i="361"/>
  <c r="F112"/>
  <c r="I8" i="359" s="1"/>
  <c r="F91" i="361"/>
  <c r="F93"/>
  <c r="C11" i="356"/>
  <c r="C11" i="357"/>
  <c r="C11" i="358"/>
  <c r="C10"/>
  <c r="C8"/>
  <c r="C7"/>
  <c r="C10" i="357"/>
  <c r="C8"/>
  <c r="C7"/>
  <c r="D89" i="358"/>
  <c r="D63"/>
  <c r="F44"/>
  <c r="F34"/>
  <c r="D89" i="357"/>
  <c r="D63"/>
  <c r="F44"/>
  <c r="F34"/>
  <c r="C10" i="356"/>
  <c r="C8"/>
  <c r="C7"/>
  <c r="D89"/>
  <c r="D63"/>
  <c r="F44"/>
  <c r="F34"/>
  <c r="C17" i="372" l="1"/>
  <c r="N28" i="370"/>
  <c r="F90" i="358"/>
  <c r="F90" i="356"/>
  <c r="F114" i="361"/>
  <c r="F95"/>
  <c r="F97" s="1"/>
  <c r="F104" s="1"/>
  <c r="F64" i="358"/>
  <c r="F90" i="357"/>
  <c r="F64"/>
  <c r="C9" i="358"/>
  <c r="C9" i="357"/>
  <c r="C12" i="358"/>
  <c r="C13" s="1"/>
  <c r="K28"/>
  <c r="K26" s="1"/>
  <c r="F24" s="1"/>
  <c r="F29" s="1"/>
  <c r="F36" s="1"/>
  <c r="C12" i="357"/>
  <c r="C13" s="1"/>
  <c r="K28"/>
  <c r="K26" s="1"/>
  <c r="F24" s="1"/>
  <c r="F29" s="1"/>
  <c r="F36" s="1"/>
  <c r="C12" i="356"/>
  <c r="C13" s="1"/>
  <c r="C9"/>
  <c r="M28"/>
  <c r="M26" s="1"/>
  <c r="F24" s="1"/>
  <c r="F29" s="1"/>
  <c r="F36" s="1"/>
  <c r="F64"/>
  <c r="G238" i="279"/>
  <c r="G239"/>
  <c r="G240"/>
  <c r="G241"/>
  <c r="M24" i="398" l="1"/>
  <c r="M22"/>
  <c r="M25"/>
  <c r="M23"/>
  <c r="J29" i="372"/>
  <c r="J32" s="1"/>
  <c r="J33" s="1"/>
  <c r="M22" i="370"/>
  <c r="M24"/>
  <c r="M25"/>
  <c r="M23"/>
  <c r="F117" i="361"/>
  <c r="K8" i="359" s="1"/>
  <c r="L8" s="1"/>
  <c r="J8"/>
  <c r="F46" i="356"/>
  <c r="F49" s="1"/>
  <c r="F46" i="358"/>
  <c r="F49" s="1"/>
  <c r="F46" i="357"/>
  <c r="F49" s="1"/>
  <c r="B34" i="280"/>
  <c r="B73" i="401" s="1"/>
  <c r="E73" s="1"/>
  <c r="E153" i="279" s="1"/>
  <c r="D26" i="320"/>
  <c r="A24" s="1"/>
  <c r="M26" i="398" l="1"/>
  <c r="N31" s="1"/>
  <c r="M26" i="370"/>
  <c r="N31" s="1"/>
  <c r="C40" i="2"/>
  <c r="B310" i="279"/>
  <c r="F58" i="356"/>
  <c r="F59" s="1"/>
  <c r="F93"/>
  <c r="F95" s="1"/>
  <c r="I8" i="215" s="1"/>
  <c r="C207" i="279"/>
  <c r="C104"/>
  <c r="F58" i="358"/>
  <c r="F59" s="1"/>
  <c r="F93"/>
  <c r="F95" s="1"/>
  <c r="I8" i="219" s="1"/>
  <c r="F58" i="357"/>
  <c r="F59" s="1"/>
  <c r="F93"/>
  <c r="F95" s="1"/>
  <c r="I8" i="220" s="1"/>
  <c r="J19" i="372" l="1"/>
  <c r="J27" s="1"/>
  <c r="C14" s="1"/>
  <c r="D26" i="323"/>
  <c r="A24" s="1"/>
  <c r="D88" i="325"/>
  <c r="D87"/>
  <c r="D63"/>
  <c r="D62"/>
  <c r="F34"/>
  <c r="F24"/>
  <c r="F29" s="1"/>
  <c r="C11"/>
  <c r="C8"/>
  <c r="C13" s="1"/>
  <c r="D90" i="324"/>
  <c r="D64"/>
  <c r="F35"/>
  <c r="F30"/>
  <c r="F37" s="1"/>
  <c r="C8"/>
  <c r="F16" i="323"/>
  <c r="D16"/>
  <c r="E9"/>
  <c r="F10" s="1"/>
  <c r="C9"/>
  <c r="B8" i="320"/>
  <c r="J20" i="372" l="1"/>
  <c r="J31" s="1"/>
  <c r="J26"/>
  <c r="F72"/>
  <c r="D10" i="323"/>
  <c r="F64" i="325"/>
  <c r="F89"/>
  <c r="F91" i="324"/>
  <c r="F65"/>
  <c r="F44" i="325"/>
  <c r="F46" s="1"/>
  <c r="F36"/>
  <c r="F49" s="1"/>
  <c r="F45" i="324"/>
  <c r="F47" s="1"/>
  <c r="F50" s="1"/>
  <c r="F71" i="325"/>
  <c r="D88" i="322"/>
  <c r="D87"/>
  <c r="D63"/>
  <c r="D62"/>
  <c r="F34"/>
  <c r="F24"/>
  <c r="F29" s="1"/>
  <c r="C11"/>
  <c r="C8"/>
  <c r="C13" s="1"/>
  <c r="D90" i="321"/>
  <c r="D64"/>
  <c r="F35"/>
  <c r="F30"/>
  <c r="F37" s="1"/>
  <c r="C8"/>
  <c r="D10" i="320"/>
  <c r="F16"/>
  <c r="D16"/>
  <c r="E9"/>
  <c r="F10" s="1"/>
  <c r="C9"/>
  <c r="D26" i="317"/>
  <c r="A24" s="1"/>
  <c r="D88" i="319"/>
  <c r="D87"/>
  <c r="D63"/>
  <c r="D62"/>
  <c r="F34"/>
  <c r="F24"/>
  <c r="F29" s="1"/>
  <c r="C11"/>
  <c r="C8"/>
  <c r="C13" s="1"/>
  <c r="D90" i="318"/>
  <c r="D64"/>
  <c r="F35"/>
  <c r="F30"/>
  <c r="F37" s="1"/>
  <c r="C8"/>
  <c r="F16" i="317"/>
  <c r="D16"/>
  <c r="E9"/>
  <c r="F10" s="1"/>
  <c r="C9"/>
  <c r="C8" i="314"/>
  <c r="C10" i="315" s="1"/>
  <c r="D26" i="314"/>
  <c r="D88" i="316"/>
  <c r="D87"/>
  <c r="D63"/>
  <c r="D62"/>
  <c r="F34"/>
  <c r="F29"/>
  <c r="F44" s="1"/>
  <c r="F46" s="1"/>
  <c r="F24"/>
  <c r="F71" s="1"/>
  <c r="C11"/>
  <c r="C8"/>
  <c r="C13" s="1"/>
  <c r="D90" i="315"/>
  <c r="D64"/>
  <c r="F45"/>
  <c r="F47" s="1"/>
  <c r="F37"/>
  <c r="F50" s="1"/>
  <c r="F35"/>
  <c r="F30"/>
  <c r="C8"/>
  <c r="F16" i="314"/>
  <c r="D16"/>
  <c r="E9"/>
  <c r="F10" s="1"/>
  <c r="C9"/>
  <c r="F73" i="372" l="1"/>
  <c r="F83" s="1"/>
  <c r="F90" s="1"/>
  <c r="J30"/>
  <c r="F65" i="318"/>
  <c r="D10" i="314"/>
  <c r="A24"/>
  <c r="F91" i="315"/>
  <c r="F64" i="319"/>
  <c r="D10" i="317"/>
  <c r="F65" i="315"/>
  <c r="F91" i="318"/>
  <c r="F89" i="316"/>
  <c r="F89" i="319"/>
  <c r="F91" i="321"/>
  <c r="F64" i="316"/>
  <c r="F65" i="321"/>
  <c r="F89" i="322"/>
  <c r="F64"/>
  <c r="F59" i="324"/>
  <c r="F60" s="1"/>
  <c r="F94"/>
  <c r="F96" s="1"/>
  <c r="I8" i="323" s="1"/>
  <c r="F92" i="325"/>
  <c r="F58"/>
  <c r="F59" s="1"/>
  <c r="F77" s="1"/>
  <c r="F84" s="1"/>
  <c r="F44" i="322"/>
  <c r="F46" s="1"/>
  <c r="F36"/>
  <c r="F49" s="1"/>
  <c r="F45" i="321"/>
  <c r="F47" s="1"/>
  <c r="F50" s="1"/>
  <c r="B15" i="320"/>
  <c r="F71" i="322"/>
  <c r="F44" i="319"/>
  <c r="F46" s="1"/>
  <c r="F36"/>
  <c r="F45" i="318"/>
  <c r="F47" s="1"/>
  <c r="F50" s="1"/>
  <c r="F71" i="319"/>
  <c r="F59" i="315"/>
  <c r="F60" s="1"/>
  <c r="F94"/>
  <c r="F36" i="316"/>
  <c r="F49" s="1"/>
  <c r="D26" i="297"/>
  <c r="C11" i="302"/>
  <c r="M19" i="307"/>
  <c r="C10" i="302" s="1"/>
  <c r="M20" i="307"/>
  <c r="C15" i="314" s="1"/>
  <c r="C10" i="316" s="1"/>
  <c r="M21" i="307"/>
  <c r="M22"/>
  <c r="M23"/>
  <c r="F33" i="280"/>
  <c r="F34"/>
  <c r="F35"/>
  <c r="B32"/>
  <c r="B71" i="401" s="1"/>
  <c r="E71" s="1"/>
  <c r="B33" i="280"/>
  <c r="B72" i="401" s="1"/>
  <c r="E72" s="1"/>
  <c r="E152" i="279" s="1"/>
  <c r="D34" i="280"/>
  <c r="H137" i="279" s="1"/>
  <c r="F137" s="1"/>
  <c r="B35" i="280"/>
  <c r="B74" i="401" s="1"/>
  <c r="E74" s="1"/>
  <c r="E154" i="279" s="1"/>
  <c r="I15" i="297"/>
  <c r="D16"/>
  <c r="F16"/>
  <c r="E151" i="279" l="1"/>
  <c r="E75" i="401"/>
  <c r="J10" i="359"/>
  <c r="F103" i="372"/>
  <c r="K10" i="359" s="1"/>
  <c r="L10" s="1"/>
  <c r="C15" i="323"/>
  <c r="C10" i="325" s="1"/>
  <c r="C15" i="320"/>
  <c r="D15" s="1"/>
  <c r="G15" s="1"/>
  <c r="C15" i="317"/>
  <c r="C10" i="319" s="1"/>
  <c r="A24" i="297"/>
  <c r="F96" i="315"/>
  <c r="I8" i="314" s="1"/>
  <c r="D32" i="280"/>
  <c r="H135" i="279" s="1"/>
  <c r="F135" s="1"/>
  <c r="C205"/>
  <c r="C102"/>
  <c r="C7" i="325"/>
  <c r="C7" i="324"/>
  <c r="C12" s="1"/>
  <c r="C13" s="1"/>
  <c r="C7" i="321"/>
  <c r="C12" s="1"/>
  <c r="C13" s="1"/>
  <c r="B8" i="314"/>
  <c r="C7" i="319"/>
  <c r="C7" i="315"/>
  <c r="C7" i="322"/>
  <c r="C7" i="318"/>
  <c r="C12" s="1"/>
  <c r="C13" s="1"/>
  <c r="C7" i="316"/>
  <c r="C9" s="1"/>
  <c r="D35" i="280"/>
  <c r="H138" i="279" s="1"/>
  <c r="F138" s="1"/>
  <c r="C208"/>
  <c r="C105"/>
  <c r="B8" i="323"/>
  <c r="B15" i="297"/>
  <c r="D15" s="1"/>
  <c r="C204" i="279"/>
  <c r="D31" i="280"/>
  <c r="H134" i="279" s="1"/>
  <c r="F134" s="1"/>
  <c r="B9" i="323"/>
  <c r="D9" s="1"/>
  <c r="G9" s="1"/>
  <c r="H9" s="1"/>
  <c r="L9" s="1"/>
  <c r="B9" i="317"/>
  <c r="D9" s="1"/>
  <c r="G9" s="1"/>
  <c r="H9" s="1"/>
  <c r="L9" s="1"/>
  <c r="B9" i="314"/>
  <c r="D9" s="1"/>
  <c r="G9" s="1"/>
  <c r="H9" s="1"/>
  <c r="L9" s="1"/>
  <c r="B9" i="320"/>
  <c r="D9" s="1"/>
  <c r="G9" s="1"/>
  <c r="H9" s="1"/>
  <c r="L9" s="1"/>
  <c r="D33" i="280"/>
  <c r="H136" i="279" s="1"/>
  <c r="F136" s="1"/>
  <c r="C206"/>
  <c r="C103"/>
  <c r="B8" i="317"/>
  <c r="B15" s="1"/>
  <c r="C8" i="323"/>
  <c r="C10" i="324" s="1"/>
  <c r="C138" i="279"/>
  <c r="C8" i="320"/>
  <c r="C10" i="321" s="1"/>
  <c r="C137" i="279"/>
  <c r="C8" i="317"/>
  <c r="C10" i="318" s="1"/>
  <c r="C136" i="279"/>
  <c r="J15" i="323"/>
  <c r="F94" i="325"/>
  <c r="F97" s="1"/>
  <c r="K15" i="323" s="1"/>
  <c r="I15"/>
  <c r="F59" i="321"/>
  <c r="F60" s="1"/>
  <c r="F94"/>
  <c r="F96" s="1"/>
  <c r="I8" i="320" s="1"/>
  <c r="F92" i="322"/>
  <c r="F58"/>
  <c r="F59" s="1"/>
  <c r="F77" s="1"/>
  <c r="F84" s="1"/>
  <c r="F59" i="318"/>
  <c r="F60" s="1"/>
  <c r="F94"/>
  <c r="F96" s="1"/>
  <c r="I8" i="317" s="1"/>
  <c r="F49" i="319"/>
  <c r="F92" i="316"/>
  <c r="F58"/>
  <c r="F59" s="1"/>
  <c r="F77" s="1"/>
  <c r="F84" s="1"/>
  <c r="B8" i="159"/>
  <c r="B9"/>
  <c r="B10"/>
  <c r="B11"/>
  <c r="B12"/>
  <c r="B13"/>
  <c r="B7"/>
  <c r="G15" i="297" l="1"/>
  <c r="H15" s="1"/>
  <c r="B312" i="279"/>
  <c r="E40" i="2"/>
  <c r="C9" i="318"/>
  <c r="C10" i="322"/>
  <c r="C9" s="1"/>
  <c r="C9" i="319"/>
  <c r="C9" i="325"/>
  <c r="D15" i="317"/>
  <c r="G15" s="1"/>
  <c r="D152" i="279" s="1"/>
  <c r="D150"/>
  <c r="D8" i="317"/>
  <c r="I136" i="279" s="1"/>
  <c r="G136" s="1"/>
  <c r="C9" i="324"/>
  <c r="B15" i="323"/>
  <c r="D15" s="1"/>
  <c r="D8"/>
  <c r="I138" i="279" s="1"/>
  <c r="G138" s="1"/>
  <c r="B15" i="314"/>
  <c r="D15" s="1"/>
  <c r="D8"/>
  <c r="I135" i="279" s="1"/>
  <c r="G135" s="1"/>
  <c r="C12" i="315"/>
  <c r="C13" s="1"/>
  <c r="C9"/>
  <c r="D8" i="320"/>
  <c r="I137" i="279" s="1"/>
  <c r="G137" s="1"/>
  <c r="H15" i="320"/>
  <c r="D153" i="279"/>
  <c r="C9" i="321"/>
  <c r="J15" i="320"/>
  <c r="F94" i="322"/>
  <c r="F97" s="1"/>
  <c r="K15" i="320" s="1"/>
  <c r="I15"/>
  <c r="F92" i="319"/>
  <c r="F58"/>
  <c r="F59" s="1"/>
  <c r="F77" s="1"/>
  <c r="F84" s="1"/>
  <c r="J15" i="314"/>
  <c r="F94" i="316"/>
  <c r="F97" s="1"/>
  <c r="K15" i="314" s="1"/>
  <c r="I15"/>
  <c r="D10" i="297"/>
  <c r="G8" i="317" l="1"/>
  <c r="H8" s="1"/>
  <c r="H15"/>
  <c r="F8"/>
  <c r="G8" i="323"/>
  <c r="H8" s="1"/>
  <c r="F8"/>
  <c r="F8" i="320"/>
  <c r="G15" i="314"/>
  <c r="D151" i="279" s="1"/>
  <c r="G15" i="323"/>
  <c r="D154" i="279" s="1"/>
  <c r="F8" i="314"/>
  <c r="G8"/>
  <c r="H8" s="1"/>
  <c r="G8" i="320"/>
  <c r="H8" s="1"/>
  <c r="L15"/>
  <c r="J15" i="317"/>
  <c r="F94" i="319"/>
  <c r="F97" s="1"/>
  <c r="K15" i="317" s="1"/>
  <c r="I15"/>
  <c r="F24" i="302"/>
  <c r="L15" i="317" l="1"/>
  <c r="H15" i="323"/>
  <c r="L15" s="1"/>
  <c r="H15" i="314"/>
  <c r="L15" s="1"/>
  <c r="C11" i="208"/>
  <c r="F37" i="299" l="1"/>
  <c r="C8" i="297"/>
  <c r="C7" i="302"/>
  <c r="C9" s="1"/>
  <c r="E55" i="279" l="1"/>
  <c r="E53"/>
  <c r="C8" i="302" l="1"/>
  <c r="C10" i="299"/>
  <c r="C8"/>
  <c r="C134" i="279" l="1"/>
  <c r="B270" l="1"/>
  <c r="C101"/>
  <c r="F21" i="2" l="1"/>
  <c r="E21"/>
  <c r="D21"/>
  <c r="B36" i="308" l="1"/>
  <c r="B44" s="1"/>
  <c r="B237" i="279" l="1"/>
  <c r="B20" i="308"/>
  <c r="G19"/>
  <c r="E19"/>
  <c r="I19"/>
  <c r="G18"/>
  <c r="E18"/>
  <c r="H18"/>
  <c r="G17"/>
  <c r="E17"/>
  <c r="I17"/>
  <c r="G16"/>
  <c r="E16"/>
  <c r="I16"/>
  <c r="G15"/>
  <c r="E15"/>
  <c r="I15"/>
  <c r="G14"/>
  <c r="E14"/>
  <c r="H14"/>
  <c r="G13"/>
  <c r="E13"/>
  <c r="I13"/>
  <c r="G12"/>
  <c r="E12"/>
  <c r="I12"/>
  <c r="G11"/>
  <c r="E11"/>
  <c r="I11"/>
  <c r="G10"/>
  <c r="E10"/>
  <c r="G9"/>
  <c r="I9"/>
  <c r="G8"/>
  <c r="E8"/>
  <c r="I8"/>
  <c r="F71" i="302"/>
  <c r="B25" i="308" l="1"/>
  <c r="B26"/>
  <c r="G22"/>
  <c r="I14"/>
  <c r="I18"/>
  <c r="H8"/>
  <c r="H12"/>
  <c r="H16"/>
  <c r="H9"/>
  <c r="H13"/>
  <c r="H17"/>
  <c r="H11"/>
  <c r="H15"/>
  <c r="H19"/>
  <c r="B27" l="1"/>
  <c r="B30" s="1"/>
  <c r="B31" s="1"/>
  <c r="I21"/>
  <c r="I22"/>
  <c r="H22"/>
  <c r="H21"/>
  <c r="B50" l="1"/>
  <c r="B59" s="1"/>
  <c r="B60" s="1"/>
  <c r="G237" i="279"/>
  <c r="B150"/>
  <c r="B204" s="1"/>
  <c r="E9" i="307"/>
  <c r="H9" s="1"/>
  <c r="E10"/>
  <c r="H10" s="1"/>
  <c r="E11"/>
  <c r="H11" s="1"/>
  <c r="E12"/>
  <c r="H12" s="1"/>
  <c r="E13"/>
  <c r="H13" s="1"/>
  <c r="E14"/>
  <c r="H14" s="1"/>
  <c r="E15"/>
  <c r="H15" s="1"/>
  <c r="E16"/>
  <c r="H16" s="1"/>
  <c r="E17"/>
  <c r="H17" s="1"/>
  <c r="E18"/>
  <c r="H18" s="1"/>
  <c r="E19"/>
  <c r="E20"/>
  <c r="H20" s="1"/>
  <c r="E21"/>
  <c r="H21" s="1"/>
  <c r="E22"/>
  <c r="H22" s="1"/>
  <c r="E23"/>
  <c r="E8"/>
  <c r="H8" s="1"/>
  <c r="K18" i="287" l="1"/>
  <c r="K23" s="1"/>
  <c r="K24" s="1"/>
  <c r="C13" s="1"/>
  <c r="B9" i="297" l="1"/>
  <c r="B8"/>
  <c r="D8" s="1"/>
  <c r="I134" i="279" s="1"/>
  <c r="G134" s="1"/>
  <c r="C7" i="299"/>
  <c r="C9" s="1"/>
  <c r="D88" i="302"/>
  <c r="D87"/>
  <c r="D63"/>
  <c r="D62"/>
  <c r="F34"/>
  <c r="D90" i="299"/>
  <c r="D64"/>
  <c r="F35"/>
  <c r="E9" i="297"/>
  <c r="C9"/>
  <c r="G8" l="1"/>
  <c r="H8" s="1"/>
  <c r="F64" i="302"/>
  <c r="F89"/>
  <c r="F10" i="297"/>
  <c r="F65" i="299"/>
  <c r="D9" i="297"/>
  <c r="G9" s="1"/>
  <c r="F91" i="299"/>
  <c r="F96" s="1"/>
  <c r="I8" i="297" s="1"/>
  <c r="C13" i="302"/>
  <c r="F29"/>
  <c r="C12" i="299"/>
  <c r="C13" s="1"/>
  <c r="F30"/>
  <c r="F8" i="297"/>
  <c r="E30" i="2"/>
  <c r="E222" i="279" s="1"/>
  <c r="F30" i="2"/>
  <c r="F222" i="279" s="1"/>
  <c r="D30" i="2"/>
  <c r="D222" i="279" s="1"/>
  <c r="B30" i="2"/>
  <c r="B222" i="279" s="1"/>
  <c r="H9" i="297" l="1"/>
  <c r="L9" s="1"/>
  <c r="F44" i="302"/>
  <c r="F46" s="1"/>
  <c r="F36"/>
  <c r="F49" s="1"/>
  <c r="F45" i="299"/>
  <c r="F47" s="1"/>
  <c r="F50"/>
  <c r="F58" i="302" l="1"/>
  <c r="F59" s="1"/>
  <c r="F77" s="1"/>
  <c r="F84" s="1"/>
  <c r="J15" i="297" s="1"/>
  <c r="F92" i="302"/>
  <c r="F94" i="299"/>
  <c r="F59"/>
  <c r="F60" s="1"/>
  <c r="F94" i="302" l="1"/>
  <c r="F97" s="1"/>
  <c r="K15" i="297" s="1"/>
  <c r="L15" s="1"/>
  <c r="E8" i="288" l="1"/>
  <c r="E7"/>
  <c r="F28" i="290"/>
  <c r="F33" s="1"/>
  <c r="F48" s="1"/>
  <c r="F50" s="1"/>
  <c r="F75" i="289"/>
  <c r="D91" i="290"/>
  <c r="D90"/>
  <c r="D67"/>
  <c r="D66"/>
  <c r="F38"/>
  <c r="C12"/>
  <c r="C13" s="1"/>
  <c r="F92" l="1"/>
  <c r="F68"/>
  <c r="F40"/>
  <c r="F53" s="1"/>
  <c r="D92" i="289"/>
  <c r="D67"/>
  <c r="F38"/>
  <c r="C12"/>
  <c r="G8" i="288"/>
  <c r="E10"/>
  <c r="F11" s="1"/>
  <c r="C10"/>
  <c r="B10"/>
  <c r="E9"/>
  <c r="C14" i="287"/>
  <c r="D94"/>
  <c r="D69"/>
  <c r="F40"/>
  <c r="C12"/>
  <c r="F68" i="289" l="1"/>
  <c r="F93"/>
  <c r="G10" i="288"/>
  <c r="H10" s="1"/>
  <c r="F95" i="290"/>
  <c r="F97" s="1"/>
  <c r="I8" i="288" s="1"/>
  <c r="F62" i="290"/>
  <c r="F63" s="1"/>
  <c r="F80" s="1"/>
  <c r="F87" s="1"/>
  <c r="C13" i="289"/>
  <c r="F33"/>
  <c r="G9" i="288"/>
  <c r="H9" s="1"/>
  <c r="F7"/>
  <c r="H8"/>
  <c r="F8"/>
  <c r="F95" i="287"/>
  <c r="F70"/>
  <c r="F100" i="290" l="1"/>
  <c r="K8" i="288" s="1"/>
  <c r="L8" s="1"/>
  <c r="H30" i="2" s="1"/>
  <c r="H222" i="279" s="1"/>
  <c r="J8" i="288"/>
  <c r="F48" i="289"/>
  <c r="F50" s="1"/>
  <c r="F40"/>
  <c r="F9" i="288"/>
  <c r="G7"/>
  <c r="H7" s="1"/>
  <c r="F53" i="289" l="1"/>
  <c r="F96" s="1"/>
  <c r="F98" s="1"/>
  <c r="I7" i="288" s="1"/>
  <c r="F62" i="289" l="1"/>
  <c r="F63" s="1"/>
  <c r="B8" i="219" l="1"/>
  <c r="B9"/>
  <c r="B10"/>
  <c r="B11"/>
  <c r="B12"/>
  <c r="B13"/>
  <c r="B7"/>
  <c r="B8" i="220"/>
  <c r="B9"/>
  <c r="B10"/>
  <c r="B11"/>
  <c r="B12"/>
  <c r="B13"/>
  <c r="B7"/>
  <c r="B8" i="215"/>
  <c r="B9"/>
  <c r="B10"/>
  <c r="B11"/>
  <c r="B12"/>
  <c r="B13"/>
  <c r="B7"/>
  <c r="B8" i="208"/>
  <c r="B13"/>
  <c r="B9"/>
  <c r="B10"/>
  <c r="B11"/>
  <c r="B12"/>
  <c r="B7"/>
  <c r="B8" i="203"/>
  <c r="B9"/>
  <c r="B10"/>
  <c r="B11"/>
  <c r="B12"/>
  <c r="B13"/>
  <c r="B7"/>
  <c r="B8" i="195"/>
  <c r="B9"/>
  <c r="B10"/>
  <c r="B11"/>
  <c r="B12"/>
  <c r="B13"/>
  <c r="B7"/>
  <c r="B8" i="188"/>
  <c r="B9"/>
  <c r="B10"/>
  <c r="B11"/>
  <c r="B12"/>
  <c r="B13"/>
  <c r="B7"/>
  <c r="B8" i="181"/>
  <c r="B9"/>
  <c r="B10"/>
  <c r="B11"/>
  <c r="B12"/>
  <c r="B13"/>
  <c r="B7"/>
  <c r="B8" i="174"/>
  <c r="B9"/>
  <c r="B10"/>
  <c r="B13"/>
  <c r="B11"/>
  <c r="B12"/>
  <c r="B7"/>
  <c r="B8" i="167"/>
  <c r="B9"/>
  <c r="B10"/>
  <c r="B11"/>
  <c r="B12"/>
  <c r="B7"/>
  <c r="B8" i="241"/>
  <c r="B9"/>
  <c r="B10"/>
  <c r="B11"/>
  <c r="B12"/>
  <c r="B13"/>
  <c r="B7"/>
  <c r="B8" i="228"/>
  <c r="B9"/>
  <c r="B10"/>
  <c r="B11"/>
  <c r="B12"/>
  <c r="B13"/>
  <c r="B7"/>
  <c r="B8" i="157"/>
  <c r="B9"/>
  <c r="B10"/>
  <c r="B11"/>
  <c r="B12"/>
  <c r="B13"/>
  <c r="B7"/>
  <c r="B8" i="153" l="1"/>
  <c r="B11"/>
  <c r="B9"/>
  <c r="B10"/>
  <c r="B12"/>
  <c r="B13"/>
  <c r="B7"/>
  <c r="B8" i="149"/>
  <c r="B10"/>
  <c r="B9"/>
  <c r="B11"/>
  <c r="B12"/>
  <c r="B13"/>
  <c r="B7"/>
  <c r="B8" i="145"/>
  <c r="B10"/>
  <c r="B9"/>
  <c r="B11"/>
  <c r="B12"/>
  <c r="B13"/>
  <c r="B7"/>
  <c r="B8" i="143"/>
  <c r="B11"/>
  <c r="B9"/>
  <c r="B10"/>
  <c r="B12"/>
  <c r="B13"/>
  <c r="B7"/>
  <c r="B8" i="141"/>
  <c r="B11"/>
  <c r="B9"/>
  <c r="B10"/>
  <c r="B12"/>
  <c r="B13"/>
  <c r="B7"/>
  <c r="B11" i="137"/>
  <c r="B8"/>
  <c r="B9"/>
  <c r="B10"/>
  <c r="B12"/>
  <c r="B13"/>
  <c r="B7"/>
  <c r="B8" i="135"/>
  <c r="B11"/>
  <c r="B9"/>
  <c r="B10"/>
  <c r="B12"/>
  <c r="B13"/>
  <c r="B7"/>
  <c r="B11" i="133"/>
  <c r="B8"/>
  <c r="B9"/>
  <c r="B10"/>
  <c r="B12"/>
  <c r="B7"/>
  <c r="B8" i="117"/>
  <c r="B9"/>
  <c r="B10"/>
  <c r="B11"/>
  <c r="B12"/>
  <c r="B7"/>
  <c r="E49" i="279" l="1"/>
  <c r="E48"/>
  <c r="E43"/>
  <c r="E42"/>
  <c r="E41"/>
  <c r="E40"/>
  <c r="E39"/>
  <c r="E38"/>
  <c r="E37"/>
  <c r="E36"/>
  <c r="E35"/>
  <c r="C7" i="146" l="1"/>
  <c r="C7" i="138"/>
  <c r="H130" i="279" l="1"/>
  <c r="E133"/>
  <c r="E132"/>
  <c r="E131"/>
  <c r="E130"/>
  <c r="E129"/>
  <c r="E128"/>
  <c r="E127"/>
  <c r="E126"/>
  <c r="E125"/>
  <c r="E124"/>
  <c r="E123"/>
  <c r="E122"/>
  <c r="E121"/>
  <c r="E120"/>
  <c r="E119"/>
  <c r="E118"/>
  <c r="E117"/>
  <c r="E116"/>
  <c r="E115"/>
  <c r="E114"/>
  <c r="E113"/>
  <c r="E112"/>
  <c r="E111"/>
  <c r="E110"/>
  <c r="E109"/>
  <c r="D51"/>
  <c r="E51" s="1"/>
  <c r="C109" l="1"/>
  <c r="C110"/>
  <c r="C111"/>
  <c r="C112"/>
  <c r="C113"/>
  <c r="C114"/>
  <c r="C115"/>
  <c r="C116"/>
  <c r="C117"/>
  <c r="C119"/>
  <c r="C120"/>
  <c r="C121"/>
  <c r="C337" s="1"/>
  <c r="C122"/>
  <c r="C123"/>
  <c r="C124"/>
  <c r="C338" s="1"/>
  <c r="C125"/>
  <c r="C339" s="1"/>
  <c r="C126"/>
  <c r="C340" s="1"/>
  <c r="C127"/>
  <c r="C341" s="1"/>
  <c r="C128"/>
  <c r="C342" s="1"/>
  <c r="C129"/>
  <c r="C131"/>
  <c r="C132"/>
  <c r="C133"/>
  <c r="H109" l="1"/>
  <c r="I109" s="1"/>
  <c r="F109"/>
  <c r="G109" s="1"/>
  <c r="H110"/>
  <c r="I110" s="1"/>
  <c r="F110"/>
  <c r="G110" s="1"/>
  <c r="H111"/>
  <c r="I111" s="1"/>
  <c r="F111"/>
  <c r="G111" s="1"/>
  <c r="H112"/>
  <c r="I112" s="1"/>
  <c r="F112"/>
  <c r="G112" s="1"/>
  <c r="H113"/>
  <c r="I113" s="1"/>
  <c r="F113"/>
  <c r="G113" s="1"/>
  <c r="H114"/>
  <c r="I114" s="1"/>
  <c r="F114"/>
  <c r="G114" s="1"/>
  <c r="H115"/>
  <c r="I115" s="1"/>
  <c r="F115"/>
  <c r="G115" s="1"/>
  <c r="H116"/>
  <c r="I116" s="1"/>
  <c r="F116"/>
  <c r="G116" s="1"/>
  <c r="H117"/>
  <c r="I117" s="1"/>
  <c r="F117"/>
  <c r="G117" s="1"/>
  <c r="H118"/>
  <c r="H119"/>
  <c r="I119" s="1"/>
  <c r="F119"/>
  <c r="G119" s="1"/>
  <c r="H120"/>
  <c r="I120" s="1"/>
  <c r="F120"/>
  <c r="G120" s="1"/>
  <c r="H121"/>
  <c r="I121" s="1"/>
  <c r="F121"/>
  <c r="G121" s="1"/>
  <c r="H122"/>
  <c r="I122" s="1"/>
  <c r="F122"/>
  <c r="G122" s="1"/>
  <c r="H123"/>
  <c r="I123" s="1"/>
  <c r="F123"/>
  <c r="G123" s="1"/>
  <c r="H124"/>
  <c r="I124" s="1"/>
  <c r="F124"/>
  <c r="G124" s="1"/>
  <c r="H125"/>
  <c r="I125" s="1"/>
  <c r="F125"/>
  <c r="G125" s="1"/>
  <c r="H126"/>
  <c r="I126" s="1"/>
  <c r="F126"/>
  <c r="G126" s="1"/>
  <c r="H127"/>
  <c r="I127" s="1"/>
  <c r="F127"/>
  <c r="G127" s="1"/>
  <c r="H128"/>
  <c r="I128" s="1"/>
  <c r="F128"/>
  <c r="G128" s="1"/>
  <c r="H129"/>
  <c r="I129" s="1"/>
  <c r="F129"/>
  <c r="G129" s="1"/>
  <c r="F130"/>
  <c r="H131"/>
  <c r="I131" s="1"/>
  <c r="F131"/>
  <c r="G131" s="1"/>
  <c r="H132"/>
  <c r="I132" s="1"/>
  <c r="F132"/>
  <c r="G132" s="1"/>
  <c r="H133"/>
  <c r="I133" s="1"/>
  <c r="F133"/>
  <c r="G133" s="1"/>
  <c r="B13" i="167" l="1"/>
  <c r="B13" i="133"/>
  <c r="B13" i="117"/>
  <c r="D59" i="279" l="1"/>
  <c r="E59" s="1"/>
  <c r="D58"/>
  <c r="E58" s="1"/>
  <c r="D57"/>
  <c r="E57" s="1"/>
  <c r="E56"/>
  <c r="D54"/>
  <c r="E54" s="1"/>
  <c r="D53"/>
  <c r="D52"/>
  <c r="E52" s="1"/>
  <c r="D50"/>
  <c r="E50" s="1"/>
  <c r="D49"/>
  <c r="D48"/>
  <c r="D47"/>
  <c r="E47" s="1"/>
  <c r="D46"/>
  <c r="E46" s="1"/>
  <c r="D45"/>
  <c r="E45" s="1"/>
  <c r="D43"/>
  <c r="D42"/>
  <c r="D41"/>
  <c r="D40"/>
  <c r="D39"/>
  <c r="D38"/>
  <c r="D37"/>
  <c r="D36"/>
  <c r="D35"/>
  <c r="E13" i="219" l="1"/>
  <c r="E13" i="220"/>
  <c r="E13" i="215"/>
  <c r="E12" i="208"/>
  <c r="E12" i="203"/>
  <c r="E13" i="195"/>
  <c r="E13" i="188"/>
  <c r="E12" i="181"/>
  <c r="E12" i="174"/>
  <c r="E13" i="159"/>
  <c r="E13" i="167"/>
  <c r="E12" i="241"/>
  <c r="E12" i="228"/>
  <c r="E12" i="157"/>
  <c r="E13" i="153"/>
  <c r="E13" i="149"/>
  <c r="E13" i="145"/>
  <c r="E13" i="143"/>
  <c r="E13" i="141"/>
  <c r="E13" i="137"/>
  <c r="E13" i="135"/>
  <c r="E13" i="133"/>
  <c r="E13" i="117"/>
  <c r="C13" i="219"/>
  <c r="C13" i="220"/>
  <c r="C13" i="215"/>
  <c r="C12" i="208"/>
  <c r="C13" i="195"/>
  <c r="C13" i="188"/>
  <c r="C12" i="181"/>
  <c r="C12" i="174"/>
  <c r="C13" i="159"/>
  <c r="C13" i="167"/>
  <c r="C12" i="241"/>
  <c r="C12" i="228"/>
  <c r="C12" i="157"/>
  <c r="C13" i="153"/>
  <c r="C13" i="149"/>
  <c r="C13" i="145"/>
  <c r="C13" i="143"/>
  <c r="C13" i="141"/>
  <c r="C13" i="137"/>
  <c r="C13" i="135"/>
  <c r="C13" i="133"/>
  <c r="B46" i="2" l="1"/>
  <c r="C10" i="146" l="1"/>
  <c r="C11" s="1"/>
  <c r="C15" i="2" l="1"/>
  <c r="C221" i="279" s="1"/>
  <c r="C14" i="2"/>
  <c r="C220" i="279" s="1"/>
  <c r="C13" i="2"/>
  <c r="C219" i="279" s="1"/>
  <c r="D12" i="2"/>
  <c r="D218" i="279" s="1"/>
  <c r="C12" i="2"/>
  <c r="C218" i="279" s="1"/>
  <c r="D11" i="2"/>
  <c r="D217" i="279" s="1"/>
  <c r="C11" i="2"/>
  <c r="C217" i="279" s="1"/>
  <c r="C10" i="2"/>
  <c r="C216" i="279" s="1"/>
  <c r="D8" i="2"/>
  <c r="D214" i="279" s="1"/>
  <c r="C8" i="2"/>
  <c r="C214" i="279" s="1"/>
  <c r="C10" i="243" l="1"/>
  <c r="C8"/>
  <c r="C7"/>
  <c r="D89"/>
  <c r="D63"/>
  <c r="F34"/>
  <c r="C11"/>
  <c r="F74" i="73"/>
  <c r="C9" i="243" l="1"/>
  <c r="C12"/>
  <c r="C13" s="1"/>
  <c r="F64"/>
  <c r="F90"/>
  <c r="B66" i="2"/>
  <c r="D18" l="1"/>
  <c r="D225" i="279" s="1"/>
  <c r="F18" i="2"/>
  <c r="F225" i="279" s="1"/>
  <c r="E18" i="2"/>
  <c r="E225" i="279" s="1"/>
  <c r="C10" i="240"/>
  <c r="C8"/>
  <c r="C7"/>
  <c r="F73" s="1"/>
  <c r="D88"/>
  <c r="D63"/>
  <c r="F34"/>
  <c r="C11"/>
  <c r="C11" i="241"/>
  <c r="C8"/>
  <c r="C13"/>
  <c r="C9"/>
  <c r="C10"/>
  <c r="C7"/>
  <c r="F14"/>
  <c r="E11"/>
  <c r="E10"/>
  <c r="E8"/>
  <c r="E33" s="1"/>
  <c r="C13" i="228"/>
  <c r="C8"/>
  <c r="C9"/>
  <c r="C10"/>
  <c r="C11"/>
  <c r="C7"/>
  <c r="F14"/>
  <c r="E11"/>
  <c r="E10"/>
  <c r="E8"/>
  <c r="E33" s="1"/>
  <c r="C10" i="237"/>
  <c r="C8"/>
  <c r="C7"/>
  <c r="D88"/>
  <c r="D63"/>
  <c r="F34"/>
  <c r="C11"/>
  <c r="C10" i="234"/>
  <c r="C8"/>
  <c r="C7"/>
  <c r="D89"/>
  <c r="D63"/>
  <c r="F34"/>
  <c r="C11"/>
  <c r="F16" i="2"/>
  <c r="F223" i="279" s="1"/>
  <c r="E16" i="2"/>
  <c r="E223" i="279" s="1"/>
  <c r="C10" i="230"/>
  <c r="C8"/>
  <c r="C7"/>
  <c r="D88"/>
  <c r="D63"/>
  <c r="F34"/>
  <c r="C11"/>
  <c r="C10" i="231"/>
  <c r="C8"/>
  <c r="C7"/>
  <c r="D89"/>
  <c r="D63"/>
  <c r="F34"/>
  <c r="C11"/>
  <c r="C13" i="157"/>
  <c r="F29" i="2"/>
  <c r="F236" i="279" s="1"/>
  <c r="E29" i="2"/>
  <c r="E236" i="279" s="1"/>
  <c r="D29" i="2"/>
  <c r="D236" i="279" s="1"/>
  <c r="C10" i="226"/>
  <c r="C8"/>
  <c r="C7"/>
  <c r="D88"/>
  <c r="D63"/>
  <c r="F34"/>
  <c r="C11"/>
  <c r="C8" i="219"/>
  <c r="C12"/>
  <c r="C9"/>
  <c r="C10"/>
  <c r="C11"/>
  <c r="C7"/>
  <c r="C8" i="220"/>
  <c r="C12"/>
  <c r="C9"/>
  <c r="C10"/>
  <c r="C11"/>
  <c r="C7"/>
  <c r="F14" i="219"/>
  <c r="E11"/>
  <c r="E10"/>
  <c r="E8"/>
  <c r="E33" s="1"/>
  <c r="F28" i="2"/>
  <c r="F235" i="279" s="1"/>
  <c r="E28" i="2"/>
  <c r="E235" i="279" s="1"/>
  <c r="D28" i="2"/>
  <c r="D235" i="279" s="1"/>
  <c r="C10" i="223"/>
  <c r="C8"/>
  <c r="C7"/>
  <c r="C12" s="1"/>
  <c r="D88"/>
  <c r="D63"/>
  <c r="F34"/>
  <c r="C11"/>
  <c r="F14" i="220"/>
  <c r="E11"/>
  <c r="E10"/>
  <c r="E8"/>
  <c r="E33" s="1"/>
  <c r="F27" i="2"/>
  <c r="F234" i="279" s="1"/>
  <c r="E27" i="2"/>
  <c r="E234" i="279" s="1"/>
  <c r="D27" i="2"/>
  <c r="D234" i="279" s="1"/>
  <c r="C10" i="218"/>
  <c r="C8"/>
  <c r="C7"/>
  <c r="D86"/>
  <c r="D63"/>
  <c r="F34"/>
  <c r="C11"/>
  <c r="C8" i="215"/>
  <c r="C12"/>
  <c r="C9"/>
  <c r="C10"/>
  <c r="C11"/>
  <c r="C7"/>
  <c r="F14"/>
  <c r="E11"/>
  <c r="E10"/>
  <c r="E8"/>
  <c r="E33" s="1"/>
  <c r="C10" i="214"/>
  <c r="C8"/>
  <c r="C7"/>
  <c r="F73" s="1"/>
  <c r="D88"/>
  <c r="D63"/>
  <c r="F34"/>
  <c r="C11"/>
  <c r="C10" i="210"/>
  <c r="C8"/>
  <c r="C7"/>
  <c r="D89"/>
  <c r="D63"/>
  <c r="F34"/>
  <c r="C11"/>
  <c r="C8" i="208"/>
  <c r="C13"/>
  <c r="C9"/>
  <c r="C10"/>
  <c r="C7"/>
  <c r="F14"/>
  <c r="E11"/>
  <c r="E10"/>
  <c r="E8"/>
  <c r="E33" s="1"/>
  <c r="F25" i="2"/>
  <c r="F232" i="279" s="1"/>
  <c r="E25" i="2"/>
  <c r="E232" i="279" s="1"/>
  <c r="C10" i="205"/>
  <c r="C8"/>
  <c r="C7"/>
  <c r="F73" s="1"/>
  <c r="D88"/>
  <c r="D63"/>
  <c r="F34"/>
  <c r="C11"/>
  <c r="C12" i="203"/>
  <c r="C13"/>
  <c r="C7"/>
  <c r="C10" i="204"/>
  <c r="C8"/>
  <c r="C7"/>
  <c r="D89"/>
  <c r="D63"/>
  <c r="F34"/>
  <c r="C11"/>
  <c r="C8" i="203"/>
  <c r="C9"/>
  <c r="C10"/>
  <c r="C11"/>
  <c r="F14"/>
  <c r="E11"/>
  <c r="E10"/>
  <c r="E8"/>
  <c r="E33" s="1"/>
  <c r="C10" i="201"/>
  <c r="C11" s="1"/>
  <c r="C8"/>
  <c r="F24" s="1"/>
  <c r="C7"/>
  <c r="D87"/>
  <c r="D86"/>
  <c r="F73"/>
  <c r="D63"/>
  <c r="D62"/>
  <c r="F34"/>
  <c r="C8" i="195"/>
  <c r="C9"/>
  <c r="C10"/>
  <c r="C11"/>
  <c r="E11" s="1"/>
  <c r="E33" s="1"/>
  <c r="C12"/>
  <c r="C7"/>
  <c r="F14"/>
  <c r="E12"/>
  <c r="E10"/>
  <c r="E8"/>
  <c r="C10" i="193"/>
  <c r="C11" s="1"/>
  <c r="C8"/>
  <c r="F24" s="1"/>
  <c r="C7"/>
  <c r="D87"/>
  <c r="D86"/>
  <c r="F73"/>
  <c r="D63"/>
  <c r="D62"/>
  <c r="F34"/>
  <c r="C11" i="188"/>
  <c r="E11" s="1"/>
  <c r="E33" s="1"/>
  <c r="C8"/>
  <c r="C9"/>
  <c r="C10"/>
  <c r="C12"/>
  <c r="C7"/>
  <c r="F14"/>
  <c r="E12"/>
  <c r="E10"/>
  <c r="E8"/>
  <c r="C10" i="186"/>
  <c r="C8"/>
  <c r="C7"/>
  <c r="F73" s="1"/>
  <c r="D88"/>
  <c r="D63"/>
  <c r="F34"/>
  <c r="C11"/>
  <c r="C10" i="183"/>
  <c r="C8"/>
  <c r="C7"/>
  <c r="D89"/>
  <c r="D63"/>
  <c r="F34"/>
  <c r="C11"/>
  <c r="C13" i="181"/>
  <c r="C8"/>
  <c r="C9"/>
  <c r="C10"/>
  <c r="C11"/>
  <c r="C7"/>
  <c r="F14"/>
  <c r="E11"/>
  <c r="E10"/>
  <c r="E8"/>
  <c r="E33" s="1"/>
  <c r="C10" i="180"/>
  <c r="C8"/>
  <c r="C7"/>
  <c r="F73" s="1"/>
  <c r="D88"/>
  <c r="D63"/>
  <c r="F34"/>
  <c r="C11"/>
  <c r="C10" i="176"/>
  <c r="C8"/>
  <c r="C7"/>
  <c r="D89"/>
  <c r="D63"/>
  <c r="F34"/>
  <c r="C11"/>
  <c r="C13" i="174"/>
  <c r="C8"/>
  <c r="C9"/>
  <c r="C10"/>
  <c r="C11"/>
  <c r="C7"/>
  <c r="F14"/>
  <c r="E11"/>
  <c r="E10"/>
  <c r="E8"/>
  <c r="E33" s="1"/>
  <c r="C10" i="173"/>
  <c r="C8"/>
  <c r="C7"/>
  <c r="F73" s="1"/>
  <c r="D87"/>
  <c r="D63"/>
  <c r="F34"/>
  <c r="C11"/>
  <c r="C10" i="172"/>
  <c r="C8"/>
  <c r="F32" s="1"/>
  <c r="F36" s="1"/>
  <c r="C7"/>
  <c r="D119"/>
  <c r="D118"/>
  <c r="D96"/>
  <c r="D95"/>
  <c r="F66"/>
  <c r="C11"/>
  <c r="C10" i="171"/>
  <c r="C8"/>
  <c r="F32" s="1"/>
  <c r="F36" s="1"/>
  <c r="C7"/>
  <c r="D122"/>
  <c r="D121"/>
  <c r="D97"/>
  <c r="D96"/>
  <c r="F67"/>
  <c r="C10" i="170"/>
  <c r="C8"/>
  <c r="C7"/>
  <c r="D88"/>
  <c r="D63"/>
  <c r="F34"/>
  <c r="C11"/>
  <c r="C10" i="166"/>
  <c r="C8"/>
  <c r="F32" s="1"/>
  <c r="F36" s="1"/>
  <c r="C7"/>
  <c r="D123"/>
  <c r="F67"/>
  <c r="C8" i="167"/>
  <c r="E8" s="1"/>
  <c r="C9"/>
  <c r="C10"/>
  <c r="C11"/>
  <c r="C12"/>
  <c r="C7"/>
  <c r="F14"/>
  <c r="E12"/>
  <c r="E11"/>
  <c r="E9"/>
  <c r="C10" i="165"/>
  <c r="C8"/>
  <c r="C7"/>
  <c r="F73" s="1"/>
  <c r="D88"/>
  <c r="D63"/>
  <c r="F34"/>
  <c r="C11"/>
  <c r="C10" i="164"/>
  <c r="C8"/>
  <c r="F32" s="1"/>
  <c r="F36" s="1"/>
  <c r="C7"/>
  <c r="C12" i="171" l="1"/>
  <c r="F107"/>
  <c r="C12" i="230"/>
  <c r="F73"/>
  <c r="C12" i="237"/>
  <c r="F73"/>
  <c r="F44" i="164"/>
  <c r="F43"/>
  <c r="F38"/>
  <c r="F43" i="172"/>
  <c r="F44"/>
  <c r="F38"/>
  <c r="F43" i="171"/>
  <c r="F44"/>
  <c r="F38"/>
  <c r="F57" i="166"/>
  <c r="F44"/>
  <c r="F43"/>
  <c r="F38"/>
  <c r="D12" i="188"/>
  <c r="G12" s="1"/>
  <c r="H12" s="1"/>
  <c r="D11"/>
  <c r="F11" s="1"/>
  <c r="D9" i="228"/>
  <c r="F9" s="1"/>
  <c r="D10" i="208"/>
  <c r="G10" s="1"/>
  <c r="H10" s="1"/>
  <c r="D11" i="241"/>
  <c r="F11" s="1"/>
  <c r="D11" i="215"/>
  <c r="G11" s="1"/>
  <c r="F64" i="237"/>
  <c r="D9" i="195"/>
  <c r="F89" i="226"/>
  <c r="F64" i="176"/>
  <c r="F64" i="218"/>
  <c r="D9" i="219"/>
  <c r="F9" s="1"/>
  <c r="D13" i="195"/>
  <c r="G13" s="1"/>
  <c r="H13" s="1"/>
  <c r="I24" i="2" s="1"/>
  <c r="D9" i="208"/>
  <c r="C9" i="223"/>
  <c r="D7" i="219"/>
  <c r="F7" s="1"/>
  <c r="F64" i="240"/>
  <c r="D10" i="188"/>
  <c r="F10" s="1"/>
  <c r="F88" i="193"/>
  <c r="F88" i="201"/>
  <c r="F64" i="205"/>
  <c r="F87" i="218"/>
  <c r="F64" i="223"/>
  <c r="D7" i="220"/>
  <c r="D8" i="219"/>
  <c r="G8" s="1"/>
  <c r="H8" s="1"/>
  <c r="D7" i="241"/>
  <c r="F7" s="1"/>
  <c r="D8"/>
  <c r="G8" s="1"/>
  <c r="D12" i="220"/>
  <c r="G12" s="1"/>
  <c r="H12" s="1"/>
  <c r="D8"/>
  <c r="G8" s="1"/>
  <c r="H8" s="1"/>
  <c r="D9"/>
  <c r="D12" i="219"/>
  <c r="F12" s="1"/>
  <c r="C12" i="226"/>
  <c r="D11" i="219"/>
  <c r="F11" s="1"/>
  <c r="D10" i="167"/>
  <c r="F10" s="1"/>
  <c r="D11"/>
  <c r="F11" s="1"/>
  <c r="D8"/>
  <c r="F8" s="1"/>
  <c r="F64" i="170"/>
  <c r="D13" i="219"/>
  <c r="G13" s="1"/>
  <c r="H13" s="1"/>
  <c r="I29" i="2" s="1"/>
  <c r="F90" i="231"/>
  <c r="F90" i="234"/>
  <c r="F89" i="237"/>
  <c r="F89" i="240"/>
  <c r="D13" i="167"/>
  <c r="G13" s="1"/>
  <c r="H13" s="1"/>
  <c r="I19" i="2" s="1"/>
  <c r="F89" i="170"/>
  <c r="F64" i="180"/>
  <c r="D13" i="181"/>
  <c r="G13" s="1"/>
  <c r="H13" s="1"/>
  <c r="D13" i="220"/>
  <c r="G13" s="1"/>
  <c r="H13" s="1"/>
  <c r="I28" i="2" s="1"/>
  <c r="F64" i="226"/>
  <c r="F64" i="231"/>
  <c r="F64" i="234"/>
  <c r="C12" i="240"/>
  <c r="D10" i="174"/>
  <c r="G10" s="1"/>
  <c r="D11"/>
  <c r="F11" s="1"/>
  <c r="F90" i="183"/>
  <c r="F89" i="223"/>
  <c r="F64" i="230"/>
  <c r="D10" i="228"/>
  <c r="G10" s="1"/>
  <c r="D9" i="241"/>
  <c r="D12" i="195"/>
  <c r="F12" s="1"/>
  <c r="D8"/>
  <c r="F8" s="1"/>
  <c r="D10"/>
  <c r="F10" s="1"/>
  <c r="D11" i="220"/>
  <c r="F11" s="1"/>
  <c r="C9" i="237"/>
  <c r="D9" i="174"/>
  <c r="F89" i="186"/>
  <c r="F89" i="230"/>
  <c r="D12" i="228"/>
  <c r="G12" s="1"/>
  <c r="H12" s="1"/>
  <c r="L12" s="1"/>
  <c r="I17" i="2" s="1"/>
  <c r="D11" i="228"/>
  <c r="G11" s="1"/>
  <c r="H11" s="1"/>
  <c r="D7"/>
  <c r="F7" s="1"/>
  <c r="D8"/>
  <c r="F8" s="1"/>
  <c r="C9" i="240"/>
  <c r="D12" i="241"/>
  <c r="G12" s="1"/>
  <c r="H12" s="1"/>
  <c r="L12" s="1"/>
  <c r="I18" i="2" s="1"/>
  <c r="D10" i="241"/>
  <c r="G10" s="1"/>
  <c r="D13"/>
  <c r="G13" s="1"/>
  <c r="H13" s="1"/>
  <c r="D13" i="228"/>
  <c r="C13" i="237"/>
  <c r="C9" i="234"/>
  <c r="C12"/>
  <c r="C13" s="1"/>
  <c r="C13" i="230"/>
  <c r="C9"/>
  <c r="C9" i="231"/>
  <c r="C12"/>
  <c r="C13" s="1"/>
  <c r="D13" i="157"/>
  <c r="F13" s="1"/>
  <c r="C9" i="226"/>
  <c r="D10" i="219"/>
  <c r="G10" s="1"/>
  <c r="D10" i="220"/>
  <c r="G10" s="1"/>
  <c r="C13" i="223"/>
  <c r="C12" i="218"/>
  <c r="C9"/>
  <c r="D10" i="215"/>
  <c r="F10" s="1"/>
  <c r="D13"/>
  <c r="G13" s="1"/>
  <c r="H13" s="1"/>
  <c r="I27" i="2" s="1"/>
  <c r="D9" i="215"/>
  <c r="D7"/>
  <c r="F7" s="1"/>
  <c r="D8"/>
  <c r="G8" s="1"/>
  <c r="D12"/>
  <c r="C9" i="171"/>
  <c r="F64" i="186"/>
  <c r="F90" i="210"/>
  <c r="F98" i="171"/>
  <c r="D13" i="174"/>
  <c r="G13" s="1"/>
  <c r="F90" i="176"/>
  <c r="D12" i="181"/>
  <c r="G12" s="1"/>
  <c r="H12" s="1"/>
  <c r="L12" s="1"/>
  <c r="I22" i="2" s="1"/>
  <c r="F64" i="183"/>
  <c r="F64" i="201"/>
  <c r="F64" i="204"/>
  <c r="F64" i="214"/>
  <c r="D13" i="208"/>
  <c r="F13" s="1"/>
  <c r="F64" i="210"/>
  <c r="F89" i="205"/>
  <c r="D11" i="195"/>
  <c r="F11" s="1"/>
  <c r="F123" i="171"/>
  <c r="F88" i="173"/>
  <c r="F89" i="180"/>
  <c r="D9" i="181"/>
  <c r="D10"/>
  <c r="G10" s="1"/>
  <c r="H10" s="1"/>
  <c r="F64" i="193"/>
  <c r="F90" i="204"/>
  <c r="D13" i="203"/>
  <c r="G13" s="1"/>
  <c r="H13" s="1"/>
  <c r="D12" i="208"/>
  <c r="F89" i="214"/>
  <c r="C9"/>
  <c r="C12"/>
  <c r="C9" i="210"/>
  <c r="C12"/>
  <c r="C13" s="1"/>
  <c r="D11" i="208"/>
  <c r="F11" s="1"/>
  <c r="D8"/>
  <c r="F8" s="1"/>
  <c r="D7"/>
  <c r="C9" i="205"/>
  <c r="C12"/>
  <c r="D7" i="203"/>
  <c r="D9"/>
  <c r="F9" s="1"/>
  <c r="C9" i="204"/>
  <c r="C12"/>
  <c r="C13" s="1"/>
  <c r="D12" i="203"/>
  <c r="G12" s="1"/>
  <c r="H12" s="1"/>
  <c r="I25" i="2" s="1"/>
  <c r="D11" i="203"/>
  <c r="F11" s="1"/>
  <c r="D8"/>
  <c r="F8" s="1"/>
  <c r="D10"/>
  <c r="G10" s="1"/>
  <c r="H10" s="1"/>
  <c r="C9" i="201"/>
  <c r="C12"/>
  <c r="C13" s="1"/>
  <c r="D7" i="195"/>
  <c r="C9" i="193"/>
  <c r="C12"/>
  <c r="C13" s="1"/>
  <c r="D9" i="188"/>
  <c r="F9" s="1"/>
  <c r="D13"/>
  <c r="G13" s="1"/>
  <c r="H13" s="1"/>
  <c r="I23" i="2" s="1"/>
  <c r="D8" i="188"/>
  <c r="G8" s="1"/>
  <c r="H8" s="1"/>
  <c r="D7"/>
  <c r="C9" i="186"/>
  <c r="C12"/>
  <c r="C9" i="183"/>
  <c r="C12"/>
  <c r="C13" s="1"/>
  <c r="D11" i="181"/>
  <c r="F11" s="1"/>
  <c r="D8"/>
  <c r="F8" s="1"/>
  <c r="D7"/>
  <c r="C9" i="180"/>
  <c r="C12"/>
  <c r="C9" i="176"/>
  <c r="C12"/>
  <c r="C13" s="1"/>
  <c r="D12" i="174"/>
  <c r="G12" s="1"/>
  <c r="H12" s="1"/>
  <c r="L12" s="1"/>
  <c r="I21" i="2" s="1"/>
  <c r="D8" i="174"/>
  <c r="F8" s="1"/>
  <c r="D7"/>
  <c r="F97" i="172"/>
  <c r="F64" i="173"/>
  <c r="F124" i="166"/>
  <c r="F120" i="172"/>
  <c r="C9" i="173"/>
  <c r="C12"/>
  <c r="C9" i="172"/>
  <c r="C12"/>
  <c r="C13" i="171"/>
  <c r="C9" i="170"/>
  <c r="C12"/>
  <c r="C13" s="1"/>
  <c r="C9" i="166"/>
  <c r="C12"/>
  <c r="C13" s="1"/>
  <c r="D9" i="167"/>
  <c r="F9" s="1"/>
  <c r="D12"/>
  <c r="D7"/>
  <c r="F7" s="1"/>
  <c r="F64" i="165"/>
  <c r="F89"/>
  <c r="C9"/>
  <c r="C12"/>
  <c r="D119" i="164"/>
  <c r="D118"/>
  <c r="D95"/>
  <c r="D94"/>
  <c r="F66"/>
  <c r="C11"/>
  <c r="C9"/>
  <c r="C10" i="163"/>
  <c r="C8"/>
  <c r="F32" s="1"/>
  <c r="F36" s="1"/>
  <c r="C7"/>
  <c r="D120"/>
  <c r="D119"/>
  <c r="D95"/>
  <c r="D94"/>
  <c r="F66"/>
  <c r="C10" i="162"/>
  <c r="C8"/>
  <c r="C7"/>
  <c r="D89"/>
  <c r="D63"/>
  <c r="F34"/>
  <c r="C11"/>
  <c r="C10" i="161"/>
  <c r="C11" s="1"/>
  <c r="C8"/>
  <c r="C7"/>
  <c r="D93"/>
  <c r="F79"/>
  <c r="D69"/>
  <c r="C10" i="160"/>
  <c r="C8"/>
  <c r="F32" s="1"/>
  <c r="F36" s="1"/>
  <c r="C7"/>
  <c r="C12" s="1"/>
  <c r="D121"/>
  <c r="D120"/>
  <c r="D96"/>
  <c r="D95"/>
  <c r="F67"/>
  <c r="C8" i="159"/>
  <c r="E8" s="1"/>
  <c r="C9"/>
  <c r="C10"/>
  <c r="C11"/>
  <c r="C12"/>
  <c r="C7"/>
  <c r="F14"/>
  <c r="E12"/>
  <c r="E11"/>
  <c r="E9"/>
  <c r="E25" s="1"/>
  <c r="C12" i="163" l="1"/>
  <c r="F105"/>
  <c r="F45" i="166"/>
  <c r="F49" s="1"/>
  <c r="F45" i="164"/>
  <c r="F48" s="1"/>
  <c r="F44" i="163"/>
  <c r="F43"/>
  <c r="F38"/>
  <c r="F45" i="172"/>
  <c r="F49" s="1"/>
  <c r="F45" i="171"/>
  <c r="F49" s="1"/>
  <c r="F32" i="161"/>
  <c r="F36" s="1"/>
  <c r="F44" s="1"/>
  <c r="F44" i="160"/>
  <c r="F43"/>
  <c r="F38"/>
  <c r="C12" i="161"/>
  <c r="F48" i="166"/>
  <c r="G12" i="208"/>
  <c r="G12" i="167"/>
  <c r="H12" s="1"/>
  <c r="G11" i="241"/>
  <c r="H11" s="1"/>
  <c r="F10" i="208"/>
  <c r="F12" i="188"/>
  <c r="G11" i="219"/>
  <c r="H11" s="1"/>
  <c r="F7" i="220"/>
  <c r="G11" i="188"/>
  <c r="H11" s="1"/>
  <c r="G11" i="174"/>
  <c r="H11" s="1"/>
  <c r="F9" i="220"/>
  <c r="F9" i="174"/>
  <c r="F9" i="208"/>
  <c r="G11" i="167"/>
  <c r="H11" s="1"/>
  <c r="C13" i="240"/>
  <c r="F9" i="181"/>
  <c r="F9" i="195"/>
  <c r="F11" i="215"/>
  <c r="H11"/>
  <c r="F8" i="219"/>
  <c r="G11" i="220"/>
  <c r="H11" s="1"/>
  <c r="F12" i="215"/>
  <c r="G12"/>
  <c r="H12" s="1"/>
  <c r="F10" i="241"/>
  <c r="H8"/>
  <c r="F11" i="228"/>
  <c r="F13" i="181"/>
  <c r="G10" i="188"/>
  <c r="H10" s="1"/>
  <c r="G12" i="195"/>
  <c r="H12" s="1"/>
  <c r="F8" i="220"/>
  <c r="F10" i="219"/>
  <c r="G8" i="195"/>
  <c r="H8" s="1"/>
  <c r="H10" i="228"/>
  <c r="G11" i="203"/>
  <c r="H11" s="1"/>
  <c r="F12" i="220"/>
  <c r="C13" i="226"/>
  <c r="G8" i="167"/>
  <c r="H8" s="1"/>
  <c r="F8" i="241"/>
  <c r="G12" i="219"/>
  <c r="H12" s="1"/>
  <c r="H10" i="174"/>
  <c r="H10" i="220"/>
  <c r="F10" i="174"/>
  <c r="F7" i="195"/>
  <c r="F10" i="220"/>
  <c r="F10" i="228"/>
  <c r="H13" i="174"/>
  <c r="G10" i="195"/>
  <c r="H10" s="1"/>
  <c r="F13" i="174"/>
  <c r="G13" i="157"/>
  <c r="H13" s="1"/>
  <c r="F9" i="241"/>
  <c r="F10" i="181"/>
  <c r="H10" i="219"/>
  <c r="G8" i="228"/>
  <c r="H8" s="1"/>
  <c r="H10" i="241"/>
  <c r="F13" i="228"/>
  <c r="G13"/>
  <c r="H13" s="1"/>
  <c r="C13" i="218"/>
  <c r="F9" i="215"/>
  <c r="F8"/>
  <c r="G10"/>
  <c r="H10" s="1"/>
  <c r="H8"/>
  <c r="G11" i="195"/>
  <c r="H11" s="1"/>
  <c r="C13" i="180"/>
  <c r="F13" i="203"/>
  <c r="G11" i="208"/>
  <c r="H11" s="1"/>
  <c r="G13"/>
  <c r="H13" s="1"/>
  <c r="G9" i="167"/>
  <c r="H9" s="1"/>
  <c r="G8" i="174"/>
  <c r="H8" s="1"/>
  <c r="C13" i="214"/>
  <c r="G8" i="208"/>
  <c r="H8" s="1"/>
  <c r="F7"/>
  <c r="C13" i="205"/>
  <c r="G8" i="203"/>
  <c r="H8" s="1"/>
  <c r="F7"/>
  <c r="F10"/>
  <c r="F7" i="188"/>
  <c r="F8"/>
  <c r="C13" i="186"/>
  <c r="G8" i="181"/>
  <c r="H8" s="1"/>
  <c r="G11"/>
  <c r="H11" s="1"/>
  <c r="F7"/>
  <c r="F7" i="174"/>
  <c r="F96" i="163"/>
  <c r="F70" i="161"/>
  <c r="C13" i="173"/>
  <c r="C13" i="172"/>
  <c r="F12" i="167"/>
  <c r="F121" i="163"/>
  <c r="F64" i="162"/>
  <c r="D10" i="159"/>
  <c r="F10" s="1"/>
  <c r="D8"/>
  <c r="F8" s="1"/>
  <c r="F90" i="162"/>
  <c r="F96" i="164"/>
  <c r="F97" i="160"/>
  <c r="C9" i="161"/>
  <c r="F94"/>
  <c r="F120" i="164"/>
  <c r="C13" i="165"/>
  <c r="F122" i="160"/>
  <c r="C12" i="164"/>
  <c r="C9" i="163"/>
  <c r="C13"/>
  <c r="C9" i="162"/>
  <c r="C12"/>
  <c r="C13" s="1"/>
  <c r="C13" i="161"/>
  <c r="C9" i="160"/>
  <c r="C13"/>
  <c r="D7" i="159"/>
  <c r="F7" s="1"/>
  <c r="D9"/>
  <c r="G9" s="1"/>
  <c r="H9" s="1"/>
  <c r="D11"/>
  <c r="F11" s="1"/>
  <c r="D12"/>
  <c r="G12" s="1"/>
  <c r="D13"/>
  <c r="G13" s="1"/>
  <c r="H13" s="1"/>
  <c r="I20" i="2" s="1"/>
  <c r="C8" i="157"/>
  <c r="C9"/>
  <c r="C10"/>
  <c r="C11"/>
  <c r="C7"/>
  <c r="F14"/>
  <c r="E11"/>
  <c r="E10"/>
  <c r="E8"/>
  <c r="E33" s="1"/>
  <c r="F15" i="2"/>
  <c r="F221" i="279" s="1"/>
  <c r="B15" i="2"/>
  <c r="B221" i="279" s="1"/>
  <c r="C10" i="156"/>
  <c r="C8"/>
  <c r="C7"/>
  <c r="F73" s="1"/>
  <c r="D88"/>
  <c r="D63"/>
  <c r="F34"/>
  <c r="C11"/>
  <c r="C10" i="155"/>
  <c r="C8"/>
  <c r="C7"/>
  <c r="D115"/>
  <c r="D90"/>
  <c r="F60"/>
  <c r="F34"/>
  <c r="C10" i="154"/>
  <c r="C11" s="1"/>
  <c r="C8"/>
  <c r="C7"/>
  <c r="D94"/>
  <c r="D93"/>
  <c r="F80"/>
  <c r="D70"/>
  <c r="D69"/>
  <c r="C8" i="153"/>
  <c r="C11"/>
  <c r="C9"/>
  <c r="C10"/>
  <c r="C12"/>
  <c r="C7"/>
  <c r="F14"/>
  <c r="E12"/>
  <c r="E10"/>
  <c r="E8"/>
  <c r="F14" i="2"/>
  <c r="F220" i="279" s="1"/>
  <c r="B14" i="2"/>
  <c r="B220" i="279" s="1"/>
  <c r="C10" i="152"/>
  <c r="C8"/>
  <c r="C7"/>
  <c r="D88"/>
  <c r="D63"/>
  <c r="F34"/>
  <c r="C11"/>
  <c r="C10" i="151"/>
  <c r="C8"/>
  <c r="C7"/>
  <c r="D115"/>
  <c r="D114"/>
  <c r="D90"/>
  <c r="D89"/>
  <c r="F60"/>
  <c r="F34"/>
  <c r="C10" i="150"/>
  <c r="C11" s="1"/>
  <c r="C8"/>
  <c r="C7"/>
  <c r="D94"/>
  <c r="D93"/>
  <c r="D70"/>
  <c r="D69"/>
  <c r="C8" i="149"/>
  <c r="C10"/>
  <c r="E10" s="1"/>
  <c r="C9"/>
  <c r="C11"/>
  <c r="C12"/>
  <c r="C7"/>
  <c r="F14"/>
  <c r="E12"/>
  <c r="E11"/>
  <c r="E8"/>
  <c r="F13" i="2"/>
  <c r="F219" i="279" s="1"/>
  <c r="B13" i="2"/>
  <c r="B219" i="279" s="1"/>
  <c r="C10" i="148"/>
  <c r="C8"/>
  <c r="C7"/>
  <c r="D88"/>
  <c r="D63"/>
  <c r="F34"/>
  <c r="C11"/>
  <c r="C10" i="147"/>
  <c r="C8"/>
  <c r="C7"/>
  <c r="D115"/>
  <c r="D114"/>
  <c r="D90"/>
  <c r="D89"/>
  <c r="F60"/>
  <c r="F34"/>
  <c r="C8" i="146"/>
  <c r="D94"/>
  <c r="D93"/>
  <c r="F80"/>
  <c r="D70"/>
  <c r="D69"/>
  <c r="C8" i="145"/>
  <c r="C10"/>
  <c r="E10" s="1"/>
  <c r="C9"/>
  <c r="C11"/>
  <c r="C12"/>
  <c r="C7"/>
  <c r="F14"/>
  <c r="E12"/>
  <c r="E11"/>
  <c r="E8"/>
  <c r="F12" i="2"/>
  <c r="F218" i="279" s="1"/>
  <c r="E218"/>
  <c r="B12" i="2"/>
  <c r="B218" i="279" s="1"/>
  <c r="C10" i="144"/>
  <c r="C8"/>
  <c r="C7"/>
  <c r="D88"/>
  <c r="D63"/>
  <c r="F34"/>
  <c r="C11"/>
  <c r="C8" i="143"/>
  <c r="C11"/>
  <c r="C9"/>
  <c r="C10"/>
  <c r="C12"/>
  <c r="C7"/>
  <c r="F14"/>
  <c r="E12"/>
  <c r="E10"/>
  <c r="E8"/>
  <c r="E31" s="1"/>
  <c r="F11" i="2"/>
  <c r="F217" i="279" s="1"/>
  <c r="E11" i="2"/>
  <c r="E217" i="279" s="1"/>
  <c r="B11" i="2"/>
  <c r="B217" i="279" s="1"/>
  <c r="B10" i="2"/>
  <c r="B216" i="279" s="1"/>
  <c r="C10" i="142"/>
  <c r="C8"/>
  <c r="C7"/>
  <c r="D88"/>
  <c r="D63"/>
  <c r="F34"/>
  <c r="C11"/>
  <c r="C8" i="141"/>
  <c r="C11"/>
  <c r="C9"/>
  <c r="C10"/>
  <c r="C12"/>
  <c r="C7"/>
  <c r="F14"/>
  <c r="E12"/>
  <c r="E10"/>
  <c r="E8"/>
  <c r="E33" s="1"/>
  <c r="E9" i="2"/>
  <c r="E215" i="279" s="1"/>
  <c r="F10" i="2"/>
  <c r="F216" i="279" s="1"/>
  <c r="F9" i="2"/>
  <c r="F215" i="279" s="1"/>
  <c r="C9" i="2"/>
  <c r="C215" i="279" s="1"/>
  <c r="D9" i="2"/>
  <c r="D215" i="279" s="1"/>
  <c r="C10" i="140"/>
  <c r="C8"/>
  <c r="C7"/>
  <c r="D88"/>
  <c r="D63"/>
  <c r="F34"/>
  <c r="C11"/>
  <c r="C10" i="139"/>
  <c r="C8"/>
  <c r="C7"/>
  <c r="D115"/>
  <c r="D114"/>
  <c r="D90"/>
  <c r="D89"/>
  <c r="F60"/>
  <c r="F34"/>
  <c r="C10" i="138"/>
  <c r="C8"/>
  <c r="F24" s="1"/>
  <c r="D88"/>
  <c r="D87"/>
  <c r="F74"/>
  <c r="D63"/>
  <c r="D62"/>
  <c r="F34"/>
  <c r="C11" i="137"/>
  <c r="C8"/>
  <c r="C9"/>
  <c r="C10"/>
  <c r="C12"/>
  <c r="C7"/>
  <c r="F14"/>
  <c r="E12"/>
  <c r="E10"/>
  <c r="E8"/>
  <c r="E31" s="1"/>
  <c r="B9" i="2"/>
  <c r="B215" i="279" s="1"/>
  <c r="C10" i="136"/>
  <c r="C8"/>
  <c r="C7"/>
  <c r="D88"/>
  <c r="D63"/>
  <c r="F34"/>
  <c r="C11"/>
  <c r="C8" i="135"/>
  <c r="C11"/>
  <c r="C9"/>
  <c r="C10"/>
  <c r="C12"/>
  <c r="C7"/>
  <c r="F14"/>
  <c r="E12"/>
  <c r="E10"/>
  <c r="E8"/>
  <c r="E33" s="1"/>
  <c r="F8" i="2"/>
  <c r="F214" i="279" s="1"/>
  <c r="E8" i="2"/>
  <c r="E214" i="279" s="1"/>
  <c r="B8" i="2"/>
  <c r="B214" i="279" s="1"/>
  <c r="C12" i="142" l="1"/>
  <c r="F73"/>
  <c r="C12" i="148"/>
  <c r="F73"/>
  <c r="F32" i="150"/>
  <c r="F36" s="1"/>
  <c r="C12" i="151"/>
  <c r="F100"/>
  <c r="F32" i="154"/>
  <c r="F36" s="1"/>
  <c r="C12" i="139"/>
  <c r="F100"/>
  <c r="C12" i="152"/>
  <c r="F73"/>
  <c r="C12" i="136"/>
  <c r="F73"/>
  <c r="C12" i="140"/>
  <c r="F73"/>
  <c r="C12" i="155"/>
  <c r="F100"/>
  <c r="C12" i="144"/>
  <c r="F73"/>
  <c r="C12" i="147"/>
  <c r="F100"/>
  <c r="E33" i="145"/>
  <c r="E33" i="149"/>
  <c r="F49" i="164"/>
  <c r="F50" s="1"/>
  <c r="F45" i="163"/>
  <c r="F49" s="1"/>
  <c r="F48" i="172"/>
  <c r="F50" s="1"/>
  <c r="F48" i="171"/>
  <c r="F50" s="1"/>
  <c r="E11" i="153"/>
  <c r="E33" s="1"/>
  <c r="D11"/>
  <c r="F32" i="146"/>
  <c r="F36" s="1"/>
  <c r="F43" s="1"/>
  <c r="F38" i="161"/>
  <c r="F43"/>
  <c r="F45" s="1"/>
  <c r="F50" i="166"/>
  <c r="F51" s="1"/>
  <c r="F52" s="1"/>
  <c r="F53" s="1"/>
  <c r="F45" i="160"/>
  <c r="F48" s="1"/>
  <c r="F116" i="151"/>
  <c r="H12" i="208"/>
  <c r="L12" s="1"/>
  <c r="I26" i="2" s="1"/>
  <c r="C12" i="138"/>
  <c r="C13" s="1"/>
  <c r="G8" i="159"/>
  <c r="H8" s="1"/>
  <c r="F12"/>
  <c r="G11"/>
  <c r="H11" s="1"/>
  <c r="D7" i="157"/>
  <c r="F7" s="1"/>
  <c r="C13" i="164"/>
  <c r="F9" i="159"/>
  <c r="H12"/>
  <c r="F95" i="154"/>
  <c r="D12" i="145"/>
  <c r="G12" s="1"/>
  <c r="H12" s="1"/>
  <c r="F89" i="148"/>
  <c r="D12" i="149"/>
  <c r="F12" s="1"/>
  <c r="F116" i="139"/>
  <c r="F64" i="136"/>
  <c r="F89" i="144"/>
  <c r="F64" i="156"/>
  <c r="D11" i="143"/>
  <c r="F11" s="1"/>
  <c r="F95" i="146"/>
  <c r="F64" i="152"/>
  <c r="F116" i="155"/>
  <c r="F64" i="138"/>
  <c r="D9" i="135"/>
  <c r="F9" s="1"/>
  <c r="F89" i="138"/>
  <c r="F89" i="136"/>
  <c r="F71" i="150"/>
  <c r="F91" i="151"/>
  <c r="F71" i="154"/>
  <c r="F89" i="156"/>
  <c r="D9" i="149"/>
  <c r="D8"/>
  <c r="G8" s="1"/>
  <c r="H8" s="1"/>
  <c r="C9" i="154"/>
  <c r="F64" i="140"/>
  <c r="F64" i="148"/>
  <c r="F95" i="150"/>
  <c r="D7" i="135"/>
  <c r="D10"/>
  <c r="F10" s="1"/>
  <c r="F64" i="142"/>
  <c r="F64" i="144"/>
  <c r="F91" i="155"/>
  <c r="C12" i="156"/>
  <c r="C13" s="1"/>
  <c r="D10" i="141"/>
  <c r="G10" s="1"/>
  <c r="H10" s="1"/>
  <c r="F89" i="142"/>
  <c r="F116" i="147"/>
  <c r="F89" i="152"/>
  <c r="D10" i="153"/>
  <c r="G10" s="1"/>
  <c r="H10" s="1"/>
  <c r="D9" i="137"/>
  <c r="D8" i="141"/>
  <c r="G8" s="1"/>
  <c r="H8" s="1"/>
  <c r="F91" i="147"/>
  <c r="C9" i="148"/>
  <c r="D12" i="157"/>
  <c r="G12" s="1"/>
  <c r="H12" s="1"/>
  <c r="L12" s="1"/>
  <c r="I16" i="2" s="1"/>
  <c r="D11" i="157"/>
  <c r="G11" s="1"/>
  <c r="H11" s="1"/>
  <c r="D8"/>
  <c r="G8" s="1"/>
  <c r="H8" s="1"/>
  <c r="D9"/>
  <c r="F9" s="1"/>
  <c r="D13" i="135"/>
  <c r="F89" i="140"/>
  <c r="D8" i="145"/>
  <c r="G8" s="1"/>
  <c r="D11"/>
  <c r="F11" s="1"/>
  <c r="F71" i="146"/>
  <c r="D13" i="149"/>
  <c r="D13" i="153"/>
  <c r="D9"/>
  <c r="F9" s="1"/>
  <c r="D10" i="137"/>
  <c r="G10" s="1"/>
  <c r="H10" s="1"/>
  <c r="F91" i="139"/>
  <c r="C9" i="156"/>
  <c r="D10" i="157"/>
  <c r="G10" s="1"/>
  <c r="H10" s="1"/>
  <c r="C9" i="155"/>
  <c r="C13"/>
  <c r="C12" i="154"/>
  <c r="C13" s="1"/>
  <c r="F11" i="153"/>
  <c r="D8"/>
  <c r="G8" s="1"/>
  <c r="H8" s="1"/>
  <c r="D7"/>
  <c r="D12"/>
  <c r="F12" s="1"/>
  <c r="C9" i="152"/>
  <c r="C13"/>
  <c r="C9" i="151"/>
  <c r="C13"/>
  <c r="C12" i="150"/>
  <c r="C13" s="1"/>
  <c r="C9"/>
  <c r="D11" i="149"/>
  <c r="F11" s="1"/>
  <c r="D10"/>
  <c r="G10" s="1"/>
  <c r="H10" s="1"/>
  <c r="D7"/>
  <c r="F7" s="1"/>
  <c r="C13" i="148"/>
  <c r="C9" i="147"/>
  <c r="C13"/>
  <c r="C12" i="146"/>
  <c r="C13" s="1"/>
  <c r="C9"/>
  <c r="D13" i="145"/>
  <c r="D7"/>
  <c r="F7" s="1"/>
  <c r="D9"/>
  <c r="F9" s="1"/>
  <c r="D10"/>
  <c r="D10" i="143"/>
  <c r="F10" s="1"/>
  <c r="D13"/>
  <c r="D9"/>
  <c r="D7"/>
  <c r="D8"/>
  <c r="F8" s="1"/>
  <c r="C9" i="144"/>
  <c r="C13"/>
  <c r="D12" i="143"/>
  <c r="G12" s="1"/>
  <c r="D9" i="141"/>
  <c r="F9" s="1"/>
  <c r="D13"/>
  <c r="C9" i="142"/>
  <c r="C13"/>
  <c r="D11" i="141"/>
  <c r="F11" s="1"/>
  <c r="D12"/>
  <c r="F12" s="1"/>
  <c r="D7"/>
  <c r="F7" s="1"/>
  <c r="D7" i="137"/>
  <c r="C9" i="140"/>
  <c r="C13"/>
  <c r="C9" i="139"/>
  <c r="C13"/>
  <c r="C9" i="138"/>
  <c r="D13" i="137"/>
  <c r="D11"/>
  <c r="D12"/>
  <c r="G12" s="1"/>
  <c r="H12" s="1"/>
  <c r="D8"/>
  <c r="F8" s="1"/>
  <c r="C13" i="136"/>
  <c r="C9"/>
  <c r="D8" i="135"/>
  <c r="G8" s="1"/>
  <c r="H8" s="1"/>
  <c r="D11"/>
  <c r="G11" s="1"/>
  <c r="D12"/>
  <c r="G12" s="1"/>
  <c r="H12" s="1"/>
  <c r="C10" i="134"/>
  <c r="C8"/>
  <c r="C7"/>
  <c r="D88"/>
  <c r="D63"/>
  <c r="F34"/>
  <c r="C11"/>
  <c r="C11" i="133"/>
  <c r="F43" i="150" l="1"/>
  <c r="F38"/>
  <c r="F44"/>
  <c r="F45"/>
  <c r="F38" i="154"/>
  <c r="F43"/>
  <c r="F44"/>
  <c r="F45"/>
  <c r="C12" i="134"/>
  <c r="F73"/>
  <c r="F49" i="161"/>
  <c r="F51" i="164"/>
  <c r="F52" s="1"/>
  <c r="F48" i="163"/>
  <c r="F50" s="1"/>
  <c r="F51" i="172"/>
  <c r="F51" i="171"/>
  <c r="F52" s="1"/>
  <c r="F48" i="161"/>
  <c r="F46" i="154"/>
  <c r="F50" s="1"/>
  <c r="F46" i="150"/>
  <c r="F49" s="1"/>
  <c r="F45" i="146"/>
  <c r="F44"/>
  <c r="F38"/>
  <c r="F81" i="166"/>
  <c r="F49" i="160"/>
  <c r="F50" s="1"/>
  <c r="F50" i="161"/>
  <c r="F51" s="1"/>
  <c r="G13" i="137"/>
  <c r="G13" i="145"/>
  <c r="G13" i="135"/>
  <c r="G13" i="153"/>
  <c r="G13" i="141"/>
  <c r="G13" i="143"/>
  <c r="G10" i="145"/>
  <c r="G13" i="149"/>
  <c r="F11" i="137"/>
  <c r="F8" i="145"/>
  <c r="G10" i="135"/>
  <c r="H10" s="1"/>
  <c r="G11" i="143"/>
  <c r="H11" s="1"/>
  <c r="F10" i="153"/>
  <c r="F12" i="145"/>
  <c r="G12" i="149"/>
  <c r="H12" s="1"/>
  <c r="F9" i="137"/>
  <c r="F10" i="141"/>
  <c r="F9" i="149"/>
  <c r="G11" i="153"/>
  <c r="H11" s="1"/>
  <c r="G11" i="145"/>
  <c r="H11" s="1"/>
  <c r="F10" i="157"/>
  <c r="F64" i="134"/>
  <c r="F12" i="135"/>
  <c r="F8" i="149"/>
  <c r="F8" i="141"/>
  <c r="F8" i="157"/>
  <c r="G8" i="137"/>
  <c r="H8" s="1"/>
  <c r="F89" i="134"/>
  <c r="F7" i="137"/>
  <c r="F7" i="135"/>
  <c r="G11" i="149"/>
  <c r="H11" s="1"/>
  <c r="G10" i="143"/>
  <c r="H10" s="1"/>
  <c r="F11" i="157"/>
  <c r="H8" i="145"/>
  <c r="F9" i="143"/>
  <c r="F10" i="137"/>
  <c r="F10" i="149"/>
  <c r="G8" i="143"/>
  <c r="H8" s="1"/>
  <c r="F8" i="153"/>
  <c r="F7"/>
  <c r="G12"/>
  <c r="H12" s="1"/>
  <c r="F10" i="145"/>
  <c r="F7" i="143"/>
  <c r="F12"/>
  <c r="H12"/>
  <c r="G11" i="141"/>
  <c r="H11" s="1"/>
  <c r="G12"/>
  <c r="H12" s="1"/>
  <c r="F12" i="137"/>
  <c r="G11"/>
  <c r="F8" i="135"/>
  <c r="F11"/>
  <c r="H11"/>
  <c r="C9" i="134"/>
  <c r="C13"/>
  <c r="D11" i="133"/>
  <c r="G11" s="1"/>
  <c r="H11" s="1"/>
  <c r="F46" i="146" l="1"/>
  <c r="F50" s="1"/>
  <c r="F52" i="172"/>
  <c r="F53" s="1"/>
  <c r="F53" i="164"/>
  <c r="F80" s="1"/>
  <c r="F51" i="163"/>
  <c r="F53" i="171"/>
  <c r="F81" s="1"/>
  <c r="F49" i="154"/>
  <c r="F51" s="1"/>
  <c r="F52" s="1"/>
  <c r="F50" i="150"/>
  <c r="F51" s="1"/>
  <c r="F51" i="160"/>
  <c r="F52" s="1"/>
  <c r="F52" i="161"/>
  <c r="H13" i="145"/>
  <c r="L13" s="1"/>
  <c r="I13" i="2" s="1"/>
  <c r="H13" i="137"/>
  <c r="L13" s="1"/>
  <c r="I10" i="2" s="1"/>
  <c r="H13" i="149"/>
  <c r="L13" s="1"/>
  <c r="I14" i="2" s="1"/>
  <c r="H13" i="143"/>
  <c r="L13" s="1"/>
  <c r="I12" i="2" s="1"/>
  <c r="H13" i="153"/>
  <c r="L13" s="1"/>
  <c r="I15" i="2" s="1"/>
  <c r="H10" i="145"/>
  <c r="H13" i="141"/>
  <c r="L13" s="1"/>
  <c r="I11" i="2" s="1"/>
  <c r="H13" i="135"/>
  <c r="L13" s="1"/>
  <c r="I9" i="2" s="1"/>
  <c r="H11" i="137"/>
  <c r="B28" i="2"/>
  <c r="B235" i="279" s="1"/>
  <c r="F11" i="133"/>
  <c r="F49" i="146" l="1"/>
  <c r="F51" s="1"/>
  <c r="F52" s="1"/>
  <c r="F53" s="1"/>
  <c r="F53" i="160"/>
  <c r="F81" s="1"/>
  <c r="F80" i="172"/>
  <c r="F52" i="163"/>
  <c r="F53" s="1"/>
  <c r="F52" i="150"/>
  <c r="F53" s="1"/>
  <c r="F53" i="154"/>
  <c r="F54" s="1"/>
  <c r="F53" i="161"/>
  <c r="F55" s="1"/>
  <c r="B29" i="2"/>
  <c r="B236" i="279" s="1"/>
  <c r="F17" i="2"/>
  <c r="F224" i="279" s="1"/>
  <c r="E17" i="2"/>
  <c r="E224" i="279" s="1"/>
  <c r="B27" i="2"/>
  <c r="B234" i="279" s="1"/>
  <c r="F80" i="163" l="1"/>
  <c r="F54" i="150"/>
  <c r="F56" s="1"/>
  <c r="F56" i="154"/>
  <c r="F98" s="1"/>
  <c r="F54" i="146"/>
  <c r="F56" s="1"/>
  <c r="F65" s="1"/>
  <c r="F97" i="161"/>
  <c r="F64"/>
  <c r="C8" i="133"/>
  <c r="C9"/>
  <c r="C10"/>
  <c r="C12"/>
  <c r="C7"/>
  <c r="F14"/>
  <c r="E12"/>
  <c r="E10"/>
  <c r="E8"/>
  <c r="E33" s="1"/>
  <c r="F65" i="154" l="1"/>
  <c r="F98" i="150"/>
  <c r="F65"/>
  <c r="F98" i="146"/>
  <c r="D9" i="133"/>
  <c r="F9" s="1"/>
  <c r="D10"/>
  <c r="F10" s="1"/>
  <c r="D8"/>
  <c r="G8" s="1"/>
  <c r="H8" s="1"/>
  <c r="D12"/>
  <c r="G12" s="1"/>
  <c r="D7"/>
  <c r="F7" s="1"/>
  <c r="D13"/>
  <c r="G13" l="1"/>
  <c r="F8"/>
  <c r="G10"/>
  <c r="H10" s="1"/>
  <c r="F12"/>
  <c r="H12"/>
  <c r="D88" i="87"/>
  <c r="D63"/>
  <c r="D115" i="109"/>
  <c r="D114"/>
  <c r="D90"/>
  <c r="D89"/>
  <c r="D88" i="73"/>
  <c r="D87"/>
  <c r="D63"/>
  <c r="D62"/>
  <c r="H13" i="133" l="1"/>
  <c r="L13" s="1"/>
  <c r="I8" i="2" s="1"/>
  <c r="F64" i="87"/>
  <c r="F89" i="73"/>
  <c r="F116" i="109"/>
  <c r="F64" i="73"/>
  <c r="F91" i="109"/>
  <c r="F89" i="87"/>
  <c r="F34"/>
  <c r="F60" i="109"/>
  <c r="F34"/>
  <c r="F34" i="73"/>
  <c r="B64" i="2" l="1"/>
  <c r="F62" i="166" l="1"/>
  <c r="F77" s="1"/>
  <c r="F71" i="356"/>
  <c r="F73" i="358"/>
  <c r="F72" i="356"/>
  <c r="F73"/>
  <c r="F71" i="358"/>
  <c r="F71" i="357"/>
  <c r="F72" i="358"/>
  <c r="F73" i="357"/>
  <c r="F72"/>
  <c r="F24" i="243"/>
  <c r="F29" s="1"/>
  <c r="F24" i="183"/>
  <c r="F29" s="1"/>
  <c r="F24" i="204"/>
  <c r="F29" s="1"/>
  <c r="F24" i="231"/>
  <c r="F29" s="1"/>
  <c r="F24" i="234"/>
  <c r="F29" s="1"/>
  <c r="F24" i="210"/>
  <c r="F29" s="1"/>
  <c r="F24" i="176"/>
  <c r="F29" s="1"/>
  <c r="F24" i="170"/>
  <c r="F29" s="1"/>
  <c r="F36" s="1"/>
  <c r="F24" i="162"/>
  <c r="F29" s="1"/>
  <c r="F57" i="160"/>
  <c r="F62" s="1"/>
  <c r="F75" i="357" l="1"/>
  <c r="F78" s="1"/>
  <c r="F85" s="1"/>
  <c r="F75" i="358"/>
  <c r="F78" s="1"/>
  <c r="F85" s="1"/>
  <c r="F75" i="356"/>
  <c r="F78" s="1"/>
  <c r="F85" s="1"/>
  <c r="F44" i="210"/>
  <c r="F46" s="1"/>
  <c r="F36"/>
  <c r="F36" i="243"/>
  <c r="F44"/>
  <c r="F46" s="1"/>
  <c r="F36" i="176"/>
  <c r="F44"/>
  <c r="F46" s="1"/>
  <c r="F44" i="231"/>
  <c r="F46" s="1"/>
  <c r="F36"/>
  <c r="F36" i="183"/>
  <c r="F44"/>
  <c r="F46" s="1"/>
  <c r="F36" i="204"/>
  <c r="F44"/>
  <c r="F46" s="1"/>
  <c r="F36" i="234"/>
  <c r="F44"/>
  <c r="F46" s="1"/>
  <c r="F69" i="166"/>
  <c r="F79"/>
  <c r="F82" s="1"/>
  <c r="F44" i="170"/>
  <c r="F69" i="160"/>
  <c r="F77"/>
  <c r="F79" s="1"/>
  <c r="F82" s="1"/>
  <c r="F36" i="162"/>
  <c r="F44"/>
  <c r="C71" i="2"/>
  <c r="C74"/>
  <c r="F46" i="170" l="1"/>
  <c r="F49" s="1"/>
  <c r="J8" i="215"/>
  <c r="F98" i="356"/>
  <c r="K8" i="215" s="1"/>
  <c r="L8" s="1"/>
  <c r="J8" i="219"/>
  <c r="F98" i="358"/>
  <c r="K8" i="219" s="1"/>
  <c r="J8" i="220"/>
  <c r="F98" i="357"/>
  <c r="K8" i="220" s="1"/>
  <c r="F46" i="162"/>
  <c r="F49" s="1"/>
  <c r="F93" s="1"/>
  <c r="F49" i="234"/>
  <c r="F58" s="1"/>
  <c r="F59" s="1"/>
  <c r="F49" i="176"/>
  <c r="F58" s="1"/>
  <c r="F59" s="1"/>
  <c r="F49" i="243"/>
  <c r="F58" s="1"/>
  <c r="F59" s="1"/>
  <c r="E9" i="215"/>
  <c r="G9" s="1"/>
  <c r="H9" s="1"/>
  <c r="E9" i="208"/>
  <c r="G9" s="1"/>
  <c r="H9" s="1"/>
  <c r="E9" i="203"/>
  <c r="G9" s="1"/>
  <c r="H9" s="1"/>
  <c r="E9" i="195"/>
  <c r="G9" s="1"/>
  <c r="H9" s="1"/>
  <c r="E9" i="174"/>
  <c r="G9" s="1"/>
  <c r="H9" s="1"/>
  <c r="E9" i="241"/>
  <c r="G9" s="1"/>
  <c r="H9" s="1"/>
  <c r="E9" i="188"/>
  <c r="G9" s="1"/>
  <c r="H9" s="1"/>
  <c r="E9" i="181"/>
  <c r="G9" s="1"/>
  <c r="H9" s="1"/>
  <c r="E9" i="228"/>
  <c r="G9" s="1"/>
  <c r="H9" s="1"/>
  <c r="E9" i="220"/>
  <c r="G9" s="1"/>
  <c r="H9" s="1"/>
  <c r="E9" i="219"/>
  <c r="G9" s="1"/>
  <c r="H9" s="1"/>
  <c r="E7"/>
  <c r="E7" i="174"/>
  <c r="E7" i="195"/>
  <c r="E7" i="220"/>
  <c r="E7" i="203"/>
  <c r="E7" i="241"/>
  <c r="E7" i="188"/>
  <c r="E7" i="181"/>
  <c r="E7" i="215"/>
  <c r="E7" i="208"/>
  <c r="E7" i="228"/>
  <c r="F49" i="183"/>
  <c r="F49" i="204"/>
  <c r="F49" i="231"/>
  <c r="F49" i="210"/>
  <c r="E10" i="167"/>
  <c r="G10" s="1"/>
  <c r="H10" s="1"/>
  <c r="C11" i="171"/>
  <c r="C11" i="166"/>
  <c r="E7" i="167"/>
  <c r="E10" i="159"/>
  <c r="G10" s="1"/>
  <c r="H10" s="1"/>
  <c r="C11" i="163"/>
  <c r="E9" i="149"/>
  <c r="G9" s="1"/>
  <c r="H9" s="1"/>
  <c r="C11" i="147"/>
  <c r="E9" i="141"/>
  <c r="G9" s="1"/>
  <c r="H9" s="1"/>
  <c r="E9" i="153"/>
  <c r="G9" s="1"/>
  <c r="H9" s="1"/>
  <c r="C11" i="151"/>
  <c r="E9" i="143"/>
  <c r="G9" s="1"/>
  <c r="H9" s="1"/>
  <c r="C11" i="139"/>
  <c r="E9" i="137"/>
  <c r="G9" s="1"/>
  <c r="H9" s="1"/>
  <c r="C11" i="155"/>
  <c r="E9" i="157"/>
  <c r="G9" s="1"/>
  <c r="H9" s="1"/>
  <c r="E9" i="145"/>
  <c r="G9" s="1"/>
  <c r="H9" s="1"/>
  <c r="E9" i="135"/>
  <c r="G9" s="1"/>
  <c r="H9" s="1"/>
  <c r="E9" i="133"/>
  <c r="G9" s="1"/>
  <c r="H9" s="1"/>
  <c r="C11" i="160"/>
  <c r="E7" i="159"/>
  <c r="E7" i="157"/>
  <c r="E7" i="145"/>
  <c r="G7" s="1"/>
  <c r="H7" s="1"/>
  <c r="E7" i="135"/>
  <c r="G7" s="1"/>
  <c r="H7" s="1"/>
  <c r="E7" i="141"/>
  <c r="G7" s="1"/>
  <c r="H7" s="1"/>
  <c r="E7" i="149"/>
  <c r="G7" s="1"/>
  <c r="H7" s="1"/>
  <c r="E7" i="153"/>
  <c r="G7" s="1"/>
  <c r="H7" s="1"/>
  <c r="E7" i="143"/>
  <c r="G7" s="1"/>
  <c r="H7" s="1"/>
  <c r="E7" i="137"/>
  <c r="G7" s="1"/>
  <c r="H7" s="1"/>
  <c r="E7" i="133"/>
  <c r="G7" s="1"/>
  <c r="H7" s="1"/>
  <c r="F93" i="234" l="1"/>
  <c r="I8" i="228" s="1"/>
  <c r="G7" i="167"/>
  <c r="H7" s="1"/>
  <c r="G7" i="241"/>
  <c r="H7" s="1"/>
  <c r="G7" i="215"/>
  <c r="H7" s="1"/>
  <c r="G7" i="203"/>
  <c r="H7" s="1"/>
  <c r="G7" i="208"/>
  <c r="H7" s="1"/>
  <c r="G7" i="157"/>
  <c r="H7" s="1"/>
  <c r="G7" i="181"/>
  <c r="H7" s="1"/>
  <c r="G7" i="220"/>
  <c r="H7" s="1"/>
  <c r="G7" i="219"/>
  <c r="H7" s="1"/>
  <c r="G7" i="174"/>
  <c r="H7" s="1"/>
  <c r="G7" i="159"/>
  <c r="H7" s="1"/>
  <c r="G7" i="228"/>
  <c r="H7" s="1"/>
  <c r="G7" i="188"/>
  <c r="H7" s="1"/>
  <c r="G7" i="195"/>
  <c r="H7" s="1"/>
  <c r="F93" i="176"/>
  <c r="I8" i="174" s="1"/>
  <c r="F93" i="243"/>
  <c r="F95" s="1"/>
  <c r="F58" i="231"/>
  <c r="F59" s="1"/>
  <c r="F93"/>
  <c r="F58" i="204"/>
  <c r="F59" s="1"/>
  <c r="F93"/>
  <c r="F58" i="162"/>
  <c r="F59" s="1"/>
  <c r="F93" i="210"/>
  <c r="F58"/>
  <c r="F59" s="1"/>
  <c r="F93" i="183"/>
  <c r="F58"/>
  <c r="F59" s="1"/>
  <c r="F92" i="170"/>
  <c r="F94" s="1"/>
  <c r="F58"/>
  <c r="F59" s="1"/>
  <c r="I9" i="159"/>
  <c r="F95" i="162"/>
  <c r="F95" i="234" l="1"/>
  <c r="F95" i="176"/>
  <c r="I8" i="241"/>
  <c r="I8" i="203"/>
  <c r="F95" i="204"/>
  <c r="I8" i="181"/>
  <c r="F95" i="183"/>
  <c r="I8" i="157"/>
  <c r="F95" i="231"/>
  <c r="I8" i="208"/>
  <c r="F95" i="210"/>
  <c r="I9" i="167"/>
  <c r="C10" i="87" l="1"/>
  <c r="C8"/>
  <c r="C7"/>
  <c r="F73" s="1"/>
  <c r="C10" i="109"/>
  <c r="C8"/>
  <c r="C7"/>
  <c r="F100" s="1"/>
  <c r="C10" i="73"/>
  <c r="C11" s="1"/>
  <c r="C8"/>
  <c r="F24" s="1"/>
  <c r="C7"/>
  <c r="F26" i="193" l="1"/>
  <c r="F25"/>
  <c r="F27"/>
  <c r="F25" i="201"/>
  <c r="F26"/>
  <c r="F27"/>
  <c r="F27" i="138"/>
  <c r="F26"/>
  <c r="F25"/>
  <c r="F26" i="73"/>
  <c r="C9"/>
  <c r="C9" i="109"/>
  <c r="C9" i="87"/>
  <c r="C8" i="117"/>
  <c r="C9"/>
  <c r="C11"/>
  <c r="C10"/>
  <c r="C12"/>
  <c r="C13"/>
  <c r="C7"/>
  <c r="E12"/>
  <c r="E10"/>
  <c r="E11"/>
  <c r="E8"/>
  <c r="E7"/>
  <c r="F14"/>
  <c r="F29" i="201" l="1"/>
  <c r="F42" s="1"/>
  <c r="F29" i="193"/>
  <c r="F44" s="1"/>
  <c r="F29" i="138"/>
  <c r="F27" i="73"/>
  <c r="F25"/>
  <c r="D12" i="117"/>
  <c r="F12" s="1"/>
  <c r="D11"/>
  <c r="F11" s="1"/>
  <c r="D8"/>
  <c r="G8" s="1"/>
  <c r="H8" s="1"/>
  <c r="D10"/>
  <c r="G10" s="1"/>
  <c r="H10" s="1"/>
  <c r="D9"/>
  <c r="F9" s="1"/>
  <c r="D13"/>
  <c r="D7"/>
  <c r="F7" s="1"/>
  <c r="E9"/>
  <c r="E33" s="1"/>
  <c r="F43" i="138" l="1"/>
  <c r="F39" i="193"/>
  <c r="F42"/>
  <c r="F36"/>
  <c r="F36" i="201"/>
  <c r="F41"/>
  <c r="F44"/>
  <c r="F43" i="193"/>
  <c r="F41"/>
  <c r="F43" i="201"/>
  <c r="F39"/>
  <c r="F36" i="138"/>
  <c r="F44"/>
  <c r="F42"/>
  <c r="F41"/>
  <c r="F39"/>
  <c r="G13" i="117"/>
  <c r="F29" i="73"/>
  <c r="F36" s="1"/>
  <c r="F8" i="117"/>
  <c r="G12"/>
  <c r="H12" s="1"/>
  <c r="F10"/>
  <c r="G11"/>
  <c r="H11" s="1"/>
  <c r="G9"/>
  <c r="H9" s="1"/>
  <c r="G7"/>
  <c r="H7" s="1"/>
  <c r="F42" i="73" l="1"/>
  <c r="F46" i="193"/>
  <c r="F49" s="1"/>
  <c r="F58" s="1"/>
  <c r="F59" s="1"/>
  <c r="F76" s="1"/>
  <c r="F83" s="1"/>
  <c r="J11" i="188" s="1"/>
  <c r="F46" i="201"/>
  <c r="F49" s="1"/>
  <c r="F58" s="1"/>
  <c r="F59" s="1"/>
  <c r="F76" s="1"/>
  <c r="F83" s="1"/>
  <c r="J11" i="195" s="1"/>
  <c r="F46" i="138"/>
  <c r="F49" s="1"/>
  <c r="H13" i="117"/>
  <c r="L13" s="1"/>
  <c r="I7" i="2" s="1"/>
  <c r="D25"/>
  <c r="D232" i="279" s="1"/>
  <c r="F44" i="73"/>
  <c r="F39"/>
  <c r="F43"/>
  <c r="F41"/>
  <c r="C12" i="109"/>
  <c r="C11"/>
  <c r="F46" i="73" l="1"/>
  <c r="F58" i="138"/>
  <c r="F59" s="1"/>
  <c r="F77" s="1"/>
  <c r="F92"/>
  <c r="I11" i="137" s="1"/>
  <c r="F66" i="146"/>
  <c r="F83" s="1"/>
  <c r="F90" s="1"/>
  <c r="J10" i="145" s="1"/>
  <c r="F66" i="150"/>
  <c r="F83" s="1"/>
  <c r="F90" s="1"/>
  <c r="J10" i="149" s="1"/>
  <c r="F84" i="138"/>
  <c r="J11" i="137" s="1"/>
  <c r="F100" i="154"/>
  <c r="F83" i="160"/>
  <c r="F132"/>
  <c r="F91" i="193"/>
  <c r="I11" i="188" s="1"/>
  <c r="I10" i="145"/>
  <c r="F100" i="150"/>
  <c r="F65" i="161"/>
  <c r="F82" s="1"/>
  <c r="F89" s="1"/>
  <c r="F91" i="201"/>
  <c r="F66" i="154"/>
  <c r="F83" s="1"/>
  <c r="F90" s="1"/>
  <c r="D22" i="2"/>
  <c r="D16"/>
  <c r="D223" i="279" s="1"/>
  <c r="C13" i="109"/>
  <c r="F103" i="150" l="1"/>
  <c r="K10" i="149" s="1"/>
  <c r="L10" s="1"/>
  <c r="D14" i="2" s="1"/>
  <c r="D220" i="279" s="1"/>
  <c r="F49" i="73"/>
  <c r="F92" s="1"/>
  <c r="J11" i="153"/>
  <c r="F103" i="154"/>
  <c r="K11" i="153" s="1"/>
  <c r="L11" s="1"/>
  <c r="D15" i="2" s="1"/>
  <c r="D221" i="279" s="1"/>
  <c r="J8" i="159"/>
  <c r="I8"/>
  <c r="F99" i="161"/>
  <c r="F102" s="1"/>
  <c r="I11" i="153"/>
  <c r="F91" i="160"/>
  <c r="F92" s="1"/>
  <c r="F130"/>
  <c r="I7" i="159" s="1"/>
  <c r="F83" i="166"/>
  <c r="F131" s="1"/>
  <c r="I7" i="167" s="1"/>
  <c r="F133" i="166"/>
  <c r="F94" i="138"/>
  <c r="F97" s="1"/>
  <c r="K11" i="137" s="1"/>
  <c r="L11" s="1"/>
  <c r="D10" i="2" s="1"/>
  <c r="D216" i="279" s="1"/>
  <c r="F93" i="193"/>
  <c r="F96" s="1"/>
  <c r="K11" i="188" s="1"/>
  <c r="L11" s="1"/>
  <c r="D23" i="2" s="1"/>
  <c r="D230" i="279" s="1"/>
  <c r="F100" i="146"/>
  <c r="F103" s="1"/>
  <c r="K10" i="145" s="1"/>
  <c r="L10" s="1"/>
  <c r="D13" i="2" s="1"/>
  <c r="D219" i="279" s="1"/>
  <c r="I10" i="149"/>
  <c r="D26" i="2"/>
  <c r="D233" i="279" s="1"/>
  <c r="D229"/>
  <c r="D228"/>
  <c r="I11" i="195"/>
  <c r="F93" i="201"/>
  <c r="F96" s="1"/>
  <c r="K11" i="195" s="1"/>
  <c r="L11" s="1"/>
  <c r="D24" i="2" s="1"/>
  <c r="D231" i="279" s="1"/>
  <c r="D17" i="2"/>
  <c r="D224" i="279" s="1"/>
  <c r="C12" i="87"/>
  <c r="C11"/>
  <c r="F58" i="73" l="1"/>
  <c r="F59" s="1"/>
  <c r="L8" i="167"/>
  <c r="D19" i="2" s="1"/>
  <c r="D226" i="279" s="1"/>
  <c r="K8" i="159"/>
  <c r="L8" s="1"/>
  <c r="D20" i="2" s="1"/>
  <c r="D227" i="279" s="1"/>
  <c r="F92" i="166"/>
  <c r="F93" s="1"/>
  <c r="F94" i="73"/>
  <c r="I9" i="117"/>
  <c r="C13" i="87"/>
  <c r="F77" i="73" l="1"/>
  <c r="F84" s="1"/>
  <c r="J9" i="117" s="1"/>
  <c r="C12" i="73"/>
  <c r="C13" s="1"/>
  <c r="F97" l="1"/>
  <c r="K9" i="117" s="1"/>
  <c r="B65" i="2"/>
  <c r="F57" i="171" l="1"/>
  <c r="F62" s="1"/>
  <c r="F24" i="109"/>
  <c r="F73" i="321"/>
  <c r="F73" i="324"/>
  <c r="F74"/>
  <c r="F72"/>
  <c r="F73" i="318"/>
  <c r="F72" i="315"/>
  <c r="F73"/>
  <c r="F74"/>
  <c r="F74" i="318"/>
  <c r="F72"/>
  <c r="F72" i="321"/>
  <c r="F74"/>
  <c r="F76" i="289"/>
  <c r="F72" i="299"/>
  <c r="F73"/>
  <c r="F74"/>
  <c r="F77" i="287"/>
  <c r="F78"/>
  <c r="F30"/>
  <c r="F35" s="1"/>
  <c r="F24" i="226"/>
  <c r="F29" s="1"/>
  <c r="F72" i="243"/>
  <c r="F71"/>
  <c r="F73"/>
  <c r="F73" i="231"/>
  <c r="F72" i="240"/>
  <c r="F72" i="237"/>
  <c r="F71" i="234"/>
  <c r="F71" i="230"/>
  <c r="F71" i="231"/>
  <c r="F72" i="223"/>
  <c r="F73" i="210"/>
  <c r="F73" i="204"/>
  <c r="F71" i="183"/>
  <c r="F72" i="180"/>
  <c r="F24" i="237"/>
  <c r="F29" s="1"/>
  <c r="F71" i="210"/>
  <c r="F72" i="205"/>
  <c r="F71" i="204"/>
  <c r="F72" i="183"/>
  <c r="F71" i="176"/>
  <c r="F72"/>
  <c r="F71" i="186"/>
  <c r="F72" i="226"/>
  <c r="F71"/>
  <c r="F71" i="240"/>
  <c r="F74" s="1"/>
  <c r="F71" i="237"/>
  <c r="F74" s="1"/>
  <c r="F73" i="234"/>
  <c r="F72"/>
  <c r="F24" i="230"/>
  <c r="F29" s="1"/>
  <c r="F72"/>
  <c r="F72" i="231"/>
  <c r="F24" i="223"/>
  <c r="F29" s="1"/>
  <c r="F71" i="214"/>
  <c r="F74" s="1"/>
  <c r="F72"/>
  <c r="F71" i="205"/>
  <c r="F72" i="204"/>
  <c r="F72" i="186"/>
  <c r="F73" i="176"/>
  <c r="F71" i="218"/>
  <c r="F72"/>
  <c r="F71" i="223"/>
  <c r="F71" i="180"/>
  <c r="F74" s="1"/>
  <c r="F72" i="210"/>
  <c r="F73" i="183"/>
  <c r="F24" i="214"/>
  <c r="F29" s="1"/>
  <c r="F24" i="180"/>
  <c r="F29" s="1"/>
  <c r="F24" i="205"/>
  <c r="F29" s="1"/>
  <c r="F24" i="186"/>
  <c r="F29" s="1"/>
  <c r="F24" i="240"/>
  <c r="F29" s="1"/>
  <c r="F24" i="218"/>
  <c r="F29" s="1"/>
  <c r="F104" i="172"/>
  <c r="F106" s="1"/>
  <c r="F73" i="170"/>
  <c r="F71"/>
  <c r="F106" i="166"/>
  <c r="F72" i="170"/>
  <c r="F105" i="166"/>
  <c r="F105" i="171"/>
  <c r="F72" i="173"/>
  <c r="F106" i="171"/>
  <c r="F107" i="166"/>
  <c r="F71" i="173"/>
  <c r="F74" s="1"/>
  <c r="F56" i="172"/>
  <c r="F61" s="1"/>
  <c r="F24" i="173"/>
  <c r="F29" s="1"/>
  <c r="F44" s="1"/>
  <c r="F72" i="165"/>
  <c r="F103" i="164"/>
  <c r="F105" s="1"/>
  <c r="F71" i="165"/>
  <c r="F57" i="163"/>
  <c r="F61" s="1"/>
  <c r="F104" i="160"/>
  <c r="F104" i="163"/>
  <c r="F71" i="162"/>
  <c r="F105" i="160"/>
  <c r="F73" i="162"/>
  <c r="F103" i="163"/>
  <c r="F106" s="1"/>
  <c r="F106" i="160"/>
  <c r="F24" i="165"/>
  <c r="F29" s="1"/>
  <c r="F72" i="162"/>
  <c r="F50" i="155"/>
  <c r="F55" s="1"/>
  <c r="F72" i="142"/>
  <c r="F72" i="152"/>
  <c r="F24" i="148"/>
  <c r="F29" s="1"/>
  <c r="F72" i="140"/>
  <c r="F24" i="136"/>
  <c r="F29" s="1"/>
  <c r="F72"/>
  <c r="F72" i="148"/>
  <c r="F24" i="140"/>
  <c r="F29" s="1"/>
  <c r="F50" i="147"/>
  <c r="F55" s="1"/>
  <c r="F57" i="164"/>
  <c r="F61" s="1"/>
  <c r="F98" i="147"/>
  <c r="F98" i="151"/>
  <c r="F98" i="155"/>
  <c r="F24" i="152"/>
  <c r="F29" s="1"/>
  <c r="F71" i="148"/>
  <c r="F74" s="1"/>
  <c r="F72" i="144"/>
  <c r="F71" i="136"/>
  <c r="F74" s="1"/>
  <c r="F50" i="139"/>
  <c r="F55" s="1"/>
  <c r="F72" i="156"/>
  <c r="F71" i="144"/>
  <c r="F74" s="1"/>
  <c r="F71" i="152"/>
  <c r="F74" s="1"/>
  <c r="F71" i="156"/>
  <c r="F99" i="151"/>
  <c r="F24" i="144"/>
  <c r="F29" s="1"/>
  <c r="F99" i="139"/>
  <c r="F50" i="151"/>
  <c r="F55" s="1"/>
  <c r="F24" i="142"/>
  <c r="F29" s="1"/>
  <c r="F98" i="139"/>
  <c r="F101" s="1"/>
  <c r="F99" i="155"/>
  <c r="F99" i="147"/>
  <c r="F71" i="142"/>
  <c r="F74" s="1"/>
  <c r="F71" i="140"/>
  <c r="F74" s="1"/>
  <c r="F24" i="156"/>
  <c r="F29" s="1"/>
  <c r="F24" i="147"/>
  <c r="F24" i="151"/>
  <c r="F72" i="134"/>
  <c r="F24" i="155"/>
  <c r="F24" i="139"/>
  <c r="F24" i="134"/>
  <c r="F29" s="1"/>
  <c r="F71"/>
  <c r="F74" s="1"/>
  <c r="F99" i="109"/>
  <c r="F71" i="87"/>
  <c r="F98" i="109"/>
  <c r="F101" s="1"/>
  <c r="F72" i="87"/>
  <c r="F50" i="109"/>
  <c r="F55" s="1"/>
  <c r="F24" i="87"/>
  <c r="F29" s="1"/>
  <c r="F101" i="147" l="1"/>
  <c r="F74" i="230"/>
  <c r="F101" i="151"/>
  <c r="F109" i="171"/>
  <c r="F101" i="155"/>
  <c r="F74" i="165"/>
  <c r="F74" i="186"/>
  <c r="F74" i="87"/>
  <c r="F74" i="156"/>
  <c r="F74" i="205"/>
  <c r="F75" i="234"/>
  <c r="F78" s="1"/>
  <c r="F85" s="1"/>
  <c r="F74" i="223"/>
  <c r="F80" i="287"/>
  <c r="F78" i="289"/>
  <c r="F81" s="1"/>
  <c r="F88" s="1"/>
  <c r="F75" i="243"/>
  <c r="F78" s="1"/>
  <c r="F74" i="226"/>
  <c r="F76" i="324"/>
  <c r="F79" s="1"/>
  <c r="F86" s="1"/>
  <c r="F99" s="1"/>
  <c r="K8" i="323" s="1"/>
  <c r="L8" s="1"/>
  <c r="C35" i="2" s="1"/>
  <c r="C241" i="279" s="1"/>
  <c r="F76" i="321"/>
  <c r="F79" s="1"/>
  <c r="F86" s="1"/>
  <c r="F99" s="1"/>
  <c r="K8" i="320" s="1"/>
  <c r="L8" s="1"/>
  <c r="C34" i="2" s="1"/>
  <c r="C240" i="279" s="1"/>
  <c r="F76" i="318"/>
  <c r="F79" s="1"/>
  <c r="F86" s="1"/>
  <c r="F76" i="315"/>
  <c r="F79" s="1"/>
  <c r="F86" s="1"/>
  <c r="F76" i="299"/>
  <c r="F79" s="1"/>
  <c r="F86" s="1"/>
  <c r="F99" s="1"/>
  <c r="F50" i="287"/>
  <c r="F52" s="1"/>
  <c r="F42"/>
  <c r="F75" i="210"/>
  <c r="F78" s="1"/>
  <c r="F85" s="1"/>
  <c r="J8" i="208" s="1"/>
  <c r="B23" i="2"/>
  <c r="B230" i="279" s="1"/>
  <c r="F75" i="183"/>
  <c r="F78" s="1"/>
  <c r="F85" s="1"/>
  <c r="F98" s="1"/>
  <c r="K8" i="181" s="1"/>
  <c r="L8" s="1"/>
  <c r="C22" i="2" s="1"/>
  <c r="C229" i="279" s="1"/>
  <c r="F44" i="223"/>
  <c r="F46" s="1"/>
  <c r="F36"/>
  <c r="F36" i="218"/>
  <c r="F44"/>
  <c r="F46" s="1"/>
  <c r="F36" i="205"/>
  <c r="F44"/>
  <c r="F46" s="1"/>
  <c r="F44" i="214"/>
  <c r="F46" s="1"/>
  <c r="F36"/>
  <c r="F36" i="230"/>
  <c r="F44"/>
  <c r="F46" s="1"/>
  <c r="F36" i="180"/>
  <c r="F44"/>
  <c r="F46" s="1"/>
  <c r="F75" i="176"/>
  <c r="F78" s="1"/>
  <c r="F85" s="1"/>
  <c r="F85" i="243"/>
  <c r="F44" i="240"/>
  <c r="F46" s="1"/>
  <c r="F36"/>
  <c r="F36" i="226"/>
  <c r="F44"/>
  <c r="F46" s="1"/>
  <c r="C23" i="2"/>
  <c r="C230" i="279" s="1"/>
  <c r="F36" i="237"/>
  <c r="F44"/>
  <c r="F46" s="1"/>
  <c r="F75" i="170"/>
  <c r="F77" s="1"/>
  <c r="F84" s="1"/>
  <c r="F36" i="186"/>
  <c r="F44"/>
  <c r="F46" s="1"/>
  <c r="F74" i="218"/>
  <c r="F75" i="204"/>
  <c r="F78" s="1"/>
  <c r="F85" s="1"/>
  <c r="F75" i="231"/>
  <c r="F78" s="1"/>
  <c r="F85" s="1"/>
  <c r="F36" i="173"/>
  <c r="F46"/>
  <c r="F109" i="166"/>
  <c r="F112" s="1"/>
  <c r="F119" s="1"/>
  <c r="F68" i="172"/>
  <c r="F76"/>
  <c r="F78" s="1"/>
  <c r="F77" i="171"/>
  <c r="F79" s="1"/>
  <c r="F69"/>
  <c r="F36" i="142"/>
  <c r="F44"/>
  <c r="F46" s="1"/>
  <c r="F70" i="147"/>
  <c r="F72" s="1"/>
  <c r="F62"/>
  <c r="F75" i="162"/>
  <c r="F78" s="1"/>
  <c r="F85" s="1"/>
  <c r="F36" i="140"/>
  <c r="F44"/>
  <c r="F46" s="1"/>
  <c r="F44" i="156"/>
  <c r="F46" s="1"/>
  <c r="F36"/>
  <c r="F62" i="139"/>
  <c r="F70"/>
  <c r="F72" s="1"/>
  <c r="F44" i="152"/>
  <c r="F46" s="1"/>
  <c r="F36"/>
  <c r="F44" i="165"/>
  <c r="F46" s="1"/>
  <c r="F36"/>
  <c r="F76" i="163"/>
  <c r="F78" s="1"/>
  <c r="F68"/>
  <c r="F70" i="151"/>
  <c r="F72" s="1"/>
  <c r="F62"/>
  <c r="F44" i="136"/>
  <c r="F46" s="1"/>
  <c r="F36"/>
  <c r="F36" i="134"/>
  <c r="F44"/>
  <c r="F46" s="1"/>
  <c r="F44" i="144"/>
  <c r="F46" s="1"/>
  <c r="F36"/>
  <c r="F76" i="164"/>
  <c r="F78" s="1"/>
  <c r="F68"/>
  <c r="F44" i="148"/>
  <c r="F46" s="1"/>
  <c r="F36"/>
  <c r="F70" i="155"/>
  <c r="F72" s="1"/>
  <c r="F62"/>
  <c r="F108" i="160"/>
  <c r="F110" s="1"/>
  <c r="F117" s="1"/>
  <c r="F44" i="87"/>
  <c r="F46" s="1"/>
  <c r="F36"/>
  <c r="F70" i="109"/>
  <c r="F72" s="1"/>
  <c r="F62"/>
  <c r="F101" i="289" l="1"/>
  <c r="K7" i="288" s="1"/>
  <c r="L7" s="1"/>
  <c r="J7"/>
  <c r="J8" i="323"/>
  <c r="F97" i="170"/>
  <c r="K9" i="167" s="1"/>
  <c r="L9" s="1"/>
  <c r="C19" i="2" s="1"/>
  <c r="C226" i="279" s="1"/>
  <c r="J8" i="320"/>
  <c r="J8" i="317"/>
  <c r="F99" i="318"/>
  <c r="K8" i="317" s="1"/>
  <c r="L8" s="1"/>
  <c r="C33" i="2" s="1"/>
  <c r="C239" i="279" s="1"/>
  <c r="J8" i="314"/>
  <c r="F99" i="315"/>
  <c r="K8" i="314" s="1"/>
  <c r="L8" s="1"/>
  <c r="C32" i="2" s="1"/>
  <c r="C238" i="279" s="1"/>
  <c r="F55" i="287"/>
  <c r="F98" s="1"/>
  <c r="F100" s="1"/>
  <c r="I9" i="288" s="1"/>
  <c r="J8" i="297"/>
  <c r="K8"/>
  <c r="L8" s="1"/>
  <c r="F98" i="210"/>
  <c r="K8" i="208" s="1"/>
  <c r="L8" s="1"/>
  <c r="C26" i="2" s="1"/>
  <c r="C233" i="279" s="1"/>
  <c r="J8" i="181"/>
  <c r="J9" i="167"/>
  <c r="C24" i="2"/>
  <c r="C231" i="279" s="1"/>
  <c r="F49" i="240"/>
  <c r="F92" s="1"/>
  <c r="F49" i="223"/>
  <c r="F58" s="1"/>
  <c r="F59" s="1"/>
  <c r="F77" s="1"/>
  <c r="F84" s="1"/>
  <c r="J11" i="220" s="1"/>
  <c r="F49" i="237"/>
  <c r="F58" s="1"/>
  <c r="F59" s="1"/>
  <c r="F77" s="1"/>
  <c r="F84" s="1"/>
  <c r="F49" i="226"/>
  <c r="F58" s="1"/>
  <c r="F59" s="1"/>
  <c r="F77" s="1"/>
  <c r="F84" s="1"/>
  <c r="F49" i="214"/>
  <c r="F92" s="1"/>
  <c r="B25" i="2"/>
  <c r="B232" i="279" s="1"/>
  <c r="L8" i="220"/>
  <c r="C28" i="2" s="1"/>
  <c r="C235" i="279" s="1"/>
  <c r="J8" i="174"/>
  <c r="F98" i="176"/>
  <c r="K8" i="174" s="1"/>
  <c r="L8" s="1"/>
  <c r="C21" i="2" s="1"/>
  <c r="C228" i="279" s="1"/>
  <c r="B17" i="2"/>
  <c r="B224" i="279" s="1"/>
  <c r="J8" i="203"/>
  <c r="F98" i="204"/>
  <c r="K8" i="203" s="1"/>
  <c r="L8" s="1"/>
  <c r="C25" i="2" s="1"/>
  <c r="C232" i="279" s="1"/>
  <c r="J8" i="228"/>
  <c r="F98" i="234"/>
  <c r="K8" i="228" s="1"/>
  <c r="L8" s="1"/>
  <c r="C17" i="2" s="1"/>
  <c r="C224" i="279" s="1"/>
  <c r="C27" i="2"/>
  <c r="C234" i="279" s="1"/>
  <c r="J8" i="241"/>
  <c r="F98" i="243"/>
  <c r="K8" i="241" s="1"/>
  <c r="L8" s="1"/>
  <c r="C18" i="2" s="1"/>
  <c r="C225" i="279" s="1"/>
  <c r="F49" i="230"/>
  <c r="F49" i="218"/>
  <c r="B21" i="2"/>
  <c r="B228" i="279" s="1"/>
  <c r="F49" i="186"/>
  <c r="L8" i="219"/>
  <c r="C29" i="2" s="1"/>
  <c r="C236" i="279" s="1"/>
  <c r="B26" i="2"/>
  <c r="B233" i="279" s="1"/>
  <c r="B24" i="2"/>
  <c r="B231" i="279" s="1"/>
  <c r="F98" i="231"/>
  <c r="K8" i="157" s="1"/>
  <c r="J8"/>
  <c r="F49" i="180"/>
  <c r="B22" i="2"/>
  <c r="B229" i="279" s="1"/>
  <c r="F49" i="205"/>
  <c r="F49" i="142"/>
  <c r="F92" s="1"/>
  <c r="F29" i="139"/>
  <c r="F36" s="1"/>
  <c r="F44" s="1"/>
  <c r="F29" i="147"/>
  <c r="F36" s="1"/>
  <c r="F29" i="155"/>
  <c r="F36" s="1"/>
  <c r="F75" i="147"/>
  <c r="F81" i="163"/>
  <c r="F29" i="151"/>
  <c r="F36" s="1"/>
  <c r="F82" i="171"/>
  <c r="F81" i="172"/>
  <c r="F49" i="173"/>
  <c r="F75" i="139"/>
  <c r="F49" i="148"/>
  <c r="F92" s="1"/>
  <c r="F49" i="152"/>
  <c r="F58" s="1"/>
  <c r="F59" s="1"/>
  <c r="F77" s="1"/>
  <c r="F84" s="1"/>
  <c r="F136" i="166"/>
  <c r="K7" i="167" s="1"/>
  <c r="L7" s="1"/>
  <c r="B19" i="2" s="1"/>
  <c r="B226" i="279" s="1"/>
  <c r="J7" i="167"/>
  <c r="F75" i="155"/>
  <c r="F81" i="164"/>
  <c r="F49" i="134"/>
  <c r="F75" i="151"/>
  <c r="F49" i="165"/>
  <c r="F49" i="156"/>
  <c r="J7" i="159"/>
  <c r="F135" i="160"/>
  <c r="K7" i="159" s="1"/>
  <c r="L7" s="1"/>
  <c r="B20" i="2" s="1"/>
  <c r="B227" i="279" s="1"/>
  <c r="F49" i="140"/>
  <c r="F49" i="144"/>
  <c r="F49" i="136"/>
  <c r="J9" i="159"/>
  <c r="F98" i="162"/>
  <c r="K9" i="159" s="1"/>
  <c r="L9" s="1"/>
  <c r="C20" i="2" s="1"/>
  <c r="C227" i="279" s="1"/>
  <c r="F75" i="109"/>
  <c r="F29"/>
  <c r="F36" s="1"/>
  <c r="F49" i="87"/>
  <c r="C30" i="2" l="1"/>
  <c r="C222" i="279" s="1"/>
  <c r="C31" i="2"/>
  <c r="C237" i="279" s="1"/>
  <c r="F64" i="287"/>
  <c r="F65" s="1"/>
  <c r="F83" s="1"/>
  <c r="F90" s="1"/>
  <c r="J9" i="288" s="1"/>
  <c r="F92" i="237"/>
  <c r="I11" i="228" s="1"/>
  <c r="F58" i="214"/>
  <c r="F59" s="1"/>
  <c r="F77" s="1"/>
  <c r="F84" s="1"/>
  <c r="J11" i="208" s="1"/>
  <c r="F58" i="240"/>
  <c r="F59" s="1"/>
  <c r="F77" s="1"/>
  <c r="F84" s="1"/>
  <c r="J11" i="241" s="1"/>
  <c r="F92" i="223"/>
  <c r="I11" i="220" s="1"/>
  <c r="F92" i="226"/>
  <c r="I11" i="219" s="1"/>
  <c r="J11" i="228"/>
  <c r="F92" i="205"/>
  <c r="F58"/>
  <c r="F59" s="1"/>
  <c r="F77" s="1"/>
  <c r="F84" s="1"/>
  <c r="F92" i="180"/>
  <c r="F58"/>
  <c r="F59" s="1"/>
  <c r="F77" s="1"/>
  <c r="F84" s="1"/>
  <c r="J11" i="174" s="1"/>
  <c r="F90" i="218"/>
  <c r="F58"/>
  <c r="F59" s="1"/>
  <c r="F76" s="1"/>
  <c r="F82" s="1"/>
  <c r="I11" i="241"/>
  <c r="F94" i="240"/>
  <c r="F58" i="186"/>
  <c r="F59" s="1"/>
  <c r="F77" s="1"/>
  <c r="F84" s="1"/>
  <c r="J11" i="181" s="1"/>
  <c r="F92" i="186"/>
  <c r="F58" i="230"/>
  <c r="F59" s="1"/>
  <c r="F77" s="1"/>
  <c r="F84" s="1"/>
  <c r="J11" i="157" s="1"/>
  <c r="F92" i="230"/>
  <c r="I11" i="208"/>
  <c r="F94" i="214"/>
  <c r="J11" i="219"/>
  <c r="F58" i="142"/>
  <c r="F59" s="1"/>
  <c r="F77" s="1"/>
  <c r="F84" s="1"/>
  <c r="J12" i="141" s="1"/>
  <c r="F44" i="147"/>
  <c r="B16" i="2"/>
  <c r="B223" i="279" s="1"/>
  <c r="B18" i="2"/>
  <c r="B225" i="279" s="1"/>
  <c r="F92" i="152"/>
  <c r="F94" s="1"/>
  <c r="F97" s="1"/>
  <c r="K12" i="149" s="1"/>
  <c r="L12" s="1"/>
  <c r="G14" i="2" s="1"/>
  <c r="G220" i="279" s="1"/>
  <c r="F44" i="155"/>
  <c r="F44" i="151"/>
  <c r="F58" i="148"/>
  <c r="F59" s="1"/>
  <c r="F77" s="1"/>
  <c r="F84" s="1"/>
  <c r="J12" i="145" s="1"/>
  <c r="F91" i="173"/>
  <c r="F58"/>
  <c r="F59" s="1"/>
  <c r="F76" s="1"/>
  <c r="F83" s="1"/>
  <c r="F92" i="144"/>
  <c r="F58"/>
  <c r="F59" s="1"/>
  <c r="F77" s="1"/>
  <c r="F84" s="1"/>
  <c r="F58" i="165"/>
  <c r="F59" s="1"/>
  <c r="F77" s="1"/>
  <c r="F84" s="1"/>
  <c r="J12" i="159" s="1"/>
  <c r="F92" i="165"/>
  <c r="F92" i="140"/>
  <c r="F58"/>
  <c r="F59" s="1"/>
  <c r="F77" s="1"/>
  <c r="F84" s="1"/>
  <c r="J12" i="149"/>
  <c r="I12" i="145"/>
  <c r="F94" i="148"/>
  <c r="F58" i="134"/>
  <c r="F59" s="1"/>
  <c r="F77" s="1"/>
  <c r="F84" s="1"/>
  <c r="J12" i="133" s="1"/>
  <c r="F92" i="134"/>
  <c r="I12" i="141"/>
  <c r="F94" i="142"/>
  <c r="F58" i="136"/>
  <c r="F59" s="1"/>
  <c r="F77" s="1"/>
  <c r="F84" s="1"/>
  <c r="J12" i="135" s="1"/>
  <c r="F92" i="136"/>
  <c r="F58" i="156"/>
  <c r="F59" s="1"/>
  <c r="F77" s="1"/>
  <c r="F84" s="1"/>
  <c r="F92"/>
  <c r="L8" i="157"/>
  <c r="C16" i="2" s="1"/>
  <c r="C223" i="279" s="1"/>
  <c r="F92" i="87"/>
  <c r="F58"/>
  <c r="F59" s="1"/>
  <c r="F77" s="1"/>
  <c r="F84" s="1"/>
  <c r="F44" i="109"/>
  <c r="F103" i="287" l="1"/>
  <c r="K9" i="288" s="1"/>
  <c r="L9" s="1"/>
  <c r="G30" i="2" s="1"/>
  <c r="G222" i="279" s="1"/>
  <c r="F94" i="237"/>
  <c r="F97" s="1"/>
  <c r="K11" i="228" s="1"/>
  <c r="L11" s="1"/>
  <c r="G17" i="2" s="1"/>
  <c r="G224" i="279" s="1"/>
  <c r="F97" i="240"/>
  <c r="K11" i="241" s="1"/>
  <c r="L11" s="1"/>
  <c r="G18" i="2" s="1"/>
  <c r="G225" i="279" s="1"/>
  <c r="F97" i="214"/>
  <c r="K11" i="208" s="1"/>
  <c r="L11" s="1"/>
  <c r="G26" i="2" s="1"/>
  <c r="G233" i="279" s="1"/>
  <c r="F94" i="226"/>
  <c r="F97" s="1"/>
  <c r="K11" i="219" s="1"/>
  <c r="L11" s="1"/>
  <c r="G29" i="2" s="1"/>
  <c r="G236" i="279" s="1"/>
  <c r="F94" i="223"/>
  <c r="F97" s="1"/>
  <c r="K11" i="220" s="1"/>
  <c r="L11" s="1"/>
  <c r="G28" i="2" s="1"/>
  <c r="G235" i="279" s="1"/>
  <c r="I11" i="174"/>
  <c r="F94" i="180"/>
  <c r="F97" s="1"/>
  <c r="K11" i="174" s="1"/>
  <c r="L11" s="1"/>
  <c r="G21" i="2" s="1"/>
  <c r="G228" i="279" s="1"/>
  <c r="I11" i="181"/>
  <c r="F94" i="186"/>
  <c r="F97" s="1"/>
  <c r="K11" i="181" s="1"/>
  <c r="L11" s="1"/>
  <c r="G22" i="2" s="1"/>
  <c r="G229" i="279" s="1"/>
  <c r="J11" i="215"/>
  <c r="J11" i="203"/>
  <c r="G23" i="2"/>
  <c r="G230" i="279" s="1"/>
  <c r="F92" i="218"/>
  <c r="F95" s="1"/>
  <c r="K11" i="215" s="1"/>
  <c r="L11" s="1"/>
  <c r="G27" i="2" s="1"/>
  <c r="G234" i="279" s="1"/>
  <c r="I11" i="215"/>
  <c r="F94" i="205"/>
  <c r="F97" s="1"/>
  <c r="K11" i="203" s="1"/>
  <c r="L11" s="1"/>
  <c r="G25" i="2" s="1"/>
  <c r="G232" i="279" s="1"/>
  <c r="I11" i="203"/>
  <c r="I11" i="157"/>
  <c r="F94" i="230"/>
  <c r="F97" s="1"/>
  <c r="K11" i="157" s="1"/>
  <c r="G24" i="2"/>
  <c r="G231" i="279" s="1"/>
  <c r="I12" i="149"/>
  <c r="F97" i="142"/>
  <c r="K12" i="141" s="1"/>
  <c r="L12" s="1"/>
  <c r="G11" i="2" s="1"/>
  <c r="G217" i="279" s="1"/>
  <c r="F46" i="151"/>
  <c r="F74" s="1"/>
  <c r="F46" i="147"/>
  <c r="F74" s="1"/>
  <c r="F46" i="139"/>
  <c r="F74" s="1"/>
  <c r="F82" i="164"/>
  <c r="F90" s="1"/>
  <c r="F91" s="1"/>
  <c r="F108" s="1"/>
  <c r="F115" s="1"/>
  <c r="F46" i="155"/>
  <c r="F74" s="1"/>
  <c r="F76" s="1"/>
  <c r="F85" s="1"/>
  <c r="F86" s="1"/>
  <c r="F104" s="1"/>
  <c r="F111" s="1"/>
  <c r="J9" i="153" s="1"/>
  <c r="F82" i="172"/>
  <c r="F91" s="1"/>
  <c r="F92" s="1"/>
  <c r="F108" s="1"/>
  <c r="F115" s="1"/>
  <c r="J11" i="167" s="1"/>
  <c r="J12"/>
  <c r="F97" i="148"/>
  <c r="K12" i="145" s="1"/>
  <c r="L12" s="1"/>
  <c r="G13" i="2" s="1"/>
  <c r="G219" i="279" s="1"/>
  <c r="F93" i="173"/>
  <c r="F96" s="1"/>
  <c r="K12" i="167" s="1"/>
  <c r="L12" s="1"/>
  <c r="G19" i="2" s="1"/>
  <c r="G226" i="279" s="1"/>
  <c r="I12" i="167"/>
  <c r="F94" i="156"/>
  <c r="F97" s="1"/>
  <c r="K12" i="153" s="1"/>
  <c r="L12" s="1"/>
  <c r="G15" i="2" s="1"/>
  <c r="G221" i="279" s="1"/>
  <c r="I12" i="153"/>
  <c r="I12" i="135"/>
  <c r="F94" i="136"/>
  <c r="F97" s="1"/>
  <c r="K12" i="135" s="1"/>
  <c r="L12" s="1"/>
  <c r="G9" i="2" s="1"/>
  <c r="G215" i="279" s="1"/>
  <c r="J12" i="137"/>
  <c r="J12" i="153"/>
  <c r="I12" i="137"/>
  <c r="F94" i="140"/>
  <c r="F97" s="1"/>
  <c r="K12" i="137" s="1"/>
  <c r="L12" s="1"/>
  <c r="G10" i="2" s="1"/>
  <c r="G216" i="279" s="1"/>
  <c r="I12" i="133"/>
  <c r="F94" i="134"/>
  <c r="F97" s="1"/>
  <c r="K12" i="133" s="1"/>
  <c r="L12" s="1"/>
  <c r="G8" i="2" s="1"/>
  <c r="G214" i="279" s="1"/>
  <c r="F94" i="165"/>
  <c r="F97" s="1"/>
  <c r="K12" i="159" s="1"/>
  <c r="L12" s="1"/>
  <c r="G20" i="2" s="1"/>
  <c r="G227" i="279" s="1"/>
  <c r="I12" i="159"/>
  <c r="J12" i="143"/>
  <c r="F94" i="144"/>
  <c r="F97" s="1"/>
  <c r="K12" i="143" s="1"/>
  <c r="L12" s="1"/>
  <c r="G12" i="2" s="1"/>
  <c r="G218" i="279" s="1"/>
  <c r="I12" i="143"/>
  <c r="F46" i="109"/>
  <c r="F74" s="1"/>
  <c r="J12" i="117"/>
  <c r="F94" i="87"/>
  <c r="F97" s="1"/>
  <c r="I12" i="117"/>
  <c r="F76" i="151" l="1"/>
  <c r="F124" s="1"/>
  <c r="F126"/>
  <c r="F76" i="147"/>
  <c r="F124" s="1"/>
  <c r="F126"/>
  <c r="F76" i="109"/>
  <c r="F124" s="1"/>
  <c r="F126"/>
  <c r="F76" i="139"/>
  <c r="F124" s="1"/>
  <c r="I9" i="137" s="1"/>
  <c r="F126" i="139"/>
  <c r="F82" i="163"/>
  <c r="F131"/>
  <c r="F83" i="171"/>
  <c r="F133"/>
  <c r="E26" i="2"/>
  <c r="E233" i="279" s="1"/>
  <c r="E23" i="2"/>
  <c r="E230" i="279" s="1"/>
  <c r="F23" i="2"/>
  <c r="F230" i="279" s="1"/>
  <c r="E24" i="2"/>
  <c r="E231" i="279" s="1"/>
  <c r="F24" i="2"/>
  <c r="F231" i="279" s="1"/>
  <c r="F85" i="139"/>
  <c r="F86" s="1"/>
  <c r="F104" s="1"/>
  <c r="F111" s="1"/>
  <c r="J9" i="137" s="1"/>
  <c r="F123" i="164"/>
  <c r="F125" s="1"/>
  <c r="F128" s="1"/>
  <c r="F124" i="155"/>
  <c r="F123" i="172"/>
  <c r="F125" s="1"/>
  <c r="F128" s="1"/>
  <c r="K11" i="167" s="1"/>
  <c r="L11" s="1"/>
  <c r="F19" i="2" s="1"/>
  <c r="F226" i="279" s="1"/>
  <c r="I9" i="149"/>
  <c r="I9" i="145"/>
  <c r="J11" i="159"/>
  <c r="K12" i="117"/>
  <c r="L11" i="157"/>
  <c r="G16" i="2" s="1"/>
  <c r="G223" i="279" s="1"/>
  <c r="F129" i="163" l="1"/>
  <c r="I10" i="159" s="1"/>
  <c r="F90" i="163"/>
  <c r="F91" s="1"/>
  <c r="F109" s="1"/>
  <c r="F116" s="1"/>
  <c r="J10" i="159" s="1"/>
  <c r="F92" i="171"/>
  <c r="F93" s="1"/>
  <c r="F111" s="1"/>
  <c r="F118" s="1"/>
  <c r="J10" i="167" s="1"/>
  <c r="F131" i="171"/>
  <c r="F85" i="147"/>
  <c r="F86" s="1"/>
  <c r="F104" s="1"/>
  <c r="F111" s="1"/>
  <c r="J9" i="145" s="1"/>
  <c r="F85" i="109"/>
  <c r="F86" s="1"/>
  <c r="F104" s="1"/>
  <c r="F111" s="1"/>
  <c r="F129" s="1"/>
  <c r="F85" i="151"/>
  <c r="F86" s="1"/>
  <c r="F104" s="1"/>
  <c r="F111" s="1"/>
  <c r="J9" i="149" s="1"/>
  <c r="F126" i="155"/>
  <c r="F129" s="1"/>
  <c r="K9" i="153" s="1"/>
  <c r="L9" s="1"/>
  <c r="E15" i="2" s="1"/>
  <c r="E221" i="279" s="1"/>
  <c r="E22" i="2"/>
  <c r="F22"/>
  <c r="F26"/>
  <c r="F233" i="279" s="1"/>
  <c r="F129" i="139"/>
  <c r="K9" i="137" s="1"/>
  <c r="L9" s="1"/>
  <c r="E10" i="2" s="1"/>
  <c r="E216" i="279" s="1"/>
  <c r="I11" i="159"/>
  <c r="I9" i="153"/>
  <c r="I11" i="167"/>
  <c r="K11" i="159"/>
  <c r="L11" s="1"/>
  <c r="F20" i="2" s="1"/>
  <c r="F227" i="279" s="1"/>
  <c r="I10" i="117"/>
  <c r="L12"/>
  <c r="G7" i="2" s="1"/>
  <c r="G213" i="279" s="1"/>
  <c r="L9" i="117"/>
  <c r="D7" i="2" s="1"/>
  <c r="D213" i="279" s="1"/>
  <c r="C7" i="2"/>
  <c r="C213" i="279" s="1"/>
  <c r="B7" i="2"/>
  <c r="B213" i="279" s="1"/>
  <c r="F129" i="147" l="1"/>
  <c r="K9" i="145" s="1"/>
  <c r="L9" s="1"/>
  <c r="E13" i="2" s="1"/>
  <c r="E219" i="279" s="1"/>
  <c r="F136" i="171"/>
  <c r="K10" i="167" s="1"/>
  <c r="L10" s="1"/>
  <c r="E19" i="2" s="1"/>
  <c r="E226" i="279" s="1"/>
  <c r="F129" i="151"/>
  <c r="K9" i="149" s="1"/>
  <c r="L9" s="1"/>
  <c r="E14" i="2" s="1"/>
  <c r="E220" i="279" s="1"/>
  <c r="J10" i="117"/>
  <c r="F134" i="163"/>
  <c r="K10" i="159" s="1"/>
  <c r="L10" s="1"/>
  <c r="E20" i="2" s="1"/>
  <c r="E227" i="279" s="1"/>
  <c r="I10" i="167"/>
  <c r="E229" i="279"/>
  <c r="E228"/>
  <c r="F229"/>
  <c r="F228"/>
  <c r="K10" i="117"/>
  <c r="L10" s="1"/>
  <c r="E7" i="2" s="1"/>
  <c r="E213" i="279" s="1"/>
  <c r="F7" i="2"/>
  <c r="F213" i="279" s="1"/>
</calcChain>
</file>

<file path=xl/comments1.xml><?xml version="1.0" encoding="utf-8"?>
<comments xmlns="http://schemas.openxmlformats.org/spreadsheetml/2006/main">
  <authors>
    <author>Colin McGroarty</author>
    <author>Adam DiAntonio</author>
  </authors>
  <commentList>
    <comment ref="B12" authorId="0">
      <text>
        <r>
          <rPr>
            <b/>
            <sz val="9"/>
            <color indexed="81"/>
            <rFont val="Tahoma"/>
            <family val="2"/>
          </rPr>
          <t>Colin McGroarty:</t>
        </r>
        <r>
          <rPr>
            <sz val="9"/>
            <color indexed="81"/>
            <rFont val="Tahoma"/>
            <family val="2"/>
          </rPr>
          <t xml:space="preserve">
With Tier 3 Permit, this will be 76.5 MMBtu/hr.</t>
        </r>
      </text>
    </comment>
    <comment ref="F31" authorId="1">
      <text>
        <r>
          <rPr>
            <b/>
            <sz val="9"/>
            <color indexed="81"/>
            <rFont val="Tahoma"/>
            <family val="2"/>
          </rPr>
          <t>Adam DiAntonio:</t>
        </r>
        <r>
          <rPr>
            <sz val="9"/>
            <color indexed="81"/>
            <rFont val="Tahoma"/>
            <family val="2"/>
          </rPr>
          <t xml:space="preserve">
AP-42 Section 3.3</t>
        </r>
      </text>
    </comment>
  </commentList>
</comments>
</file>

<file path=xl/comments2.xml><?xml version="1.0" encoding="utf-8"?>
<comments xmlns="http://schemas.openxmlformats.org/spreadsheetml/2006/main">
  <authors>
    <author>Adam DiAntonio</author>
  </authors>
  <commentList>
    <comment ref="B7" authorId="0">
      <text>
        <r>
          <rPr>
            <b/>
            <sz val="9"/>
            <color indexed="81"/>
            <rFont val="Tahoma"/>
            <family val="2"/>
          </rPr>
          <t>Adam DiAntonio:</t>
        </r>
        <r>
          <rPr>
            <sz val="9"/>
            <color indexed="81"/>
            <rFont val="Tahoma"/>
            <family val="2"/>
          </rPr>
          <t xml:space="preserve">
1,311,000 bbl reformate + 171,000 bbl heavy naptha</t>
        </r>
      </text>
    </comment>
    <comment ref="B8" authorId="0">
      <text>
        <r>
          <rPr>
            <b/>
            <sz val="9"/>
            <color indexed="81"/>
            <rFont val="Tahoma"/>
            <family val="2"/>
          </rPr>
          <t>Adam DiAntonio:</t>
        </r>
        <r>
          <rPr>
            <sz val="9"/>
            <color indexed="81"/>
            <rFont val="Tahoma"/>
            <family val="2"/>
          </rPr>
          <t xml:space="preserve">
1,311,000 bbl reformate + 171,000 bbl heavy naptha</t>
        </r>
      </text>
    </comment>
    <comment ref="B9" authorId="0">
      <text>
        <r>
          <rPr>
            <b/>
            <sz val="9"/>
            <color indexed="81"/>
            <rFont val="Tahoma"/>
            <family val="2"/>
          </rPr>
          <t>Adam DiAntonio:</t>
        </r>
        <r>
          <rPr>
            <sz val="9"/>
            <color indexed="81"/>
            <rFont val="Tahoma"/>
            <family val="2"/>
          </rPr>
          <t xml:space="preserve">
1,311,000 bbl reformate + 171,000 bbl heavy naptha</t>
        </r>
      </text>
    </comment>
    <comment ref="B10" authorId="0">
      <text>
        <r>
          <rPr>
            <b/>
            <sz val="9"/>
            <color indexed="81"/>
            <rFont val="Tahoma"/>
            <family val="2"/>
          </rPr>
          <t>Adam DiAntonio:</t>
        </r>
        <r>
          <rPr>
            <sz val="9"/>
            <color indexed="81"/>
            <rFont val="Tahoma"/>
            <family val="2"/>
          </rPr>
          <t xml:space="preserve">
1,311,000 bbl reformate + 171,000 bbl heavy naptha</t>
        </r>
      </text>
    </comment>
  </commentList>
</comments>
</file>

<file path=xl/comments3.xml><?xml version="1.0" encoding="utf-8"?>
<comments xmlns="http://schemas.openxmlformats.org/spreadsheetml/2006/main">
  <authors>
    <author>Adam DiAntonio</author>
  </authors>
  <commentList>
    <comment ref="C8" authorId="0">
      <text>
        <r>
          <rPr>
            <b/>
            <sz val="9"/>
            <color indexed="81"/>
            <rFont val="Tahoma"/>
            <family val="2"/>
          </rPr>
          <t>Adam DiAntonio:</t>
        </r>
        <r>
          <rPr>
            <sz val="9"/>
            <color indexed="81"/>
            <rFont val="Tahoma"/>
            <family val="2"/>
          </rPr>
          <t xml:space="preserve">
based on Reformate - 1,311,000 bbls/year and Naphtha - 171,000 bbls/year
</t>
        </r>
      </text>
    </comment>
  </commentList>
</comments>
</file>

<file path=xl/comments4.xml><?xml version="1.0" encoding="utf-8"?>
<comments xmlns="http://schemas.openxmlformats.org/spreadsheetml/2006/main">
  <authors>
    <author>Adam DiAntonio</author>
    <author>Colin McGroarty</author>
  </authors>
  <commentList>
    <comment ref="C8" authorId="0">
      <text>
        <r>
          <rPr>
            <b/>
            <sz val="9"/>
            <color indexed="81"/>
            <rFont val="Tahoma"/>
            <family val="2"/>
          </rPr>
          <t>Adam DiAntonio:</t>
        </r>
        <r>
          <rPr>
            <sz val="9"/>
            <color indexed="81"/>
            <rFont val="Tahoma"/>
            <family val="2"/>
          </rPr>
          <t xml:space="preserve">
based on Reformate - 1,311,000 bbls/year and Naphtha - 171,000 bbls/year
</t>
        </r>
      </text>
    </comment>
    <comment ref="A26" authorId="0">
      <text>
        <r>
          <rPr>
            <b/>
            <sz val="9"/>
            <color indexed="81"/>
            <rFont val="Tahoma"/>
            <family val="2"/>
          </rPr>
          <t>Adam DiAntonio:</t>
        </r>
        <r>
          <rPr>
            <sz val="9"/>
            <color indexed="81"/>
            <rFont val="Tahoma"/>
            <family val="2"/>
          </rPr>
          <t xml:space="preserve">
Based on table 1.4
</t>
        </r>
      </text>
    </comment>
    <comment ref="F37" authorId="0">
      <text>
        <r>
          <rPr>
            <b/>
            <sz val="9"/>
            <color indexed="81"/>
            <rFont val="Tahoma"/>
            <family val="2"/>
          </rPr>
          <t>Adam DiAntonio:</t>
        </r>
        <r>
          <rPr>
            <sz val="9"/>
            <color indexed="81"/>
            <rFont val="Tahoma"/>
            <family val="2"/>
          </rPr>
          <t xml:space="preserve">
OAQPS self supported flare
</t>
        </r>
      </text>
    </comment>
    <comment ref="F86" authorId="1">
      <text>
        <r>
          <rPr>
            <b/>
            <sz val="9"/>
            <color indexed="81"/>
            <rFont val="Tahoma"/>
            <family val="2"/>
          </rPr>
          <t>Colin McGroarty:</t>
        </r>
        <r>
          <rPr>
            <sz val="9"/>
            <color indexed="81"/>
            <rFont val="Tahoma"/>
            <family val="2"/>
          </rPr>
          <t xml:space="preserve">
OAQPS Eq. 1.8
</t>
        </r>
      </text>
    </comment>
    <comment ref="F87" authorId="1">
      <text>
        <r>
          <rPr>
            <b/>
            <sz val="9"/>
            <color indexed="81"/>
            <rFont val="Tahoma"/>
            <family val="2"/>
          </rPr>
          <t>Colin McGroarty:</t>
        </r>
        <r>
          <rPr>
            <sz val="9"/>
            <color indexed="81"/>
            <rFont val="Tahoma"/>
            <family val="2"/>
          </rPr>
          <t xml:space="preserve">
OAQPS Eq. 1.9
</t>
        </r>
      </text>
    </comment>
  </commentList>
</comments>
</file>

<file path=xl/comments5.xml><?xml version="1.0" encoding="utf-8"?>
<comments xmlns="http://schemas.openxmlformats.org/spreadsheetml/2006/main">
  <authors>
    <author>Adam DiAntonio</author>
  </authors>
  <commentList>
    <comment ref="C8" authorId="0">
      <text>
        <r>
          <rPr>
            <b/>
            <sz val="9"/>
            <color indexed="81"/>
            <rFont val="Tahoma"/>
            <family val="2"/>
          </rPr>
          <t>Adam DiAntonio:</t>
        </r>
        <r>
          <rPr>
            <sz val="9"/>
            <color indexed="81"/>
            <rFont val="Tahoma"/>
            <family val="2"/>
          </rPr>
          <t xml:space="preserve">
based on Reformate - 1,311,000 bbls/year and Naphtha - 171,000 bbls/year
</t>
        </r>
      </text>
    </comment>
  </commentList>
</comments>
</file>

<file path=xl/comments6.xml><?xml version="1.0" encoding="utf-8"?>
<comments xmlns="http://schemas.openxmlformats.org/spreadsheetml/2006/main">
  <authors>
    <author>Adam DiAntonio</author>
  </authors>
  <commentList>
    <comment ref="C8" authorId="0">
      <text>
        <r>
          <rPr>
            <b/>
            <sz val="9"/>
            <color indexed="81"/>
            <rFont val="Tahoma"/>
            <family val="2"/>
          </rPr>
          <t>Adam DiAntonio:</t>
        </r>
        <r>
          <rPr>
            <sz val="9"/>
            <color indexed="81"/>
            <rFont val="Tahoma"/>
            <family val="2"/>
          </rPr>
          <t xml:space="preserve">
based on Reformate - 1,311,000 bbls/year and Naphtha - 171,000 bbls/year
</t>
        </r>
      </text>
    </comment>
    <comment ref="F71" authorId="0">
      <text>
        <r>
          <rPr>
            <b/>
            <sz val="9"/>
            <color indexed="81"/>
            <rFont val="Tahoma"/>
            <family val="2"/>
          </rPr>
          <t>Adam DiAntonio:</t>
        </r>
        <r>
          <rPr>
            <sz val="9"/>
            <color indexed="81"/>
            <rFont val="Tahoma"/>
            <family val="2"/>
          </rPr>
          <t xml:space="preserve">
Assumes replacement every 5 years
</t>
        </r>
      </text>
    </comment>
  </commentList>
</comments>
</file>

<file path=xl/comments7.xml><?xml version="1.0" encoding="utf-8"?>
<comments xmlns="http://schemas.openxmlformats.org/spreadsheetml/2006/main">
  <authors>
    <author>Adam DiAntonio</author>
  </authors>
  <commentList>
    <comment ref="F20" authorId="0">
      <text>
        <r>
          <rPr>
            <b/>
            <sz val="9"/>
            <color indexed="81"/>
            <rFont val="Tahoma"/>
            <family val="2"/>
          </rPr>
          <t>Adam DiAntonio:</t>
        </r>
        <r>
          <rPr>
            <sz val="9"/>
            <color indexed="81"/>
            <rFont val="Tahoma"/>
            <family val="2"/>
          </rPr>
          <t xml:space="preserve">
From Antoine Equation</t>
        </r>
      </text>
    </comment>
    <comment ref="G20" authorId="0">
      <text>
        <r>
          <rPr>
            <b/>
            <sz val="9"/>
            <color indexed="81"/>
            <rFont val="Tahoma"/>
            <family val="2"/>
          </rPr>
          <t>Adam DiAntonio:</t>
        </r>
        <r>
          <rPr>
            <sz val="9"/>
            <color indexed="81"/>
            <rFont val="Tahoma"/>
            <family val="2"/>
          </rPr>
          <t xml:space="preserve">
From Antoine Equation</t>
        </r>
      </text>
    </comment>
    <comment ref="C57" authorId="0">
      <text>
        <r>
          <rPr>
            <b/>
            <sz val="9"/>
            <color indexed="81"/>
            <rFont val="Tahoma"/>
            <family val="2"/>
          </rPr>
          <t>Adam DiAntonio:</t>
        </r>
        <r>
          <rPr>
            <sz val="9"/>
            <color indexed="81"/>
            <rFont val="Tahoma"/>
            <family val="2"/>
          </rPr>
          <t xml:space="preserve">
From Regression model</t>
        </r>
      </text>
    </comment>
    <comment ref="F160" authorId="0">
      <text>
        <r>
          <rPr>
            <b/>
            <sz val="9"/>
            <color indexed="81"/>
            <rFont val="Tahoma"/>
            <family val="2"/>
          </rPr>
          <t>Adam DiAntonio:</t>
        </r>
        <r>
          <rPr>
            <sz val="9"/>
            <color indexed="81"/>
            <rFont val="Tahoma"/>
            <family val="2"/>
          </rPr>
          <t xml:space="preserve">
pxyelne
</t>
        </r>
      </text>
    </comment>
  </commentList>
</comments>
</file>

<file path=xl/comments8.xml><?xml version="1.0" encoding="utf-8"?>
<comments xmlns="http://schemas.openxmlformats.org/spreadsheetml/2006/main">
  <authors>
    <author>Adam DiAntonio</author>
  </authors>
  <commentList>
    <comment ref="C8" authorId="0">
      <text>
        <r>
          <rPr>
            <b/>
            <sz val="9"/>
            <color indexed="81"/>
            <rFont val="Tahoma"/>
            <family val="2"/>
          </rPr>
          <t>Adam DiAntonio:</t>
        </r>
        <r>
          <rPr>
            <sz val="9"/>
            <color indexed="81"/>
            <rFont val="Tahoma"/>
            <family val="2"/>
          </rPr>
          <t xml:space="preserve">
based on Reformate - 1,311,000 bbls/year and Naphtha - 171,000 bbls/year
</t>
        </r>
      </text>
    </comment>
  </commentList>
</comments>
</file>

<file path=xl/comments9.xml><?xml version="1.0" encoding="utf-8"?>
<comments xmlns="http://schemas.openxmlformats.org/spreadsheetml/2006/main">
  <authors>
    <author>Adam DiAntonio</author>
    <author>Colin McGroarty</author>
  </authors>
  <commentList>
    <comment ref="C8" authorId="0">
      <text>
        <r>
          <rPr>
            <b/>
            <sz val="9"/>
            <color indexed="81"/>
            <rFont val="Tahoma"/>
            <family val="2"/>
          </rPr>
          <t>Adam DiAntonio:</t>
        </r>
        <r>
          <rPr>
            <sz val="9"/>
            <color indexed="81"/>
            <rFont val="Tahoma"/>
            <family val="2"/>
          </rPr>
          <t xml:space="preserve">
based on Reformate - 1,311,000 bbls/year and Naphtha - 171,000 bbls/year
</t>
        </r>
      </text>
    </comment>
    <comment ref="A26" authorId="0">
      <text>
        <r>
          <rPr>
            <b/>
            <sz val="9"/>
            <color indexed="81"/>
            <rFont val="Tahoma"/>
            <family val="2"/>
          </rPr>
          <t>Adam DiAntonio:</t>
        </r>
        <r>
          <rPr>
            <sz val="9"/>
            <color indexed="81"/>
            <rFont val="Tahoma"/>
            <family val="2"/>
          </rPr>
          <t xml:space="preserve">
Based on table 1.4
</t>
        </r>
      </text>
    </comment>
    <comment ref="F37" authorId="0">
      <text>
        <r>
          <rPr>
            <b/>
            <sz val="9"/>
            <color indexed="81"/>
            <rFont val="Tahoma"/>
            <family val="2"/>
          </rPr>
          <t>Adam DiAntonio:</t>
        </r>
        <r>
          <rPr>
            <sz val="9"/>
            <color indexed="81"/>
            <rFont val="Tahoma"/>
            <family val="2"/>
          </rPr>
          <t xml:space="preserve">
OAQPS self supported flare
</t>
        </r>
      </text>
    </comment>
    <comment ref="F86" authorId="1">
      <text>
        <r>
          <rPr>
            <b/>
            <sz val="9"/>
            <color indexed="81"/>
            <rFont val="Tahoma"/>
            <family val="2"/>
          </rPr>
          <t>Colin McGroarty:</t>
        </r>
        <r>
          <rPr>
            <sz val="9"/>
            <color indexed="81"/>
            <rFont val="Tahoma"/>
            <family val="2"/>
          </rPr>
          <t xml:space="preserve">
OAQPS Eq. 1.8
</t>
        </r>
      </text>
    </comment>
    <comment ref="F87" authorId="1">
      <text>
        <r>
          <rPr>
            <b/>
            <sz val="9"/>
            <color indexed="81"/>
            <rFont val="Tahoma"/>
            <family val="2"/>
          </rPr>
          <t>Colin McGroarty:</t>
        </r>
        <r>
          <rPr>
            <sz val="9"/>
            <color indexed="81"/>
            <rFont val="Tahoma"/>
            <family val="2"/>
          </rPr>
          <t xml:space="preserve">
OAQPS Eq. 1.9
</t>
        </r>
      </text>
    </comment>
  </commentList>
</comments>
</file>

<file path=xl/comments10.xml><?xml version="1.0" encoding="utf-8"?>
<comments xmlns="http://schemas.openxmlformats.org/spreadsheetml/2006/main">
  <authors>
    <author>Adam DiAntonio</author>
  </authors>
  <commentList>
    <comment ref="C8" authorId="0">
      <text>
        <r>
          <rPr>
            <b/>
            <sz val="9"/>
            <color indexed="81"/>
            <rFont val="Tahoma"/>
            <family val="2"/>
          </rPr>
          <t>Adam DiAntonio:</t>
        </r>
        <r>
          <rPr>
            <sz val="9"/>
            <color indexed="81"/>
            <rFont val="Tahoma"/>
            <family val="2"/>
          </rPr>
          <t xml:space="preserve">
based on Reformate - 1,311,000 bbls/year and Naphtha - 171,000 bbls/year
</t>
        </r>
      </text>
    </comment>
  </commentList>
</comments>
</file>

<file path=xl/comments11.xml><?xml version="1.0" encoding="utf-8"?>
<comments xmlns="http://schemas.openxmlformats.org/spreadsheetml/2006/main">
  <authors>
    <author>Adam DiAntonio</author>
  </authors>
  <commentList>
    <comment ref="F20" authorId="0">
      <text>
        <r>
          <rPr>
            <b/>
            <sz val="9"/>
            <color indexed="81"/>
            <rFont val="Tahoma"/>
            <family val="2"/>
          </rPr>
          <t>Adam DiAntonio:</t>
        </r>
        <r>
          <rPr>
            <sz val="9"/>
            <color indexed="81"/>
            <rFont val="Tahoma"/>
            <family val="2"/>
          </rPr>
          <t xml:space="preserve">
From Antoine Equation</t>
        </r>
      </text>
    </comment>
    <comment ref="G20" authorId="0">
      <text>
        <r>
          <rPr>
            <b/>
            <sz val="9"/>
            <color indexed="81"/>
            <rFont val="Tahoma"/>
            <family val="2"/>
          </rPr>
          <t>Adam DiAntonio:</t>
        </r>
        <r>
          <rPr>
            <sz val="9"/>
            <color indexed="81"/>
            <rFont val="Tahoma"/>
            <family val="2"/>
          </rPr>
          <t xml:space="preserve">
From Antoine Equation</t>
        </r>
      </text>
    </comment>
    <comment ref="C48" authorId="0">
      <text>
        <r>
          <rPr>
            <b/>
            <sz val="9"/>
            <color indexed="81"/>
            <rFont val="Tahoma"/>
            <family val="2"/>
          </rPr>
          <t>Adam DiAntonio:</t>
        </r>
        <r>
          <rPr>
            <sz val="9"/>
            <color indexed="81"/>
            <rFont val="Tahoma"/>
            <family val="2"/>
          </rPr>
          <t xml:space="preserve">
From Regression model</t>
        </r>
      </text>
    </comment>
    <comment ref="F151" authorId="0">
      <text>
        <r>
          <rPr>
            <b/>
            <sz val="9"/>
            <color indexed="81"/>
            <rFont val="Tahoma"/>
            <family val="2"/>
          </rPr>
          <t>Adam DiAntonio:</t>
        </r>
        <r>
          <rPr>
            <sz val="9"/>
            <color indexed="81"/>
            <rFont val="Tahoma"/>
            <family val="2"/>
          </rPr>
          <t xml:space="preserve">
pxyelne
</t>
        </r>
      </text>
    </comment>
  </commentList>
</comments>
</file>

<file path=xl/comments12.xml><?xml version="1.0" encoding="utf-8"?>
<comments xmlns="http://schemas.openxmlformats.org/spreadsheetml/2006/main">
  <authors>
    <author>Colin McGroarty</author>
  </authors>
  <commentList>
    <comment ref="M7" authorId="0">
      <text>
        <r>
          <rPr>
            <b/>
            <sz val="9"/>
            <color indexed="81"/>
            <rFont val="Tahoma"/>
            <family val="2"/>
          </rPr>
          <t>Colin McGroarty:</t>
        </r>
        <r>
          <rPr>
            <sz val="9"/>
            <color indexed="81"/>
            <rFont val="Tahoma"/>
            <family val="2"/>
          </rPr>
          <t xml:space="preserve">
Misc Furnace mods</t>
        </r>
      </text>
    </comment>
    <comment ref="M8" authorId="0">
      <text>
        <r>
          <rPr>
            <b/>
            <sz val="9"/>
            <color indexed="81"/>
            <rFont val="Tahoma"/>
            <family val="2"/>
          </rPr>
          <t>Colin McGroarty:</t>
        </r>
        <r>
          <rPr>
            <sz val="9"/>
            <color indexed="81"/>
            <rFont val="Tahoma"/>
            <family val="2"/>
          </rPr>
          <t xml:space="preserve">
Misc Furnace mods</t>
        </r>
      </text>
    </comment>
    <comment ref="M9" authorId="0">
      <text>
        <r>
          <rPr>
            <b/>
            <sz val="9"/>
            <color indexed="81"/>
            <rFont val="Tahoma"/>
            <family val="2"/>
          </rPr>
          <t>Colin McGroarty:</t>
        </r>
        <r>
          <rPr>
            <sz val="9"/>
            <color indexed="81"/>
            <rFont val="Tahoma"/>
            <family val="2"/>
          </rPr>
          <t xml:space="preserve">
Misc Furnace mods</t>
        </r>
      </text>
    </comment>
    <comment ref="F10" authorId="0">
      <text>
        <r>
          <rPr>
            <b/>
            <sz val="9"/>
            <color indexed="81"/>
            <rFont val="Tahoma"/>
            <family val="2"/>
          </rPr>
          <t>Colin McGroarty:</t>
        </r>
        <r>
          <rPr>
            <sz val="9"/>
            <color indexed="81"/>
            <rFont val="Tahoma"/>
            <family val="2"/>
          </rPr>
          <t xml:space="preserve">
Includes testing</t>
        </r>
      </text>
    </comment>
    <comment ref="F11" authorId="0">
      <text>
        <r>
          <rPr>
            <b/>
            <sz val="9"/>
            <color indexed="81"/>
            <rFont val="Tahoma"/>
            <family val="2"/>
          </rPr>
          <t>Colin McGroarty:</t>
        </r>
        <r>
          <rPr>
            <sz val="9"/>
            <color indexed="81"/>
            <rFont val="Tahoma"/>
            <family val="2"/>
          </rPr>
          <t xml:space="preserve">
Includes testing</t>
        </r>
      </text>
    </comment>
    <comment ref="M11" authorId="0">
      <text>
        <r>
          <rPr>
            <b/>
            <sz val="9"/>
            <color indexed="81"/>
            <rFont val="Tahoma"/>
            <family val="2"/>
          </rPr>
          <t>Colin McGroarty:</t>
        </r>
        <r>
          <rPr>
            <sz val="9"/>
            <color indexed="81"/>
            <rFont val="Tahoma"/>
            <family val="2"/>
          </rPr>
          <t xml:space="preserve">
Combustion Analyzer and Pressure Indicators</t>
        </r>
      </text>
    </comment>
    <comment ref="F12" authorId="0">
      <text>
        <r>
          <rPr>
            <b/>
            <sz val="9"/>
            <color indexed="81"/>
            <rFont val="Tahoma"/>
            <family val="2"/>
          </rPr>
          <t>Colin McGroarty:</t>
        </r>
        <r>
          <rPr>
            <sz val="9"/>
            <color indexed="81"/>
            <rFont val="Tahoma"/>
            <family val="2"/>
          </rPr>
          <t xml:space="preserve">
Includes testing</t>
        </r>
      </text>
    </comment>
    <comment ref="M12" authorId="0">
      <text>
        <r>
          <rPr>
            <b/>
            <sz val="9"/>
            <color indexed="81"/>
            <rFont val="Tahoma"/>
            <family val="2"/>
          </rPr>
          <t>Colin McGroarty:</t>
        </r>
        <r>
          <rPr>
            <sz val="9"/>
            <color indexed="81"/>
            <rFont val="Tahoma"/>
            <family val="2"/>
          </rPr>
          <t xml:space="preserve">
Combustion Analyzer and Pressure Indicators</t>
        </r>
      </text>
    </comment>
  </commentList>
</comments>
</file>

<file path=xl/comments13.xml><?xml version="1.0" encoding="utf-8"?>
<comments xmlns="http://schemas.openxmlformats.org/spreadsheetml/2006/main">
  <authors>
    <author>Colin McGroarty</author>
  </authors>
  <commentList>
    <comment ref="F57"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14.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15.xml><?xml version="1.0" encoding="utf-8"?>
<comments xmlns="http://schemas.openxmlformats.org/spreadsheetml/2006/main">
  <authors>
    <author>Colin McGroarty</author>
  </authors>
  <commentList>
    <comment ref="F57"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16.xml><?xml version="1.0" encoding="utf-8"?>
<comments xmlns="http://schemas.openxmlformats.org/spreadsheetml/2006/main">
  <authors>
    <author>Colin McGroarty</author>
  </authors>
  <commentList>
    <comment ref="F56"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17.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18.xml><?xml version="1.0" encoding="utf-8"?>
<comments xmlns="http://schemas.openxmlformats.org/spreadsheetml/2006/main">
  <authors>
    <author>Colin McGroarty</author>
  </authors>
  <commentList>
    <comment ref="F24" authorId="0">
      <text>
        <r>
          <rPr>
            <b/>
            <sz val="9"/>
            <color indexed="81"/>
            <rFont val="Tahoma"/>
            <family val="2"/>
          </rPr>
          <t xml:space="preserve">Adjusted from 1994 to 2013
</t>
        </r>
      </text>
    </comment>
  </commentList>
</comments>
</file>

<file path=xl/comments19.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20.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 ref="F50"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21.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22.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23.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24.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 ref="F50"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25.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26.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27.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28.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 ref="F50"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29.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30.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 ref="F50"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31.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32.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 ref="F50"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33.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34.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35.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36.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37.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38.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39.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40.xml><?xml version="1.0" encoding="utf-8"?>
<comments xmlns="http://schemas.openxmlformats.org/spreadsheetml/2006/main">
  <authors>
    <author>Colin McGroarty</author>
  </authors>
  <commentList>
    <comment ref="F57"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41.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42.xml><?xml version="1.0" encoding="utf-8"?>
<comments xmlns="http://schemas.openxmlformats.org/spreadsheetml/2006/main">
  <authors>
    <author>Colin McGroarty</author>
  </authors>
  <commentList>
    <comment ref="F57"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43.xml><?xml version="1.0" encoding="utf-8"?>
<comments xmlns="http://schemas.openxmlformats.org/spreadsheetml/2006/main">
  <authors>
    <author>Colin McGroarty</author>
  </authors>
  <commentList>
    <comment ref="F57"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44.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45.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46.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47.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48.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49.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50.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51.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SCR EC adjusted from 1986 USD to 1991 USD.</t>
        </r>
      </text>
    </comment>
  </commentList>
</comments>
</file>

<file path=xl/comments52.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53.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54.xml><?xml version="1.0" encoding="utf-8"?>
<comments xmlns="http://schemas.openxmlformats.org/spreadsheetml/2006/main">
  <authors>
    <author>Colin McGroarty</author>
  </authors>
  <commentList>
    <comment ref="F24"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55.xml><?xml version="1.0" encoding="utf-8"?>
<comments xmlns="http://schemas.openxmlformats.org/spreadsheetml/2006/main">
  <authors>
    <author>Adam DiAntonio</author>
  </authors>
  <commentList>
    <comment ref="F28" authorId="0">
      <text>
        <r>
          <rPr>
            <b/>
            <sz val="9"/>
            <color indexed="81"/>
            <rFont val="Tahoma"/>
            <family val="2"/>
          </rPr>
          <t>Adam DiAntonio:</t>
        </r>
        <r>
          <rPr>
            <sz val="9"/>
            <color indexed="81"/>
            <rFont val="Tahoma"/>
            <family val="2"/>
          </rPr>
          <t xml:space="preserve">
Guidance gives quote for LoNOx added to wet scrubber project
</t>
        </r>
      </text>
    </comment>
  </commentList>
</comments>
</file>

<file path=xl/comments56.xml><?xml version="1.0" encoding="utf-8"?>
<comments xmlns="http://schemas.openxmlformats.org/spreadsheetml/2006/main">
  <authors>
    <author>Colin McGroarty</author>
  </authors>
  <commentList>
    <comment ref="F30" authorId="0">
      <text>
        <r>
          <rPr>
            <b/>
            <sz val="9"/>
            <color indexed="81"/>
            <rFont val="Tahoma"/>
            <family val="2"/>
          </rPr>
          <t>Colin McGroarty:</t>
        </r>
        <r>
          <rPr>
            <sz val="9"/>
            <color indexed="81"/>
            <rFont val="Tahoma"/>
            <family val="2"/>
          </rPr>
          <t xml:space="preserve">
Adjusted from 1990 Canadian dollars to 1991 USD at the rate of 1 USD to 1.15 Canadian dollars.</t>
        </r>
      </text>
    </comment>
  </commentList>
</comments>
</file>

<file path=xl/comments57.xml><?xml version="1.0" encoding="utf-8"?>
<comments xmlns="http://schemas.openxmlformats.org/spreadsheetml/2006/main">
  <authors>
    <author>Adam DiAntonio</author>
  </authors>
  <commentList>
    <comment ref="C9" authorId="0">
      <text>
        <r>
          <rPr>
            <b/>
            <sz val="9"/>
            <color indexed="81"/>
            <rFont val="Tahoma"/>
            <family val="2"/>
          </rPr>
          <t>Adam DiAntonio:</t>
        </r>
        <r>
          <rPr>
            <sz val="9"/>
            <color indexed="81"/>
            <rFont val="Tahoma"/>
            <family val="2"/>
          </rPr>
          <t xml:space="preserve">
based on TVOP limit of 3050 hours for IC-007
</t>
        </r>
      </text>
    </comment>
  </commentList>
</comments>
</file>

<file path=xl/comments58.xml><?xml version="1.0" encoding="utf-8"?>
<comments xmlns="http://schemas.openxmlformats.org/spreadsheetml/2006/main">
  <authors>
    <author>Adam DiAntonio</author>
  </authors>
  <commentList>
    <comment ref="C9" authorId="0">
      <text>
        <r>
          <rPr>
            <b/>
            <sz val="9"/>
            <color indexed="81"/>
            <rFont val="Tahoma"/>
            <family val="2"/>
          </rPr>
          <t>Adam DiAntonio:</t>
        </r>
        <r>
          <rPr>
            <sz val="9"/>
            <color indexed="81"/>
            <rFont val="Tahoma"/>
            <family val="2"/>
          </rPr>
          <t xml:space="preserve">
based on TVOP limit of 3050 hours for IC-007
</t>
        </r>
      </text>
    </comment>
    <comment ref="F24" authorId="0">
      <text>
        <r>
          <rPr>
            <b/>
            <sz val="9"/>
            <color indexed="81"/>
            <rFont val="Tahoma"/>
            <family val="2"/>
          </rPr>
          <t>Adam DiAntonio:</t>
        </r>
        <r>
          <rPr>
            <sz val="9"/>
            <color indexed="81"/>
            <rFont val="Tahoma"/>
            <family val="2"/>
          </rPr>
          <t xml:space="preserve">
Scaled based on bhp rating
</t>
        </r>
      </text>
    </comment>
    <comment ref="F71" authorId="0">
      <text>
        <r>
          <rPr>
            <b/>
            <sz val="9"/>
            <color indexed="81"/>
            <rFont val="Tahoma"/>
            <family val="2"/>
          </rPr>
          <t>Adam DiAntonio:</t>
        </r>
        <r>
          <rPr>
            <sz val="9"/>
            <color indexed="81"/>
            <rFont val="Tahoma"/>
            <family val="2"/>
          </rPr>
          <t xml:space="preserve">
Assumes replacement every 5 years
</t>
        </r>
      </text>
    </comment>
  </commentList>
</comments>
</file>

<file path=xl/comments59.xml><?xml version="1.0" encoding="utf-8"?>
<comments xmlns="http://schemas.openxmlformats.org/spreadsheetml/2006/main">
  <authors>
    <author>Adam DiAntonio</author>
  </authors>
  <commentList>
    <comment ref="C9" authorId="0">
      <text>
        <r>
          <rPr>
            <b/>
            <sz val="9"/>
            <color indexed="81"/>
            <rFont val="Tahoma"/>
            <family val="2"/>
          </rPr>
          <t>Adam DiAntonio:</t>
        </r>
        <r>
          <rPr>
            <sz val="9"/>
            <color indexed="81"/>
            <rFont val="Tahoma"/>
            <family val="2"/>
          </rPr>
          <t xml:space="preserve">
based on TVOP limit of 3050 hours for IC-007
</t>
        </r>
      </text>
    </comment>
  </commentList>
</comments>
</file>

<file path=xl/comments60.xml><?xml version="1.0" encoding="utf-8"?>
<comments xmlns="http://schemas.openxmlformats.org/spreadsheetml/2006/main">
  <authors>
    <author>Adam DiAntonio</author>
  </authors>
  <commentList>
    <comment ref="C9" authorId="0">
      <text>
        <r>
          <rPr>
            <b/>
            <sz val="9"/>
            <color indexed="81"/>
            <rFont val="Tahoma"/>
            <family val="2"/>
          </rPr>
          <t>Adam DiAntonio:</t>
        </r>
        <r>
          <rPr>
            <sz val="9"/>
            <color indexed="81"/>
            <rFont val="Tahoma"/>
            <family val="2"/>
          </rPr>
          <t xml:space="preserve">
based on TVOP limit of 3050 hours for IC-007
</t>
        </r>
      </text>
    </comment>
    <comment ref="F24" authorId="0">
      <text>
        <r>
          <rPr>
            <b/>
            <sz val="9"/>
            <color indexed="81"/>
            <rFont val="Tahoma"/>
            <family val="2"/>
          </rPr>
          <t>Adam DiAntonio:</t>
        </r>
        <r>
          <rPr>
            <sz val="9"/>
            <color indexed="81"/>
            <rFont val="Tahoma"/>
            <family val="2"/>
          </rPr>
          <t xml:space="preserve">
Scaled based on bhp rating
</t>
        </r>
      </text>
    </comment>
    <comment ref="F71" authorId="0">
      <text>
        <r>
          <rPr>
            <b/>
            <sz val="9"/>
            <color indexed="81"/>
            <rFont val="Tahoma"/>
            <family val="2"/>
          </rPr>
          <t>Adam DiAntonio:</t>
        </r>
        <r>
          <rPr>
            <sz val="9"/>
            <color indexed="81"/>
            <rFont val="Tahoma"/>
            <family val="2"/>
          </rPr>
          <t xml:space="preserve">
Assumes replacement every 5 years
</t>
        </r>
      </text>
    </comment>
  </commentList>
</comments>
</file>

<file path=xl/comments61.xml><?xml version="1.0" encoding="utf-8"?>
<comments xmlns="http://schemas.openxmlformats.org/spreadsheetml/2006/main">
  <authors>
    <author>Adam DiAntonio</author>
  </authors>
  <commentList>
    <comment ref="C9" authorId="0">
      <text>
        <r>
          <rPr>
            <b/>
            <sz val="9"/>
            <color indexed="81"/>
            <rFont val="Tahoma"/>
            <family val="2"/>
          </rPr>
          <t>Adam DiAntonio:</t>
        </r>
        <r>
          <rPr>
            <sz val="9"/>
            <color indexed="81"/>
            <rFont val="Tahoma"/>
            <family val="2"/>
          </rPr>
          <t xml:space="preserve">
based on TVOP limit of 3050 hours for IC-007
</t>
        </r>
      </text>
    </comment>
  </commentList>
</comments>
</file>

<file path=xl/comments62.xml><?xml version="1.0" encoding="utf-8"?>
<comments xmlns="http://schemas.openxmlformats.org/spreadsheetml/2006/main">
  <authors>
    <author>Adam DiAntonio</author>
  </authors>
  <commentList>
    <comment ref="C9" authorId="0">
      <text>
        <r>
          <rPr>
            <b/>
            <sz val="9"/>
            <color indexed="81"/>
            <rFont val="Tahoma"/>
            <family val="2"/>
          </rPr>
          <t>Adam DiAntonio:</t>
        </r>
        <r>
          <rPr>
            <sz val="9"/>
            <color indexed="81"/>
            <rFont val="Tahoma"/>
            <family val="2"/>
          </rPr>
          <t xml:space="preserve">
based on TVOP limit of 3050 hours for IC-007
</t>
        </r>
      </text>
    </comment>
    <comment ref="F24" authorId="0">
      <text>
        <r>
          <rPr>
            <b/>
            <sz val="9"/>
            <color indexed="81"/>
            <rFont val="Tahoma"/>
            <family val="2"/>
          </rPr>
          <t>Adam DiAntonio:</t>
        </r>
        <r>
          <rPr>
            <sz val="9"/>
            <color indexed="81"/>
            <rFont val="Tahoma"/>
            <family val="2"/>
          </rPr>
          <t xml:space="preserve">
Scaled based on bhp rating
</t>
        </r>
      </text>
    </comment>
    <comment ref="F71" authorId="0">
      <text>
        <r>
          <rPr>
            <b/>
            <sz val="9"/>
            <color indexed="81"/>
            <rFont val="Tahoma"/>
            <family val="2"/>
          </rPr>
          <t>Adam DiAntonio:</t>
        </r>
        <r>
          <rPr>
            <sz val="9"/>
            <color indexed="81"/>
            <rFont val="Tahoma"/>
            <family val="2"/>
          </rPr>
          <t xml:space="preserve">
Assumes replacement every 5 years
</t>
        </r>
      </text>
    </comment>
  </commentList>
</comments>
</file>

<file path=xl/comments63.xml><?xml version="1.0" encoding="utf-8"?>
<comments xmlns="http://schemas.openxmlformats.org/spreadsheetml/2006/main">
  <authors>
    <author>Adam DiAntonio</author>
  </authors>
  <commentList>
    <comment ref="C9" authorId="0">
      <text>
        <r>
          <rPr>
            <b/>
            <sz val="9"/>
            <color indexed="81"/>
            <rFont val="Tahoma"/>
            <family val="2"/>
          </rPr>
          <t>Adam DiAntonio:</t>
        </r>
        <r>
          <rPr>
            <sz val="9"/>
            <color indexed="81"/>
            <rFont val="Tahoma"/>
            <family val="2"/>
          </rPr>
          <t xml:space="preserve">
based on TVOP limit of 3050 hours for IC-007
</t>
        </r>
      </text>
    </comment>
  </commentList>
</comments>
</file>

<file path=xl/comments64.xml><?xml version="1.0" encoding="utf-8"?>
<comments xmlns="http://schemas.openxmlformats.org/spreadsheetml/2006/main">
  <authors>
    <author>Adam DiAntonio</author>
  </authors>
  <commentList>
    <comment ref="C9" authorId="0">
      <text>
        <r>
          <rPr>
            <b/>
            <sz val="9"/>
            <color indexed="81"/>
            <rFont val="Tahoma"/>
            <family val="2"/>
          </rPr>
          <t>Adam DiAntonio:</t>
        </r>
        <r>
          <rPr>
            <sz val="9"/>
            <color indexed="81"/>
            <rFont val="Tahoma"/>
            <family val="2"/>
          </rPr>
          <t xml:space="preserve">
based on TVOP limit of 3050 hours for IC-007
</t>
        </r>
      </text>
    </comment>
    <comment ref="F24" authorId="0">
      <text>
        <r>
          <rPr>
            <b/>
            <sz val="9"/>
            <color indexed="81"/>
            <rFont val="Tahoma"/>
            <family val="2"/>
          </rPr>
          <t>Adam DiAntonio:</t>
        </r>
        <r>
          <rPr>
            <sz val="9"/>
            <color indexed="81"/>
            <rFont val="Tahoma"/>
            <family val="2"/>
          </rPr>
          <t xml:space="preserve">
Scaled based on bhp rating
</t>
        </r>
      </text>
    </comment>
    <comment ref="F71" authorId="0">
      <text>
        <r>
          <rPr>
            <b/>
            <sz val="9"/>
            <color indexed="81"/>
            <rFont val="Tahoma"/>
            <family val="2"/>
          </rPr>
          <t>Adam DiAntonio:</t>
        </r>
        <r>
          <rPr>
            <sz val="9"/>
            <color indexed="81"/>
            <rFont val="Tahoma"/>
            <family val="2"/>
          </rPr>
          <t xml:space="preserve">
Assumes replacement every 5 years
</t>
        </r>
      </text>
    </comment>
  </commentList>
</comments>
</file>

<file path=xl/comments65.xml><?xml version="1.0" encoding="utf-8"?>
<comments xmlns="http://schemas.openxmlformats.org/spreadsheetml/2006/main">
  <authors>
    <author>Adam DiAntonio</author>
  </authors>
  <commentList>
    <comment ref="C9" authorId="0">
      <text>
        <r>
          <rPr>
            <b/>
            <sz val="9"/>
            <color indexed="81"/>
            <rFont val="Tahoma"/>
            <family val="2"/>
          </rPr>
          <t>Adam DiAntonio:</t>
        </r>
        <r>
          <rPr>
            <sz val="9"/>
            <color indexed="81"/>
            <rFont val="Tahoma"/>
            <family val="2"/>
          </rPr>
          <t xml:space="preserve">
based on TVOP limit of 3050 hours for IC-007
</t>
        </r>
      </text>
    </comment>
  </commentList>
</comments>
</file>

<file path=xl/comments66.xml><?xml version="1.0" encoding="utf-8"?>
<comments xmlns="http://schemas.openxmlformats.org/spreadsheetml/2006/main">
  <authors>
    <author>Adam DiAntonio</author>
  </authors>
  <commentList>
    <comment ref="C9" authorId="0">
      <text>
        <r>
          <rPr>
            <b/>
            <sz val="9"/>
            <color indexed="81"/>
            <rFont val="Tahoma"/>
            <family val="2"/>
          </rPr>
          <t>Adam DiAntonio:</t>
        </r>
        <r>
          <rPr>
            <sz val="9"/>
            <color indexed="81"/>
            <rFont val="Tahoma"/>
            <family val="2"/>
          </rPr>
          <t xml:space="preserve">
based on TVOP limit of 3050 hours for IC-007
</t>
        </r>
      </text>
    </comment>
    <comment ref="F24" authorId="0">
      <text>
        <r>
          <rPr>
            <b/>
            <sz val="9"/>
            <color indexed="81"/>
            <rFont val="Tahoma"/>
            <family val="2"/>
          </rPr>
          <t>Adam DiAntonio:</t>
        </r>
        <r>
          <rPr>
            <sz val="9"/>
            <color indexed="81"/>
            <rFont val="Tahoma"/>
            <family val="2"/>
          </rPr>
          <t xml:space="preserve">
Scaled based on bhp rating
</t>
        </r>
      </text>
    </comment>
    <comment ref="F71" authorId="0">
      <text>
        <r>
          <rPr>
            <b/>
            <sz val="9"/>
            <color indexed="81"/>
            <rFont val="Tahoma"/>
            <family val="2"/>
          </rPr>
          <t>Adam DiAntonio:</t>
        </r>
        <r>
          <rPr>
            <sz val="9"/>
            <color indexed="81"/>
            <rFont val="Tahoma"/>
            <family val="2"/>
          </rPr>
          <t xml:space="preserve">
Assumes replacement every 5 years
</t>
        </r>
      </text>
    </comment>
  </commentList>
</comments>
</file>

<file path=xl/comments67.xml><?xml version="1.0" encoding="utf-8"?>
<comments xmlns="http://schemas.openxmlformats.org/spreadsheetml/2006/main">
  <authors>
    <author>Adam DiAntonio</author>
  </authors>
  <commentList>
    <comment ref="K22" authorId="0">
      <text>
        <r>
          <rPr>
            <sz val="9"/>
            <color indexed="81"/>
            <rFont val="Tahoma"/>
            <family val="2"/>
          </rPr>
          <t xml:space="preserve">NMHC+Nox
30% + 70%
</t>
        </r>
      </text>
    </comment>
    <comment ref="K23" authorId="0">
      <text>
        <r>
          <rPr>
            <sz val="9"/>
            <color indexed="81"/>
            <rFont val="Tahoma"/>
            <family val="2"/>
          </rPr>
          <t xml:space="preserve">NMHC+Nox
30% + 70%
</t>
        </r>
      </text>
    </comment>
  </commentList>
</comments>
</file>

<file path=xl/sharedStrings.xml><?xml version="1.0" encoding="utf-8"?>
<sst xmlns="http://schemas.openxmlformats.org/spreadsheetml/2006/main" count="11688" uniqueCount="1486">
  <si>
    <t>Source</t>
  </si>
  <si>
    <t>Rated Heat Input</t>
  </si>
  <si>
    <t>Control Efficiency</t>
  </si>
  <si>
    <t>COST COMPONENT:</t>
  </si>
  <si>
    <t>TOTAL CAPITAL INVESTMENT (TCI)</t>
  </si>
  <si>
    <t>TOTAL ANNUAL O&amp;M COSTS</t>
  </si>
  <si>
    <t>Equipment Life (years) =</t>
  </si>
  <si>
    <t xml:space="preserve">Interest Rate (%) = </t>
  </si>
  <si>
    <t>CAPITAL RECOVERY COSTS</t>
  </si>
  <si>
    <t>TOTAL CAPITAL REQUIREMENT</t>
  </si>
  <si>
    <t>TOTAL ANNUAL CAPITAL REQUIREMENT</t>
  </si>
  <si>
    <t xml:space="preserve">TOTAL ANNUALIZED COST </t>
  </si>
  <si>
    <t>(Total annual O&amp;M cost and annualized capital cost)</t>
  </si>
  <si>
    <t>Control Option</t>
  </si>
  <si>
    <t>Cost Effectiveness ($/Ton)</t>
  </si>
  <si>
    <t>ULNB &amp; SCR</t>
  </si>
  <si>
    <t>LNB &amp; SNCR</t>
  </si>
  <si>
    <t>SCR</t>
  </si>
  <si>
    <t>ULNB</t>
  </si>
  <si>
    <t>SNCR</t>
  </si>
  <si>
    <t>LNB &amp; FGR</t>
  </si>
  <si>
    <t>Year</t>
  </si>
  <si>
    <t>MMBtu/hr</t>
  </si>
  <si>
    <t>tpy</t>
  </si>
  <si>
    <t>Baseline Actual Emissions</t>
  </si>
  <si>
    <t>Current Emission Rate</t>
  </si>
  <si>
    <t>Control</t>
  </si>
  <si>
    <t>COST ($)</t>
  </si>
  <si>
    <t>DIRECT COSTS</t>
  </si>
  <si>
    <t>Purchased Equipment Costs</t>
  </si>
  <si>
    <t>Subtotal - Purchased Equipment Costs (PEC)</t>
  </si>
  <si>
    <t xml:space="preserve">Foundations &amp; supports; handling &amp; erection; electrical; piping; etc. </t>
  </si>
  <si>
    <t>Site Preparation / Buildings- Included above</t>
  </si>
  <si>
    <t>Subtotal - Direct Installation Costs</t>
  </si>
  <si>
    <t>TOTAL DIRECT COSTS (TDC)</t>
  </si>
  <si>
    <t>INDIRECT INSTALLATION COSTS</t>
  </si>
  <si>
    <t>Engineering Costs (5% of PEC)</t>
  </si>
  <si>
    <t>Construct. &amp; Field Expenses (Included in above costs)</t>
  </si>
  <si>
    <t>Contractor Fees (10% of PEC)</t>
  </si>
  <si>
    <t>Start-up  (1% of PEC)</t>
  </si>
  <si>
    <t>Performance Test (1% of PEC)</t>
  </si>
  <si>
    <t>Contingency (3% of PEC)</t>
  </si>
  <si>
    <t>TOTAL INDIRECT COSTS, IC</t>
  </si>
  <si>
    <t>Equipment Cost (EC)</t>
  </si>
  <si>
    <t xml:space="preserve">   </t>
  </si>
  <si>
    <t>ANNUAL DIRECT COSTS</t>
  </si>
  <si>
    <t>Operation and Maintenance Labor</t>
  </si>
  <si>
    <t>Replacement Life (years) =</t>
  </si>
  <si>
    <t>Replacement cost</t>
  </si>
  <si>
    <t>Subtotal - Operation and Maintenance Labor</t>
  </si>
  <si>
    <t>Utilities</t>
  </si>
  <si>
    <t>Subtotal - Utilities</t>
  </si>
  <si>
    <t>- - -</t>
  </si>
  <si>
    <t>Instrumentation (10% of EC)</t>
  </si>
  <si>
    <t>Sales taxes (5% of EC)</t>
  </si>
  <si>
    <t>Freight (8% of EC)</t>
  </si>
  <si>
    <t>None</t>
  </si>
  <si>
    <t>Burners</t>
  </si>
  <si>
    <t>Number of Burners</t>
  </si>
  <si>
    <t>Heater Capacity</t>
  </si>
  <si>
    <t>GJ/hr</t>
  </si>
  <si>
    <t>Burner Heat Release Rate</t>
  </si>
  <si>
    <r>
      <rPr>
        <i/>
        <sz val="10"/>
        <color theme="1"/>
        <rFont val="Book Antiqua"/>
        <family val="1"/>
      </rPr>
      <t>Chemical Engineering</t>
    </r>
    <r>
      <rPr>
        <sz val="10"/>
        <color theme="1"/>
        <rFont val="Book Antiqua"/>
        <family val="1"/>
      </rPr>
      <t xml:space="preserve"> Cost Index</t>
    </r>
  </si>
  <si>
    <t>Comment</t>
  </si>
  <si>
    <t>Selective Catalytic Reduction</t>
  </si>
  <si>
    <t>Selective Non-Catalytic Reduction</t>
  </si>
  <si>
    <t>Maintenance Labor and Material (2.75% of TCI)</t>
  </si>
  <si>
    <t>NOx RACT Control Cost Effectiveness</t>
  </si>
  <si>
    <t>Ammonia Cost</t>
  </si>
  <si>
    <t>Catalyst Replacement Cost</t>
  </si>
  <si>
    <t>Electricity Cost</t>
  </si>
  <si>
    <t>A</t>
  </si>
  <si>
    <t>B</t>
  </si>
  <si>
    <t>C</t>
  </si>
  <si>
    <t>D</t>
  </si>
  <si>
    <t>E</t>
  </si>
  <si>
    <t>F</t>
  </si>
  <si>
    <t>G</t>
  </si>
  <si>
    <t>H</t>
  </si>
  <si>
    <t>I</t>
  </si>
  <si>
    <t>J</t>
  </si>
  <si>
    <r>
      <t>Future Projected Actual Emissions Assuming CT is occurring 
(TPY)</t>
    </r>
    <r>
      <rPr>
        <vertAlign val="superscript"/>
        <sz val="10"/>
        <color theme="1"/>
        <rFont val="Book Antiqua"/>
        <family val="1"/>
      </rPr>
      <t>2</t>
    </r>
  </si>
  <si>
    <r>
      <t>Potential NO</t>
    </r>
    <r>
      <rPr>
        <vertAlign val="subscript"/>
        <sz val="10"/>
        <color theme="1"/>
        <rFont val="Book Antiqua"/>
        <family val="1"/>
      </rPr>
      <t>x</t>
    </r>
    <r>
      <rPr>
        <sz val="10"/>
        <color theme="1"/>
        <rFont val="Book Antiqua"/>
        <family val="1"/>
      </rPr>
      <t xml:space="preserve"> Reduced (TPY)</t>
    </r>
  </si>
  <si>
    <t>2012 Total Capital Cost 
($)</t>
  </si>
  <si>
    <t>2012 O&amp;M Cost ($)</t>
  </si>
  <si>
    <t>2012 Cost Effectiveness ($/Ton)</t>
  </si>
  <si>
    <t>NA</t>
  </si>
  <si>
    <t>CT</t>
  </si>
  <si>
    <t>Calculation</t>
  </si>
  <si>
    <t>= C * (1 - D)</t>
  </si>
  <si>
    <t>= C - E</t>
  </si>
  <si>
    <t>Notes:</t>
  </si>
  <si>
    <t>= I / F</t>
  </si>
  <si>
    <t>Control Efficiency (%)</t>
  </si>
  <si>
    <t>= A * B * 8760 / 2000</t>
  </si>
  <si>
    <r>
      <t>NO</t>
    </r>
    <r>
      <rPr>
        <b/>
        <vertAlign val="subscript"/>
        <sz val="10"/>
        <rFont val="Book Antiqua"/>
        <family val="1"/>
      </rPr>
      <t>x</t>
    </r>
    <r>
      <rPr>
        <b/>
        <sz val="10"/>
        <rFont val="Book Antiqua"/>
        <family val="1"/>
      </rPr>
      <t xml:space="preserve"> Emission Rate (lb/MMBtu)</t>
    </r>
  </si>
  <si>
    <r>
      <t xml:space="preserve">Costs derived from </t>
    </r>
    <r>
      <rPr>
        <b/>
        <i/>
        <sz val="10"/>
        <rFont val="Palatino"/>
        <family val="1"/>
      </rPr>
      <t>Alternative Control Techniques Document - NOx Emissions from Process Heaters (Revised)</t>
    </r>
    <r>
      <rPr>
        <b/>
        <sz val="10"/>
        <rFont val="Palatino"/>
        <family val="1"/>
      </rPr>
      <t xml:space="preserve"> - EPA-453/R-93-034</t>
    </r>
  </si>
  <si>
    <t>lb/MMBtu</t>
  </si>
  <si>
    <r>
      <t>Summary of Technical Infeasibilities for NO</t>
    </r>
    <r>
      <rPr>
        <b/>
        <vertAlign val="subscript"/>
        <sz val="10"/>
        <rFont val="Book Antiqua"/>
        <family val="1"/>
      </rPr>
      <t>x</t>
    </r>
    <r>
      <rPr>
        <b/>
        <sz val="10"/>
        <rFont val="Book Antiqua"/>
        <family val="1"/>
      </rPr>
      <t xml:space="preserve"> Control</t>
    </r>
  </si>
  <si>
    <t>Where:</t>
  </si>
  <si>
    <t>TCI = Total Capital Investment</t>
  </si>
  <si>
    <t>HQ = heater capacity (GJ/hr)</t>
  </si>
  <si>
    <t>BQ = burner heat release rate (GJ/hr)</t>
  </si>
  <si>
    <t>BQ = HQ/NB x (1.158 + 8/HQ)</t>
  </si>
  <si>
    <t>NB = number of burners</t>
  </si>
  <si>
    <t>Capital Cost of Selective Non-Catalytic Reduction (page 6-7):</t>
  </si>
  <si>
    <t>Operating Cost of Selective Non-Catalytic Reduction (page 6-8):</t>
  </si>
  <si>
    <t>Capital Cost of Selective Catalytic Reduction (page 6-8):</t>
  </si>
  <si>
    <t>Q = heater capacity, MMBtu/hr</t>
  </si>
  <si>
    <t>Operating Cost of Selective Catalytic Reduction (page 6-9):</t>
  </si>
  <si>
    <t>Capital Cost of Flue Gas Recirculation (page 6-9):</t>
  </si>
  <si>
    <r>
      <t xml:space="preserve">Costs derived from </t>
    </r>
    <r>
      <rPr>
        <i/>
        <sz val="10"/>
        <rFont val="Book Antiqua"/>
        <family val="1"/>
      </rPr>
      <t>Alternative Control Techniques Document - NOx Emissions from Process Heaters (Revised)</t>
    </r>
    <r>
      <rPr>
        <sz val="10"/>
        <rFont val="Book Antiqua"/>
        <family val="1"/>
      </rPr>
      <t xml:space="preserve"> - EPA-453/R-93-034</t>
    </r>
  </si>
  <si>
    <t>Operating Cost of Flue Gas Recirculation (page 6-10):</t>
  </si>
  <si>
    <t>motor hp = FGR fan motor horsepower, (1/5) x (Q)</t>
  </si>
  <si>
    <t xml:space="preserve">Annualized Cost Factor </t>
  </si>
  <si>
    <t>Annualized Cost Factor</t>
  </si>
  <si>
    <t>Annualized Cost Factor (ACF)</t>
  </si>
  <si>
    <t>Number of Years (n)</t>
  </si>
  <si>
    <t>Interest Rate, % (i)</t>
  </si>
  <si>
    <r>
      <t>Capital Cost of Low NO</t>
    </r>
    <r>
      <rPr>
        <b/>
        <u/>
        <vertAlign val="subscript"/>
        <sz val="10"/>
        <color theme="1"/>
        <rFont val="Book Antiqua"/>
        <family val="1"/>
      </rPr>
      <t>x</t>
    </r>
    <r>
      <rPr>
        <b/>
        <u/>
        <sz val="10"/>
        <color theme="1"/>
        <rFont val="Book Antiqua"/>
        <family val="1"/>
      </rPr>
      <t xml:space="preserve"> Burners (page 6-4 and 6-5):</t>
    </r>
  </si>
  <si>
    <r>
      <t>Capital Cost of Ultra-low NO</t>
    </r>
    <r>
      <rPr>
        <b/>
        <u/>
        <vertAlign val="subscript"/>
        <sz val="10"/>
        <color theme="1"/>
        <rFont val="Book Antiqua"/>
        <family val="1"/>
      </rPr>
      <t>x</t>
    </r>
    <r>
      <rPr>
        <b/>
        <u/>
        <sz val="10"/>
        <color theme="1"/>
        <rFont val="Book Antiqua"/>
        <family val="1"/>
      </rPr>
      <t xml:space="preserve"> Burners:</t>
    </r>
  </si>
  <si>
    <t>Based on Unit 1332 performance.</t>
  </si>
  <si>
    <t>Combining both removal efficiencies of ULNB and SCR.</t>
  </si>
  <si>
    <t>Based on vendor experience at 0.03 lb/MMBtu.</t>
  </si>
  <si>
    <r>
      <rPr>
        <i/>
        <sz val="10"/>
        <color theme="1"/>
        <rFont val="Book Antiqua"/>
        <family val="1"/>
      </rPr>
      <t>Alternative Control Techniques Document - NO</t>
    </r>
    <r>
      <rPr>
        <i/>
        <vertAlign val="subscript"/>
        <sz val="10"/>
        <color theme="1"/>
        <rFont val="Book Antiqua"/>
        <family val="1"/>
      </rPr>
      <t>x</t>
    </r>
    <r>
      <rPr>
        <i/>
        <sz val="10"/>
        <color theme="1"/>
        <rFont val="Book Antiqua"/>
        <family val="1"/>
      </rPr>
      <t xml:space="preserve"> Emissions from Process Heaters (Revised)</t>
    </r>
    <r>
      <rPr>
        <sz val="10"/>
        <color theme="1"/>
        <rFont val="Book Antiqua"/>
        <family val="1"/>
      </rPr>
      <t xml:space="preserve"> - EPA-453/R-93-034.</t>
    </r>
  </si>
  <si>
    <r>
      <t xml:space="preserve">Combining both removal efficiencies.  Assumes 50% control efficiency for LNB and 40% control efficiency for SNCR.  </t>
    </r>
    <r>
      <rPr>
        <i/>
        <sz val="10"/>
        <color theme="1"/>
        <rFont val="Book Antiqua"/>
        <family val="1"/>
      </rPr>
      <t>Alternative Control Techniques Document - NO</t>
    </r>
    <r>
      <rPr>
        <i/>
        <vertAlign val="subscript"/>
        <sz val="10"/>
        <color theme="1"/>
        <rFont val="Book Antiqua"/>
        <family val="1"/>
      </rPr>
      <t>x</t>
    </r>
    <r>
      <rPr>
        <i/>
        <sz val="10"/>
        <color theme="1"/>
        <rFont val="Book Antiqua"/>
        <family val="1"/>
      </rPr>
      <t xml:space="preserve"> Emissions from Process Heaters (Revised)</t>
    </r>
    <r>
      <rPr>
        <sz val="10"/>
        <color theme="1"/>
        <rFont val="Book Antiqua"/>
        <family val="1"/>
      </rPr>
      <t xml:space="preserve"> - EPA-453/R-93-034.</t>
    </r>
  </si>
  <si>
    <t>Source Name</t>
  </si>
  <si>
    <r>
      <t>= (G * ACF</t>
    </r>
    <r>
      <rPr>
        <sz val="10"/>
        <color theme="1"/>
        <rFont val="Book Antiqua"/>
        <family val="1"/>
      </rPr>
      <t>) + H</t>
    </r>
  </si>
  <si>
    <r>
      <t>Cost Escalation Factor for SCR</t>
    </r>
    <r>
      <rPr>
        <vertAlign val="superscript"/>
        <sz val="10"/>
        <color theme="1"/>
        <rFont val="Book Antiqua"/>
        <family val="1"/>
      </rPr>
      <t>1</t>
    </r>
  </si>
  <si>
    <r>
      <t>Cost Escalation Factor for LNB, SNCR, and FGR</t>
    </r>
    <r>
      <rPr>
        <vertAlign val="superscript"/>
        <sz val="10"/>
        <color theme="1"/>
        <rFont val="Book Antiqua"/>
        <family val="1"/>
      </rPr>
      <t>2</t>
    </r>
  </si>
  <si>
    <r>
      <rPr>
        <vertAlign val="superscript"/>
        <sz val="10"/>
        <color theme="1"/>
        <rFont val="Book Antiqua"/>
        <family val="1"/>
      </rPr>
      <t>1</t>
    </r>
    <r>
      <rPr>
        <sz val="10"/>
        <color theme="1"/>
        <rFont val="Book Antiqua"/>
        <family val="1"/>
      </rPr>
      <t xml:space="preserve"> Cost data from</t>
    </r>
    <r>
      <rPr>
        <i/>
        <sz val="10"/>
        <color theme="1"/>
        <rFont val="Book Antiqua"/>
        <family val="1"/>
      </rPr>
      <t xml:space="preserve"> Alternative Control Techniques Document - NO</t>
    </r>
    <r>
      <rPr>
        <i/>
        <vertAlign val="subscript"/>
        <sz val="10"/>
        <color theme="1"/>
        <rFont val="Book Antiqua"/>
        <family val="1"/>
      </rPr>
      <t>x</t>
    </r>
    <r>
      <rPr>
        <i/>
        <sz val="10"/>
        <color theme="1"/>
        <rFont val="Book Antiqua"/>
        <family val="1"/>
      </rPr>
      <t xml:space="preserve"> Emissions from Process Heaters (Revised)</t>
    </r>
    <r>
      <rPr>
        <sz val="10"/>
        <color theme="1"/>
        <rFont val="Book Antiqua"/>
        <family val="1"/>
      </rPr>
      <t xml:space="preserve"> - EPA-453/R-93-034 scaled from 1986 to 2012 costs using the Cost Escalation Factor.</t>
    </r>
  </si>
  <si>
    <r>
      <rPr>
        <vertAlign val="superscript"/>
        <sz val="10"/>
        <color theme="1"/>
        <rFont val="Book Antiqua"/>
        <family val="1"/>
      </rPr>
      <t>2</t>
    </r>
    <r>
      <rPr>
        <sz val="10"/>
        <color theme="1"/>
        <rFont val="Book Antiqua"/>
        <family val="1"/>
      </rPr>
      <t xml:space="preserve"> Cost data from</t>
    </r>
    <r>
      <rPr>
        <i/>
        <sz val="10"/>
        <color theme="1"/>
        <rFont val="Book Antiqua"/>
        <family val="1"/>
      </rPr>
      <t xml:space="preserve"> Alternative Control Techniques Document - NO</t>
    </r>
    <r>
      <rPr>
        <i/>
        <vertAlign val="subscript"/>
        <sz val="10"/>
        <color theme="1"/>
        <rFont val="Book Antiqua"/>
        <family val="1"/>
      </rPr>
      <t>x</t>
    </r>
    <r>
      <rPr>
        <i/>
        <sz val="10"/>
        <color theme="1"/>
        <rFont val="Book Antiqua"/>
        <family val="1"/>
      </rPr>
      <t xml:space="preserve"> Emissions from Process Heaters (Revised)</t>
    </r>
    <r>
      <rPr>
        <sz val="10"/>
        <color theme="1"/>
        <rFont val="Book Antiqua"/>
        <family val="1"/>
      </rPr>
      <t xml:space="preserve"> - EPA-453/R-93-034 scaled from 1991 to 2012 costs using the Cost Escalation Factor.</t>
    </r>
  </si>
  <si>
    <t>Note the capacity factor has been assumed to be equal to 1; therefore, the capacity factor term has been omitted.</t>
  </si>
  <si>
    <t>TOTAL CAPITAL INVESTMENT (TCI) - ULNB</t>
  </si>
  <si>
    <t>TOTAL CAPITAL INVESTMENT (TCI) - SCR</t>
  </si>
  <si>
    <t>TOTAL DIRECT COSTS (TDC) - ULNB</t>
  </si>
  <si>
    <t>INDIRECT INSTALLATION COSTS - ULNB</t>
  </si>
  <si>
    <t>TOTAL INDIRECT COSTS, IC - ULNB</t>
  </si>
  <si>
    <t>DIRECT COSTS - SCR</t>
  </si>
  <si>
    <t>TOTAL DIRECT COSTS (TDC) - SCR</t>
  </si>
  <si>
    <t>INDIRECT INSTALLATION COSTS - SCR</t>
  </si>
  <si>
    <t>TOTAL INDIRECT COSTS, IC - SCR</t>
  </si>
  <si>
    <t>Contractor Fees (Included in above costs)</t>
  </si>
  <si>
    <t>Start-up (Included in above costs)</t>
  </si>
  <si>
    <t>Performance Test (Included in above costs)</t>
  </si>
  <si>
    <t>Sales taxes (Included in above costs)</t>
  </si>
  <si>
    <t>Freight (Included in above costs)</t>
  </si>
  <si>
    <t>Direct Installation Costs</t>
  </si>
  <si>
    <t>Instrumentation (Included in above costs)</t>
  </si>
  <si>
    <t>Engineering Costs (Included in above costs)</t>
  </si>
  <si>
    <t>DIRECT COSTS - LNB</t>
  </si>
  <si>
    <t>TOTAL DIRECT COSTS (TDC) - LNB</t>
  </si>
  <si>
    <t>INDIRECT INSTALLATION COSTS - LNB</t>
  </si>
  <si>
    <t>TOTAL INDIRECT COSTS, IC - LNB</t>
  </si>
  <si>
    <t>DIRECT COSTS - SNCR</t>
  </si>
  <si>
    <t>TOTAL DIRECT COSTS (TDC) - SNCR</t>
  </si>
  <si>
    <t>INDIRECT INSTALLATION COSTS - SNCR</t>
  </si>
  <si>
    <t>TOTAL INDIRECT COSTS, IC - SNCR</t>
  </si>
  <si>
    <t>TOTAL CAPITAL INVESTMENT (TCI) - LNB</t>
  </si>
  <si>
    <t>TOTAL CAPITAL INVESTMENT (TCI) - SNCR</t>
  </si>
  <si>
    <t>TOTAL CAPITAL INVESTMENT (TCI) - FGR</t>
  </si>
  <si>
    <t>DIRECT COSTS - FGR</t>
  </si>
  <si>
    <t>TOTAL DIRECT COSTS (TDC) - FGR</t>
  </si>
  <si>
    <t>INDIRECT INSTALLATION COSTS - FGR</t>
  </si>
  <si>
    <t>TOTAL INDIRECT COSTS, IC - FGR</t>
  </si>
  <si>
    <t>DIRECT COSTS - ULNB</t>
  </si>
  <si>
    <t>EPA Air Pollution Control Cost Manual, Sixth Edition, EPA/452/B-02-001 - Equation 2.8a</t>
  </si>
  <si>
    <t>SCR would not physically fit the plot space; therefore, SCR is infeasible.  FGR would not physically fit the plot space; therefore, it is infeasible.</t>
  </si>
  <si>
    <t>Current Emission Rate (lb/MMBtu)</t>
  </si>
  <si>
    <r>
      <t>2012 Annualized Cost</t>
    </r>
    <r>
      <rPr>
        <vertAlign val="superscript"/>
        <sz val="10"/>
        <color theme="1"/>
        <rFont val="Book Antiqua"/>
        <family val="1"/>
      </rPr>
      <t>1</t>
    </r>
    <r>
      <rPr>
        <sz val="10"/>
        <color theme="1"/>
        <rFont val="Book Antiqua"/>
        <family val="1"/>
      </rPr>
      <t xml:space="preserve">
($)</t>
    </r>
  </si>
  <si>
    <r>
      <rPr>
        <vertAlign val="superscript"/>
        <sz val="10"/>
        <color theme="1"/>
        <rFont val="Book Antiqua"/>
        <family val="1"/>
      </rPr>
      <t>1</t>
    </r>
    <r>
      <rPr>
        <sz val="10"/>
        <color theme="1"/>
        <rFont val="Book Antiqua"/>
        <family val="1"/>
      </rPr>
      <t xml:space="preserve"> See "RACT Cost Summary" tab for details on the Annualized Cost Factor (ACF).</t>
    </r>
  </si>
  <si>
    <t>SCR would not physically fit the plot space and there is not adequate pressure to overcome the SCR pressure drop; therefore, SCR is infeasible.  With normal burners this heater has experienced flame impingement.  LNB and ULNB flames are longer and are not suitable for this heater.  Also, the floor of the heater is too low to physically allow the installation of LNB or ULNB.  FGR installation would require the installation of mechanical draft burners, which is a major re-design of the unit; therefore FGR is infeasible.</t>
  </si>
  <si>
    <t>Technical Infeasibilities:</t>
  </si>
  <si>
    <t>SCR would not physically fit the plot space and there is not adequate pressure to overcome the SCR pressure drop; therefore, SCR is infeasible.</t>
  </si>
  <si>
    <t>FGR installation would require the installation of mechanical draft burners, which is a major re-design of the unit; therefore FGR is infeasible.</t>
  </si>
  <si>
    <t xml:space="preserve">LNB and ULNB are not suitable for this heater due to their extended flame length causing flame impingement. The avalaible floor space also does not allow for installation </t>
  </si>
  <si>
    <t>SCR would not physically fit the plot space and there is not adequate pressure to overcome the SCR pressure drop; therefore, SCR is infeasible.  FGR installation would require the installation of mechanical draft burners, which is a major re-design of the unit; therefore FGR is infeasible.</t>
  </si>
  <si>
    <t xml:space="preserve">SCR would not physically fit the plot space and there is not adequate pressure to overcome the SCR pressure drop; therefore, SCR is infeasible. </t>
  </si>
  <si>
    <t>Unit 864-PH1</t>
  </si>
  <si>
    <t>Unit 864-PH1 RACT Cost Effectiveness Summary</t>
  </si>
  <si>
    <t>Unit 864-PH11</t>
  </si>
  <si>
    <t>Unit 864-PH11 RACT Cost Effectiveness Summary</t>
  </si>
  <si>
    <t>Unit 864-PH12</t>
  </si>
  <si>
    <t>Unit 864-PH12 RACT Cost Effectiveness Summary</t>
  </si>
  <si>
    <t>Unit 870-H01</t>
  </si>
  <si>
    <t>Unit 870-H01 RACT Cost Effectiveness Summary</t>
  </si>
  <si>
    <t>Unit 137 F-2</t>
  </si>
  <si>
    <t xml:space="preserve">Unit 137 F-2 </t>
  </si>
  <si>
    <t>Unit 870-H02</t>
  </si>
  <si>
    <t>Unit 859-1H1</t>
  </si>
  <si>
    <t>Unit 137 F-1</t>
  </si>
  <si>
    <t>Unit 137 F-1 RACT Cost Effectiveness Summary</t>
  </si>
  <si>
    <t xml:space="preserve">Unit 137 F-1 </t>
  </si>
  <si>
    <t>Unit 137 F-3</t>
  </si>
  <si>
    <t>Unit 137 F-3 RACT Cost Effectiveness Summary</t>
  </si>
  <si>
    <t>Unit 1332 H-2</t>
  </si>
  <si>
    <t>Unit 1332 H-2 RACT Cost Effectiveness Summary</t>
  </si>
  <si>
    <t>Unit 1332 H-400</t>
  </si>
  <si>
    <t>Unit 1332 H-400 RACT Cost Effectiveness Summary</t>
  </si>
  <si>
    <t>Unit 1332 H-401</t>
  </si>
  <si>
    <t>Unit 1332 H-401 RACT Cost Effectiveness Summary</t>
  </si>
  <si>
    <t>Unit 433 H-1</t>
  </si>
  <si>
    <t>Unit 433 H-1 RACT Cost Effectiveness Summary</t>
  </si>
  <si>
    <t>Unit 1232 B-104</t>
  </si>
  <si>
    <t>Unit 1232 B-104 RACT Cost Effectiveness Summary</t>
  </si>
  <si>
    <t>#3 Boilerhouse Boiler #37</t>
  </si>
  <si>
    <t>Boiler #37</t>
  </si>
  <si>
    <t>#3 Boilerhouse Boiler #39</t>
  </si>
  <si>
    <t>Boiler #39</t>
  </si>
  <si>
    <t>#3 Boilerhouse Boiler #40</t>
  </si>
  <si>
    <t>Boiler #40</t>
  </si>
  <si>
    <t>Unit 870-H02 RACT Cost Effectiveness Summary</t>
  </si>
  <si>
    <t>Unit 859-1H1 RACT Cost Effectiveness Summary</t>
  </si>
  <si>
    <t>N/A</t>
  </si>
  <si>
    <r>
      <t>ULNB</t>
    </r>
    <r>
      <rPr>
        <vertAlign val="superscript"/>
        <sz val="10"/>
        <color theme="1"/>
        <rFont val="Book Antiqua"/>
        <family val="1"/>
      </rPr>
      <t>2</t>
    </r>
  </si>
  <si>
    <t>ULNB already installed; therefore, only the installation of post-combustion controls are evaluated.</t>
  </si>
  <si>
    <t xml:space="preserve">Direct Installation Costs </t>
  </si>
  <si>
    <t>Assumptions for all equipment:</t>
  </si>
  <si>
    <t>ULNB and FGR already installed; therefore, only the installation of post-combustion controls are evaluated.</t>
  </si>
  <si>
    <t>Boiler #37 RACT Cost Effectiveness Summary</t>
  </si>
  <si>
    <t>Boiler #39 RACT Cost Effectiveness Summary</t>
  </si>
  <si>
    <t>Boiler #40 RACT Cost Effectiveness Summary</t>
  </si>
  <si>
    <t>Unit 137 F-2 RACT Cost Effectiveness Summary</t>
  </si>
  <si>
    <t>Cost Escalation Factor for Girard Point Lost Production costs</t>
  </si>
  <si>
    <t>Unit 210-13H1</t>
  </si>
  <si>
    <t>Unit 210-13H1 RACT Cost Effectiveness Summary</t>
  </si>
  <si>
    <t>SCR would not physically fit the plot space; therefore, SCR is infeasible.</t>
  </si>
  <si>
    <t>FGR would not physically fit the plot space; therefore, it is infeasible.</t>
  </si>
  <si>
    <t>TOTAL ANNUAL DIRECT COSTS</t>
  </si>
  <si>
    <t>None.</t>
  </si>
  <si>
    <t>Based on refinery experience.</t>
  </si>
  <si>
    <t>LNB</t>
  </si>
  <si>
    <t>SCR already installed; therefore, the installation of less-effective SNCR and FGR are not evaluated.</t>
  </si>
  <si>
    <t>CEM</t>
  </si>
  <si>
    <t>Stack</t>
  </si>
  <si>
    <r>
      <t>CT</t>
    </r>
    <r>
      <rPr>
        <vertAlign val="superscript"/>
        <sz val="10"/>
        <color theme="1"/>
        <rFont val="Book Antiqua"/>
        <family val="1"/>
      </rPr>
      <t>2</t>
    </r>
  </si>
  <si>
    <r>
      <rPr>
        <vertAlign val="superscript"/>
        <sz val="10"/>
        <color theme="1"/>
        <rFont val="Book Antiqua"/>
        <family val="1"/>
      </rPr>
      <t>2</t>
    </r>
    <r>
      <rPr>
        <sz val="10"/>
        <color theme="1"/>
        <rFont val="Book Antiqua"/>
        <family val="1"/>
      </rPr>
      <t xml:space="preserve"> Continuous Emissions Monitor installed.  Combustion tuning using a portable analyzer not required.</t>
    </r>
  </si>
  <si>
    <t>SCR &amp; WGS</t>
  </si>
  <si>
    <t>Location</t>
  </si>
  <si>
    <t>Point Breeze</t>
  </si>
  <si>
    <t>Unit 210-13H1 Heater</t>
  </si>
  <si>
    <t>Unit 864-PH1 Heater</t>
  </si>
  <si>
    <t>Unit 864-PH11 Heater</t>
  </si>
  <si>
    <t>Unit 864-PH12 Heater</t>
  </si>
  <si>
    <t>Unit 870-H01 Heater</t>
  </si>
  <si>
    <t>Unit 870-H02 Heater</t>
  </si>
  <si>
    <t>Unit 859-1H1 Heater</t>
  </si>
  <si>
    <t>Girard Point</t>
  </si>
  <si>
    <t>Unit 137 F-1 Heater</t>
  </si>
  <si>
    <t>Unit 137 F-2 Heater</t>
  </si>
  <si>
    <t>Unit 137 F-3 Heater</t>
  </si>
  <si>
    <t>Unit 1332 H-2 Heater</t>
  </si>
  <si>
    <t>Unit 1332 H-400 Heater</t>
  </si>
  <si>
    <t>Unit 1332 H-401 Heater</t>
  </si>
  <si>
    <t>Unit 433 H-1 Heater</t>
  </si>
  <si>
    <t>Unit 1232 B-104 Heater</t>
  </si>
  <si>
    <t>ULNB &amp; FGR</t>
  </si>
  <si>
    <r>
      <t>NO</t>
    </r>
    <r>
      <rPr>
        <b/>
        <vertAlign val="subscript"/>
        <sz val="10"/>
        <color rgb="FF000000"/>
        <rFont val="Book Antiqua"/>
        <family val="1"/>
      </rPr>
      <t>x</t>
    </r>
    <r>
      <rPr>
        <b/>
        <sz val="10"/>
        <color rgb="FF000000"/>
        <rFont val="Book Antiqua"/>
        <family val="1"/>
      </rPr>
      <t xml:space="preserve"> RACT Category</t>
    </r>
  </si>
  <si>
    <t>Total Number of Burners</t>
  </si>
  <si>
    <t>Combustion Device Type</t>
  </si>
  <si>
    <t>Unit 864-PH7</t>
  </si>
  <si>
    <t>50 MBPD (maximum daily)</t>
  </si>
  <si>
    <t>Unit 1332 H-1</t>
  </si>
  <si>
    <t>Unit 1332 H-3</t>
  </si>
  <si>
    <t>Unit 1332 H-601</t>
  </si>
  <si>
    <t>Unit 1332 H-602</t>
  </si>
  <si>
    <t>100 MBPD (maximum daily)</t>
  </si>
  <si>
    <t>Case-by-case</t>
  </si>
  <si>
    <t>Presumptive</t>
  </si>
  <si>
    <t>Fuel gas</t>
  </si>
  <si>
    <t>Fuel Type</t>
  </si>
  <si>
    <t>Vertical-cylindrical process heater</t>
  </si>
  <si>
    <t>Steam boiler</t>
  </si>
  <si>
    <t>Table 2-1 NOx RACT Source Detail</t>
  </si>
  <si>
    <t>Installed control</t>
  </si>
  <si>
    <t>Cost Effectiveness</t>
  </si>
  <si>
    <t>Compliance</t>
  </si>
  <si>
    <t>Maximum Post Control Emissions 
 (TPY)</t>
  </si>
  <si>
    <t xml:space="preserve">Baseline Firing Rates (MMBtu/hr) </t>
  </si>
  <si>
    <t>Baseline Year</t>
  </si>
  <si>
    <t>Reference</t>
  </si>
  <si>
    <t>Current RACT</t>
  </si>
  <si>
    <t>Stack Test</t>
  </si>
  <si>
    <t>AP-42</t>
  </si>
  <si>
    <t>Infeasible</t>
  </si>
  <si>
    <t>ULNB installed</t>
  </si>
  <si>
    <t>CEMS installed</t>
  </si>
  <si>
    <t>SCR installed</t>
  </si>
  <si>
    <t>ULNB &amp; FGR installed</t>
  </si>
  <si>
    <r>
      <t>Baseline NO</t>
    </r>
    <r>
      <rPr>
        <b/>
        <vertAlign val="subscript"/>
        <sz val="10"/>
        <color rgb="FF000000"/>
        <rFont val="Book Antiqua"/>
        <family val="1"/>
      </rPr>
      <t>x</t>
    </r>
    <r>
      <rPr>
        <b/>
        <sz val="10"/>
        <color rgb="FF000000"/>
        <rFont val="Book Antiqua"/>
        <family val="1"/>
      </rPr>
      <t xml:space="preserve"> Emissions (TPY)</t>
    </r>
  </si>
  <si>
    <r>
      <t>Potential NO</t>
    </r>
    <r>
      <rPr>
        <b/>
        <vertAlign val="subscript"/>
        <sz val="10"/>
        <color rgb="FF000000"/>
        <rFont val="Book Antiqua"/>
        <family val="1"/>
      </rPr>
      <t>x</t>
    </r>
    <r>
      <rPr>
        <b/>
        <sz val="10"/>
        <color rgb="FF000000"/>
        <rFont val="Book Antiqua"/>
        <family val="1"/>
      </rPr>
      <t xml:space="preserve"> Emissions (TPY)</t>
    </r>
  </si>
  <si>
    <r>
      <t>NO</t>
    </r>
    <r>
      <rPr>
        <b/>
        <vertAlign val="subscript"/>
        <sz val="10"/>
        <color rgb="FF000000"/>
        <rFont val="Book Antiqua"/>
        <family val="1"/>
      </rPr>
      <t>x</t>
    </r>
    <r>
      <rPr>
        <b/>
        <sz val="10"/>
        <color rgb="FF000000"/>
        <rFont val="Book Antiqua"/>
        <family val="1"/>
      </rPr>
      <t xml:space="preserve"> Emission Rate (lb/MMBtu)</t>
    </r>
  </si>
  <si>
    <t>lb/hr</t>
  </si>
  <si>
    <t>Unit 1232 FCCU</t>
  </si>
  <si>
    <t>Unit 868 FCCU</t>
  </si>
  <si>
    <r>
      <t>50 ppmvd @ 0% O</t>
    </r>
    <r>
      <rPr>
        <vertAlign val="subscript"/>
        <sz val="9"/>
        <color rgb="FF000000"/>
        <rFont val="Book Antiqua"/>
        <family val="1"/>
      </rPr>
      <t>2</t>
    </r>
  </si>
  <si>
    <r>
      <t>10 ppmvd @ 0% O</t>
    </r>
    <r>
      <rPr>
        <vertAlign val="subscript"/>
        <sz val="9"/>
        <color rgb="FF000000"/>
        <rFont val="Book Antiqua"/>
        <family val="1"/>
      </rPr>
      <t>2</t>
    </r>
  </si>
  <si>
    <t>Unit 860-2H2</t>
  </si>
  <si>
    <t>Unit 860-2H3</t>
  </si>
  <si>
    <t>Unit 860-2H4</t>
  </si>
  <si>
    <t>Unit 860-2H5</t>
  </si>
  <si>
    <t>Unit 860-2H7</t>
  </si>
  <si>
    <t>Unit 860-2H2 Heater</t>
  </si>
  <si>
    <t>Unit 860-2H3 Heater</t>
  </si>
  <si>
    <t>Unit 860-2H4 Heater</t>
  </si>
  <si>
    <t>Unit 860-2H5 Heater</t>
  </si>
  <si>
    <t>Unit 860-2H7 Heater</t>
  </si>
  <si>
    <t>Unit 860-2H8</t>
  </si>
  <si>
    <t>Unit 860-2H2 RACT Cost Effectiveness Summary</t>
  </si>
  <si>
    <t>Unit 860-2H3 RACT Cost Effectiveness Summary</t>
  </si>
  <si>
    <t>Unit 860-2H4 RACT Cost Effectiveness Summary</t>
  </si>
  <si>
    <t>Unit 860-2H5 RACT Cost Effectiveness Summary</t>
  </si>
  <si>
    <t>Unit 860-2H7 RACT Cost Effectiveness Summary</t>
  </si>
  <si>
    <r>
      <t>50 MBPD</t>
    </r>
    <r>
      <rPr>
        <vertAlign val="superscript"/>
        <sz val="9"/>
        <color rgb="FF000000"/>
        <rFont val="Book Antiqua"/>
        <family val="1"/>
      </rPr>
      <t>1</t>
    </r>
    <r>
      <rPr>
        <sz val="9"/>
        <color rgb="FF000000"/>
        <rFont val="Book Antiqua"/>
        <family val="1"/>
      </rPr>
      <t xml:space="preserve"> (maximum daily)</t>
    </r>
  </si>
  <si>
    <t>Unit 864-PH7 Heater</t>
  </si>
  <si>
    <r>
      <t>Unit 867 SRU Incinerator</t>
    </r>
    <r>
      <rPr>
        <vertAlign val="superscript"/>
        <sz val="9"/>
        <color rgb="FF000000"/>
        <rFont val="Book Antiqua"/>
        <family val="1"/>
      </rPr>
      <t>1</t>
    </r>
  </si>
  <si>
    <r>
      <t>North Flare</t>
    </r>
    <r>
      <rPr>
        <vertAlign val="superscript"/>
        <sz val="9"/>
        <color rgb="FF000000"/>
        <rFont val="Book Antiqua"/>
        <family val="1"/>
      </rPr>
      <t>1</t>
    </r>
  </si>
  <si>
    <r>
      <t>South Flare</t>
    </r>
    <r>
      <rPr>
        <vertAlign val="superscript"/>
        <sz val="9"/>
        <color rgb="FF000000"/>
        <rFont val="Book Antiqua"/>
        <family val="1"/>
      </rPr>
      <t>1</t>
    </r>
  </si>
  <si>
    <r>
      <t>SWS Flare</t>
    </r>
    <r>
      <rPr>
        <vertAlign val="superscript"/>
        <sz val="9"/>
        <color rgb="FF000000"/>
        <rFont val="Book Antiqua"/>
        <family val="1"/>
      </rPr>
      <t>1</t>
    </r>
  </si>
  <si>
    <r>
      <t>LPG Flare</t>
    </r>
    <r>
      <rPr>
        <vertAlign val="superscript"/>
        <sz val="9"/>
        <color rgb="FF000000"/>
        <rFont val="Book Antiqua"/>
        <family val="1"/>
      </rPr>
      <t>1</t>
    </r>
  </si>
  <si>
    <t>Unit 1332 H-1 Heater</t>
  </si>
  <si>
    <t>Unit 1332 H-3 Heater</t>
  </si>
  <si>
    <t>Unit 1332 H-601 Heater</t>
  </si>
  <si>
    <t>Unit 1332 H-602 Heater</t>
  </si>
  <si>
    <r>
      <t>Marine Vapor Recovery</t>
    </r>
    <r>
      <rPr>
        <vertAlign val="superscript"/>
        <sz val="9"/>
        <color rgb="FF000000"/>
        <rFont val="Book Antiqua"/>
        <family val="1"/>
      </rPr>
      <t>1</t>
    </r>
  </si>
  <si>
    <r>
      <t>433 Flare</t>
    </r>
    <r>
      <rPr>
        <vertAlign val="superscript"/>
        <sz val="9"/>
        <color rgb="FF000000"/>
        <rFont val="Book Antiqua"/>
        <family val="1"/>
      </rPr>
      <t>1</t>
    </r>
  </si>
  <si>
    <t>VOC RACT Summary</t>
  </si>
  <si>
    <t>Point Breeze/Girard Point</t>
  </si>
  <si>
    <t>No RACT option for controlling VOC emissions</t>
  </si>
  <si>
    <t>Cooling Towers</t>
  </si>
  <si>
    <t>Point Breeze/Girard Point/SRTF</t>
  </si>
  <si>
    <t>Equipment Leaks</t>
  </si>
  <si>
    <t>Exempt - meets PA Code §129.58</t>
  </si>
  <si>
    <t>Wastewater Treatment Plant Oil/Water separators (Carbon canisters)</t>
  </si>
  <si>
    <t>Exempt - meets PA Code §129.55</t>
  </si>
  <si>
    <t>Storage Tanks</t>
  </si>
  <si>
    <t>Exempt - meets PA Code §§129.56 and 129.57</t>
  </si>
  <si>
    <t>Stormwater Tank 7308, 7300</t>
  </si>
  <si>
    <t>Degreasers</t>
  </si>
  <si>
    <t>Exempt - meets PA Code §129.63</t>
  </si>
  <si>
    <t>Loading Operations (Wharf)</t>
  </si>
  <si>
    <t>Girard Point/SRTF</t>
  </si>
  <si>
    <t>Loading Operations (Truck Rack)</t>
  </si>
  <si>
    <t>Unit 860-2H8 Heater</t>
  </si>
  <si>
    <t>Full burn unit, no RACT proposed</t>
  </si>
  <si>
    <r>
      <t>Current NO</t>
    </r>
    <r>
      <rPr>
        <b/>
        <vertAlign val="subscript"/>
        <sz val="10"/>
        <color rgb="FF000000"/>
        <rFont val="Book Antiqua"/>
        <family val="1"/>
      </rPr>
      <t>x</t>
    </r>
    <r>
      <rPr>
        <b/>
        <sz val="10"/>
        <color rgb="FF000000"/>
        <rFont val="Book Antiqua"/>
        <family val="1"/>
      </rPr>
      <t xml:space="preserve"> RACT Control</t>
    </r>
  </si>
  <si>
    <r>
      <t>NO</t>
    </r>
    <r>
      <rPr>
        <b/>
        <vertAlign val="subscript"/>
        <sz val="10"/>
        <color rgb="FF000000"/>
        <rFont val="Book Antiqua"/>
        <family val="1"/>
      </rPr>
      <t>x</t>
    </r>
    <r>
      <rPr>
        <b/>
        <sz val="10"/>
        <color rgb="FF000000"/>
        <rFont val="Book Antiqua"/>
        <family val="1"/>
      </rPr>
      <t xml:space="preserve"> RACT Control Update</t>
    </r>
  </si>
  <si>
    <t>Good Combustion</t>
  </si>
  <si>
    <r>
      <t>Currently Installed NO</t>
    </r>
    <r>
      <rPr>
        <b/>
        <vertAlign val="subscript"/>
        <sz val="10"/>
        <color rgb="FF000000"/>
        <rFont val="Book Antiqua"/>
        <family val="1"/>
      </rPr>
      <t>x</t>
    </r>
    <r>
      <rPr>
        <b/>
        <sz val="10"/>
        <color rgb="FF000000"/>
        <rFont val="Book Antiqua"/>
        <family val="1"/>
      </rPr>
      <t xml:space="preserve"> Control</t>
    </r>
  </si>
  <si>
    <t>Permitted Capacity (MMBtu/hr)</t>
  </si>
  <si>
    <t>Full-burn FCCU</t>
  </si>
  <si>
    <t>Partial-burn FCCU</t>
  </si>
  <si>
    <t>1232 FCCU (Partial-burn)</t>
  </si>
  <si>
    <t>MACT inspections are RACT
210 Crude - 29,600 gpm
868 - 19,700 gpm
Complex - 35,000 gpm
864 - 18,000 gpm
137 - 36,300 gpm
433 - 35,300 gpm
490 - 75,000 gpm
1232 - 57,000 gpm</t>
  </si>
  <si>
    <t>Cooling Towers:
210 Crude - 29,600 gpm
868 - 19,700 gpm
Complex - 35,000 gpm
864 - 18,000 gpm
137 - 36,300 gpm
433 - 35,300 gpm
490 - 75,000 gpm
1232 - 57,000 gpm</t>
  </si>
  <si>
    <t>Baseline VOC Emissions 
(TPY)</t>
  </si>
  <si>
    <t>Potential VOC Emissions 
(TPY)</t>
  </si>
  <si>
    <r>
      <t>Ultra-low NO</t>
    </r>
    <r>
      <rPr>
        <vertAlign val="subscript"/>
        <sz val="10"/>
        <color theme="1"/>
        <rFont val="Book Antiqua"/>
        <family val="1"/>
      </rPr>
      <t>x</t>
    </r>
    <r>
      <rPr>
        <sz val="10"/>
        <color theme="1"/>
        <rFont val="Book Antiqua"/>
        <family val="1"/>
      </rPr>
      <t xml:space="preserve"> burners and Selective Catalytic Reduction</t>
    </r>
  </si>
  <si>
    <r>
      <t>Ultra-low NO</t>
    </r>
    <r>
      <rPr>
        <vertAlign val="subscript"/>
        <sz val="10"/>
        <color theme="1"/>
        <rFont val="Book Antiqua"/>
        <family val="1"/>
      </rPr>
      <t>x</t>
    </r>
    <r>
      <rPr>
        <sz val="10"/>
        <color theme="1"/>
        <rFont val="Book Antiqua"/>
        <family val="1"/>
      </rPr>
      <t xml:space="preserve"> burners</t>
    </r>
  </si>
  <si>
    <r>
      <t>Low NO</t>
    </r>
    <r>
      <rPr>
        <vertAlign val="subscript"/>
        <sz val="10"/>
        <color theme="1"/>
        <rFont val="Book Antiqua"/>
        <family val="1"/>
      </rPr>
      <t>x</t>
    </r>
    <r>
      <rPr>
        <sz val="10"/>
        <color theme="1"/>
        <rFont val="Book Antiqua"/>
        <family val="1"/>
      </rPr>
      <t xml:space="preserve"> burners and Selective Non-Catalytic Reduction</t>
    </r>
  </si>
  <si>
    <r>
      <t>Low NO</t>
    </r>
    <r>
      <rPr>
        <vertAlign val="subscript"/>
        <sz val="10"/>
        <color theme="1"/>
        <rFont val="Book Antiqua"/>
        <family val="1"/>
      </rPr>
      <t>x</t>
    </r>
    <r>
      <rPr>
        <sz val="10"/>
        <color theme="1"/>
        <rFont val="Book Antiqua"/>
        <family val="1"/>
      </rPr>
      <t xml:space="preserve"> burners and Flue Gas Recirculation</t>
    </r>
  </si>
  <si>
    <r>
      <t>Acid Gas Flare</t>
    </r>
    <r>
      <rPr>
        <vertAlign val="superscript"/>
        <sz val="9"/>
        <color rgb="FF000000"/>
        <rFont val="Book Antiqua"/>
        <family val="1"/>
      </rPr>
      <t>1</t>
    </r>
  </si>
  <si>
    <r>
      <t>1231/1232 Flare</t>
    </r>
    <r>
      <rPr>
        <vertAlign val="superscript"/>
        <sz val="9"/>
        <color rgb="FF000000"/>
        <rFont val="Book Antiqua"/>
        <family val="1"/>
      </rPr>
      <t>1</t>
    </r>
  </si>
  <si>
    <t>Table 2-2 Baseline Actual and Potential NOx Emissions</t>
  </si>
  <si>
    <t>Table 2-3 Baseline Actual and Potential VOC Emissions</t>
  </si>
  <si>
    <t>Table 3-1 Presumptive NOx RACT Sources</t>
  </si>
  <si>
    <t>Table 3-2 Case-by-Case NOx RACT Sources</t>
  </si>
  <si>
    <t>Potential Emissions (TPY)</t>
  </si>
  <si>
    <t xml:space="preserve">Potential Firing Rates (MMBtu/hr) </t>
  </si>
  <si>
    <t>FCC 868</t>
  </si>
  <si>
    <t>MBPD</t>
  </si>
  <si>
    <t>Maximum Annual Throughput</t>
  </si>
  <si>
    <t>Average Stackflow</t>
  </si>
  <si>
    <t>Based on average lb/mmscf from 2013 AIMS and average yearly stackflow</t>
  </si>
  <si>
    <t>lb/MMscf</t>
  </si>
  <si>
    <t>MMscf/day</t>
  </si>
  <si>
    <t>Based on 2013 AIMS &amp; throughput scaled to 47.5 MBPD</t>
  </si>
  <si>
    <t>Based on 2013 AIMS</t>
  </si>
  <si>
    <r>
      <t>Q</t>
    </r>
    <r>
      <rPr>
        <vertAlign val="subscript"/>
        <sz val="11"/>
        <color theme="1"/>
        <rFont val="Calibri"/>
        <family val="2"/>
        <scheme val="minor"/>
      </rPr>
      <t>s</t>
    </r>
    <r>
      <rPr>
        <sz val="11"/>
        <color theme="1"/>
        <rFont val="Calibri"/>
        <family val="2"/>
        <scheme val="minor"/>
      </rPr>
      <t xml:space="preserve"> = F</t>
    </r>
    <r>
      <rPr>
        <vertAlign val="subscript"/>
        <sz val="11"/>
        <color theme="1"/>
        <rFont val="Calibri"/>
        <family val="2"/>
        <scheme val="minor"/>
      </rPr>
      <t>d</t>
    </r>
    <r>
      <rPr>
        <sz val="11"/>
        <color theme="1"/>
        <rFont val="Calibri"/>
        <family val="2"/>
        <scheme val="minor"/>
      </rPr>
      <t xml:space="preserve"> (H)(20.9/(20.9-O</t>
    </r>
    <r>
      <rPr>
        <vertAlign val="subscript"/>
        <sz val="11"/>
        <color theme="1"/>
        <rFont val="Calibri"/>
        <family val="2"/>
        <scheme val="minor"/>
      </rPr>
      <t>2</t>
    </r>
    <r>
      <rPr>
        <sz val="11"/>
        <color theme="1"/>
        <rFont val="Calibri"/>
        <family val="2"/>
        <scheme val="minor"/>
      </rPr>
      <t>))</t>
    </r>
  </si>
  <si>
    <t>where:</t>
  </si>
  <si>
    <r>
      <t>Q</t>
    </r>
    <r>
      <rPr>
        <vertAlign val="subscript"/>
        <sz val="11"/>
        <color theme="1"/>
        <rFont val="Calibri"/>
        <family val="2"/>
        <scheme val="minor"/>
      </rPr>
      <t>s</t>
    </r>
    <r>
      <rPr>
        <sz val="11"/>
        <color theme="1"/>
        <rFont val="Calibri"/>
        <family val="2"/>
        <scheme val="minor"/>
      </rPr>
      <t xml:space="preserve"> = stack flow rate [dscf/min]</t>
    </r>
  </si>
  <si>
    <r>
      <t>F</t>
    </r>
    <r>
      <rPr>
        <vertAlign val="subscript"/>
        <sz val="11"/>
        <color theme="1"/>
        <rFont val="Calibri"/>
        <family val="2"/>
        <scheme val="minor"/>
      </rPr>
      <t>d</t>
    </r>
    <r>
      <rPr>
        <sz val="11"/>
        <color theme="1"/>
        <rFont val="Calibri"/>
        <family val="2"/>
        <scheme val="minor"/>
      </rPr>
      <t xml:space="preserve"> = fuel-specific oxygen-based F factor, dry basis, from Method 19 [scf / 10</t>
    </r>
    <r>
      <rPr>
        <vertAlign val="superscript"/>
        <sz val="11"/>
        <color theme="1"/>
        <rFont val="Calibri"/>
        <family val="2"/>
        <scheme val="minor"/>
      </rPr>
      <t>6</t>
    </r>
    <r>
      <rPr>
        <sz val="11"/>
        <color theme="1"/>
        <rFont val="Calibri"/>
        <family val="2"/>
        <scheme val="minor"/>
      </rPr>
      <t xml:space="preserve"> Btu]</t>
    </r>
  </si>
  <si>
    <r>
      <t>H = fuel heat input rate, [10</t>
    </r>
    <r>
      <rPr>
        <vertAlign val="superscript"/>
        <sz val="11"/>
        <color theme="1"/>
        <rFont val="Calibri"/>
        <family val="2"/>
        <scheme val="minor"/>
      </rPr>
      <t>6</t>
    </r>
    <r>
      <rPr>
        <sz val="11"/>
        <color theme="1"/>
        <rFont val="Calibri"/>
        <family val="2"/>
        <scheme val="minor"/>
      </rPr>
      <t xml:space="preserve"> Btu/min], measured at engine fuel feed line, usually as feed rate calculated as (fuel feed rate in ft</t>
    </r>
    <r>
      <rPr>
        <vertAlign val="superscript"/>
        <sz val="11"/>
        <color theme="1"/>
        <rFont val="Calibri"/>
        <family val="2"/>
        <scheme val="minor"/>
      </rPr>
      <t>3</t>
    </r>
    <r>
      <rPr>
        <sz val="11"/>
        <color theme="1"/>
        <rFont val="Calibri"/>
        <family val="2"/>
        <scheme val="minor"/>
      </rPr>
      <t>/min)(fuel heat content in 10</t>
    </r>
    <r>
      <rPr>
        <vertAlign val="superscript"/>
        <sz val="11"/>
        <color theme="1"/>
        <rFont val="Calibri"/>
        <family val="2"/>
        <scheme val="minor"/>
      </rPr>
      <t>6</t>
    </r>
    <r>
      <rPr>
        <sz val="11"/>
        <color theme="1"/>
        <rFont val="Calibri"/>
        <family val="2"/>
        <scheme val="minor"/>
      </rPr>
      <t xml:space="preserve"> Btu/ft</t>
    </r>
    <r>
      <rPr>
        <vertAlign val="superscript"/>
        <sz val="11"/>
        <color theme="1"/>
        <rFont val="Calibri"/>
        <family val="2"/>
        <scheme val="minor"/>
      </rPr>
      <t>3</t>
    </r>
    <r>
      <rPr>
        <sz val="11"/>
        <color theme="1"/>
        <rFont val="Calibri"/>
        <family val="2"/>
        <scheme val="minor"/>
      </rPr>
      <t>)</t>
    </r>
  </si>
  <si>
    <r>
      <t>O</t>
    </r>
    <r>
      <rPr>
        <vertAlign val="subscript"/>
        <sz val="11"/>
        <color theme="1"/>
        <rFont val="Calibri"/>
        <family val="2"/>
        <scheme val="minor"/>
      </rPr>
      <t>2</t>
    </r>
    <r>
      <rPr>
        <sz val="11"/>
        <color theme="1"/>
        <rFont val="Calibri"/>
        <family val="2"/>
        <scheme val="minor"/>
      </rPr>
      <t xml:space="preserve"> = stack oxygen concentration, dry basis [%]</t>
    </r>
  </si>
  <si>
    <t>* Sm3 denotes one standard cubic metre (i.e., 1 m3 at 101.325 kPa and 25°C);</t>
  </si>
  <si>
    <t>Qs (dscf/min)</t>
  </si>
  <si>
    <t>O2</t>
  </si>
  <si>
    <t>H (MMBtu/min)</t>
  </si>
  <si>
    <t>Fd, dry basis (dscf/MMBtu)</t>
  </si>
  <si>
    <t>Based on EPA Method 19, Fd factor</t>
  </si>
  <si>
    <t>FCC 868 RACT Cost Effectiveness Summary</t>
  </si>
  <si>
    <t>Ammonia and Catalyst Replacement Cost</t>
  </si>
  <si>
    <t>Based on addition to wet scrubber project. Sized for 50,000 bbl/day &amp; 140,000 scfm exhaust flow. Scaled to 868 size using throughput.</t>
  </si>
  <si>
    <r>
      <t xml:space="preserve">Costs derived from </t>
    </r>
    <r>
      <rPr>
        <b/>
        <i/>
        <sz val="10"/>
        <rFont val="Palatino"/>
        <family val="1"/>
      </rPr>
      <t>Documentation of NOx Control Cost Estimates</t>
    </r>
    <r>
      <rPr>
        <b/>
        <sz val="10"/>
        <rFont val="Palatino"/>
        <family val="1"/>
      </rPr>
      <t xml:space="preserve"> - EPA-HQ-OAR-2007-0011-0089</t>
    </r>
  </si>
  <si>
    <t>EM-001</t>
  </si>
  <si>
    <t>FP-012</t>
  </si>
  <si>
    <t>FP-014</t>
  </si>
  <si>
    <t>FP-017</t>
  </si>
  <si>
    <t>FP-018</t>
  </si>
  <si>
    <t>FP-019</t>
  </si>
  <si>
    <t>LoTOx</t>
  </si>
  <si>
    <t>LoTox</t>
  </si>
  <si>
    <r>
      <t xml:space="preserve">Costs derived from </t>
    </r>
    <r>
      <rPr>
        <b/>
        <i/>
        <sz val="10"/>
        <rFont val="Palatino"/>
        <family val="1"/>
      </rPr>
      <t>Diesel Retrofit Technology</t>
    </r>
    <r>
      <rPr>
        <b/>
        <sz val="10"/>
        <rFont val="Palatino"/>
        <family val="1"/>
      </rPr>
      <t xml:space="preserve"> - EPA420-R-07-005</t>
    </r>
  </si>
  <si>
    <t>SCR v1 (EPA)</t>
  </si>
  <si>
    <t>ULNB &gt; SCR</t>
  </si>
  <si>
    <r>
      <t>ppmvd @ 0% O</t>
    </r>
    <r>
      <rPr>
        <b/>
        <vertAlign val="subscript"/>
        <sz val="10"/>
        <rFont val="Palatino"/>
        <family val="1"/>
      </rPr>
      <t>2</t>
    </r>
  </si>
  <si>
    <t>Cost for 50,000 bbl/day &amp; 140,000 scfm exhaust flow unit. Scaled to 868 size using throughput.</t>
  </si>
  <si>
    <r>
      <t>3</t>
    </r>
    <r>
      <rPr>
        <b/>
        <sz val="10"/>
        <rFont val="Palatino"/>
        <family val="1"/>
      </rPr>
      <t xml:space="preserve"> Representative heat input calculated based on stack flow rate using EPA Method 19 "</t>
    </r>
    <r>
      <rPr>
        <b/>
        <i/>
        <sz val="10"/>
        <rFont val="Palatino"/>
        <family val="1"/>
      </rPr>
      <t>DETERMINATION OF SULFUR DIOXIDE REMOVAL EFFICIENCY AND PARTICULATE MATTER, SULFUR DIOXIDE, AND NITROGEN OXIDE EMISSION RATES</t>
    </r>
    <r>
      <rPr>
        <b/>
        <sz val="10"/>
        <rFont val="Palatino"/>
        <family val="1"/>
      </rPr>
      <t>" Fd factor calculation</t>
    </r>
  </si>
  <si>
    <r>
      <t>Current Emission Rate</t>
    </r>
    <r>
      <rPr>
        <b/>
        <vertAlign val="superscript"/>
        <sz val="10"/>
        <rFont val="Palatino"/>
        <family val="1"/>
      </rPr>
      <t>2</t>
    </r>
  </si>
  <si>
    <r>
      <t>Representative Heat Input</t>
    </r>
    <r>
      <rPr>
        <b/>
        <vertAlign val="superscript"/>
        <sz val="10"/>
        <rFont val="Palatino"/>
        <family val="1"/>
      </rPr>
      <t>3</t>
    </r>
  </si>
  <si>
    <r>
      <t>Baseline Actual Emissions</t>
    </r>
    <r>
      <rPr>
        <b/>
        <vertAlign val="superscript"/>
        <sz val="10"/>
        <rFont val="Palatino"/>
        <family val="1"/>
      </rPr>
      <t>1</t>
    </r>
  </si>
  <si>
    <t>Based on average lb/mmscf from 2013 AIMS and average yearly stackflow scaled to 47.5 MBPD</t>
  </si>
  <si>
    <r>
      <t>Potential Emissions (TPY)</t>
    </r>
    <r>
      <rPr>
        <vertAlign val="superscript"/>
        <sz val="10"/>
        <color theme="1"/>
        <rFont val="Book Antiqua"/>
        <family val="1"/>
      </rPr>
      <t>1</t>
    </r>
  </si>
  <si>
    <r>
      <rPr>
        <vertAlign val="superscript"/>
        <sz val="10"/>
        <color theme="1"/>
        <rFont val="Book Antiqua"/>
        <family val="1"/>
      </rPr>
      <t>2</t>
    </r>
    <r>
      <rPr>
        <sz val="10"/>
        <color theme="1"/>
        <rFont val="Book Antiqua"/>
        <family val="1"/>
      </rPr>
      <t xml:space="preserve"> See "RACT Cost Summary" tab for details on the Annualized Cost Factor (ACF).</t>
    </r>
  </si>
  <si>
    <r>
      <t>2012 Annualized Cost</t>
    </r>
    <r>
      <rPr>
        <vertAlign val="superscript"/>
        <sz val="10"/>
        <color theme="1"/>
        <rFont val="Book Antiqua"/>
        <family val="1"/>
      </rPr>
      <t>2</t>
    </r>
    <r>
      <rPr>
        <sz val="10"/>
        <color theme="1"/>
        <rFont val="Book Antiqua"/>
        <family val="1"/>
      </rPr>
      <t xml:space="preserve">
($)</t>
    </r>
  </si>
  <si>
    <r>
      <t xml:space="preserve">Operating &amp; Maintenance costs derived from </t>
    </r>
    <r>
      <rPr>
        <b/>
        <i/>
        <sz val="10"/>
        <rFont val="Palatino"/>
        <family val="1"/>
      </rPr>
      <t>Alternative Control Techniques Document - NOx Emissions from Process Heaters (Revised)</t>
    </r>
    <r>
      <rPr>
        <b/>
        <sz val="10"/>
        <rFont val="Palatino"/>
        <family val="1"/>
      </rPr>
      <t xml:space="preserve"> - EPA-453/R-93-034</t>
    </r>
  </si>
  <si>
    <t>Engine Rating</t>
  </si>
  <si>
    <r>
      <t xml:space="preserve">Costs derived from </t>
    </r>
    <r>
      <rPr>
        <b/>
        <i/>
        <sz val="10"/>
        <rFont val="Palatino"/>
        <family val="1"/>
      </rPr>
      <t xml:space="preserve">vendor quote for 2220 hp genset. </t>
    </r>
  </si>
  <si>
    <t xml:space="preserve">Foundations &amp; supports; handling &amp; erection; electrical; piping; insulation; etc. </t>
  </si>
  <si>
    <t>RACT Applicability for Diesel Engines</t>
  </si>
  <si>
    <t>Group 27 – Emergency Generator and Fire Pump, &amp; Group 28 – Internal Combustion Engines</t>
  </si>
  <si>
    <t>ID</t>
  </si>
  <si>
    <t>Description</t>
  </si>
  <si>
    <t>HP</t>
  </si>
  <si>
    <t>Caterpillar (model 3412DITTA) Emergency Generator</t>
  </si>
  <si>
    <t>FP-010</t>
  </si>
  <si>
    <t>24PEN4 Fire Pump #4</t>
  </si>
  <si>
    <t>FP-011</t>
  </si>
  <si>
    <t>24P1 Fire Engine (Haenn’s Wharf)</t>
  </si>
  <si>
    <t>FP-013</t>
  </si>
  <si>
    <t>24P2 North Fire Pump (Haenn’s Wharf)</t>
  </si>
  <si>
    <t>24P3 South Fire Pump (Short Pier)</t>
  </si>
  <si>
    <t>FP-015</t>
  </si>
  <si>
    <t>24PEN5 Fire Pump (North Yard)</t>
  </si>
  <si>
    <t>FP-016</t>
  </si>
  <si>
    <t>24PEN6 Fire Pump (North Yard Wharf)</t>
  </si>
  <si>
    <t>28P-1150A HF Mitigation Water Pump FP-12#1 (Unit 433)</t>
  </si>
  <si>
    <t>28P-1150B HF Mitigation Water Pump FP+12 #2 (Unit 433)</t>
  </si>
  <si>
    <t>Belmont Firehouse Williams Pump (fire pump) affixed to a trailer</t>
  </si>
  <si>
    <t>Fire Pump (1st and Wharf #8)</t>
  </si>
  <si>
    <t>IC-002</t>
  </si>
  <si>
    <t>53P-800C pump</t>
  </si>
  <si>
    <t>IC-005</t>
  </si>
  <si>
    <t>FE-5(2) Flood Control Pump Driver</t>
  </si>
  <si>
    <t>IC-006</t>
  </si>
  <si>
    <t>Godwin 894572/4 Flood Control Pump Driver</t>
  </si>
  <si>
    <t>IC-007</t>
  </si>
  <si>
    <t>B-2623 Flood Control Pump Driver</t>
  </si>
  <si>
    <t>IC-008</t>
  </si>
  <si>
    <t>Engine Set 1290 (northside of 8 Sep)</t>
  </si>
  <si>
    <t>RACT exempt
(Y/N)</t>
  </si>
  <si>
    <t>&lt; 500 hp 
(Y/N)</t>
  </si>
  <si>
    <t>Group</t>
  </si>
  <si>
    <t>Sources</t>
  </si>
  <si>
    <t>IC-002 (53P-800C pump)</t>
  </si>
  <si>
    <t>IC-005 (FE-5(2) Flood Control Pump Driver)</t>
  </si>
  <si>
    <t>IC-006 (Godwin 894572/4 Flood Control Pump Driver)</t>
  </si>
  <si>
    <t>IC-007 (B-2623 Flood Control Pump Driver)</t>
  </si>
  <si>
    <t>IC-008 (Engine Set 1290 (northside of 8 Sep))</t>
  </si>
  <si>
    <t>N</t>
  </si>
  <si>
    <t>&lt; 500 hrs operation or capacity factor &lt; 5%
(Y/N)</t>
  </si>
  <si>
    <r>
      <t>1</t>
    </r>
    <r>
      <rPr>
        <b/>
        <sz val="10"/>
        <rFont val="Palatino"/>
        <family val="1"/>
      </rPr>
      <t xml:space="preserve"> Emissions based on 2013 AIMS report stack flows scaled to 47.5 MBPD.</t>
    </r>
  </si>
  <si>
    <t>Days</t>
  </si>
  <si>
    <t>Actual Emissions (lb)</t>
  </si>
  <si>
    <t>Stackflow
(mmscf)</t>
  </si>
  <si>
    <t>Throughput (MBbl)</t>
  </si>
  <si>
    <t>lb/bbl</t>
  </si>
  <si>
    <t>lb/mmscf stack flow</t>
  </si>
  <si>
    <t>Jan</t>
  </si>
  <si>
    <t>Feb</t>
  </si>
  <si>
    <t>Mar</t>
  </si>
  <si>
    <t>Apr</t>
  </si>
  <si>
    <t>May</t>
  </si>
  <si>
    <t>Jun</t>
  </si>
  <si>
    <t>Jul</t>
  </si>
  <si>
    <t>Aug</t>
  </si>
  <si>
    <t>Sep</t>
  </si>
  <si>
    <t>Oct</t>
  </si>
  <si>
    <t>Nov</t>
  </si>
  <si>
    <t>Dec</t>
  </si>
  <si>
    <t>Max:</t>
  </si>
  <si>
    <t>Stackflow</t>
  </si>
  <si>
    <t>Average Stackflow (mmscf/day)</t>
  </si>
  <si>
    <t>Average Throughput (mbpd)</t>
  </si>
  <si>
    <t>(mmscf/mbbl)</t>
  </si>
  <si>
    <t>Projected Stack flow @ 47.5mbpd</t>
  </si>
  <si>
    <t>mmscf/day</t>
  </si>
  <si>
    <t>mmscf/yr</t>
  </si>
  <si>
    <t>ppmv @ 0% O2, wet</t>
  </si>
  <si>
    <t>2013 Month</t>
  </si>
  <si>
    <t>Measured flow</t>
  </si>
  <si>
    <t>scfm</t>
  </si>
  <si>
    <t>All costs are scaled to 2013 U.S. dollars using the appropriate Cost Escalation Factor.</t>
  </si>
  <si>
    <t>INDEX</t>
  </si>
  <si>
    <t>Back to Index</t>
  </si>
  <si>
    <t>Report Tables</t>
  </si>
  <si>
    <t>RACT Cost Summary</t>
  </si>
  <si>
    <t>RACT Source Summary</t>
  </si>
  <si>
    <t>Refinery Control Costs</t>
  </si>
  <si>
    <t>Diesel RACT applicability</t>
  </si>
  <si>
    <t>210-13H1 RACT</t>
  </si>
  <si>
    <t>860-2H2 RACT</t>
  </si>
  <si>
    <t>860-2H3 RACT</t>
  </si>
  <si>
    <t>860-2H4 RACT</t>
  </si>
  <si>
    <t>860-2H5 RACT</t>
  </si>
  <si>
    <t>860-2H7 RACT</t>
  </si>
  <si>
    <t>864-PH1 RACT</t>
  </si>
  <si>
    <t>864-PH11 RACT</t>
  </si>
  <si>
    <t>864-PH12 RACT</t>
  </si>
  <si>
    <t>870-H01 RACT</t>
  </si>
  <si>
    <t>870-H02 RACT</t>
  </si>
  <si>
    <t>859-1H1 RACT</t>
  </si>
  <si>
    <t>137 F-1 RACT</t>
  </si>
  <si>
    <t>137 F-2 RACT</t>
  </si>
  <si>
    <t>137 F-3 RACT</t>
  </si>
  <si>
    <t>1332 H-2 RACT</t>
  </si>
  <si>
    <t>1332 H-400 RACT</t>
  </si>
  <si>
    <t>1332 H-401 RACT</t>
  </si>
  <si>
    <t>433 H-1 RACT</t>
  </si>
  <si>
    <t>1232 B-104 RACT</t>
  </si>
  <si>
    <t>Boiler #37 RACT</t>
  </si>
  <si>
    <t>Boiler #39 RACT</t>
  </si>
  <si>
    <t>Boiler #40 RACT</t>
  </si>
  <si>
    <t>FCC 868 RACT</t>
  </si>
  <si>
    <t>210-13H1 ULNB</t>
  </si>
  <si>
    <t>210-13H1 LNB &amp; SNCR</t>
  </si>
  <si>
    <t>210-13H1 SNCR</t>
  </si>
  <si>
    <t>860-2H2 SNCR</t>
  </si>
  <si>
    <t>860-2H3 SNCR</t>
  </si>
  <si>
    <t>860-2H4 ULNB</t>
  </si>
  <si>
    <t>860-2H4 LNB &amp; SNCR</t>
  </si>
  <si>
    <t>860-2H4 SNCR</t>
  </si>
  <si>
    <t>860-2H5 SNCR</t>
  </si>
  <si>
    <t>860-2H7 SNCR</t>
  </si>
  <si>
    <t>864-PH1 ULNB</t>
  </si>
  <si>
    <t>864-PH1 LNB &amp; SNCR</t>
  </si>
  <si>
    <t>864-PH1 SNCR</t>
  </si>
  <si>
    <t>864-PH11 ULNB</t>
  </si>
  <si>
    <t>864-PH11 LNB &amp; SNCR</t>
  </si>
  <si>
    <t>864-PH11 SNCR</t>
  </si>
  <si>
    <t>864-PH12 ULNB</t>
  </si>
  <si>
    <t>864-PH12 LNB &amp; SNCR</t>
  </si>
  <si>
    <t>864-PH12 SNCR</t>
  </si>
  <si>
    <t>870-H01 SCR</t>
  </si>
  <si>
    <t>870-H01 SNCR</t>
  </si>
  <si>
    <t>870-H02 SCR</t>
  </si>
  <si>
    <t>870-H02 SNCR</t>
  </si>
  <si>
    <t>859-1H1 SCR</t>
  </si>
  <si>
    <t>859-1H1 SNCR</t>
  </si>
  <si>
    <t>137 F-1 ULNB &amp; SCR</t>
  </si>
  <si>
    <t>137 F-1 ULNB</t>
  </si>
  <si>
    <t>137 F-1 SCR</t>
  </si>
  <si>
    <t>137 F-1 LNB &amp; SNCR</t>
  </si>
  <si>
    <t>137 F-1 LNB &amp; FGR</t>
  </si>
  <si>
    <t>137 F-1 SNCR</t>
  </si>
  <si>
    <t>137 F-2 ULNB &amp; SCR</t>
  </si>
  <si>
    <t>137 F-2 ULNB</t>
  </si>
  <si>
    <t>137 F-2 SCR</t>
  </si>
  <si>
    <t>137 F-2 LNB &amp; SNCR</t>
  </si>
  <si>
    <t>137 F-2 LNB &amp; FGR</t>
  </si>
  <si>
    <t>137 F-2 SNCR</t>
  </si>
  <si>
    <t>137 F-3 SCR</t>
  </si>
  <si>
    <t>137 F-3 SNCR</t>
  </si>
  <si>
    <t>1332 H-2 SCR</t>
  </si>
  <si>
    <t>1332 H-2 SNCR</t>
  </si>
  <si>
    <t>1332 H-400 ULNB</t>
  </si>
  <si>
    <t>1332 H-401 ULNB</t>
  </si>
  <si>
    <t>433 H-1 SCR</t>
  </si>
  <si>
    <t>433 H-1 SNCR</t>
  </si>
  <si>
    <t>1232 B-104 SCR</t>
  </si>
  <si>
    <t>1232 B-104 SNCR</t>
  </si>
  <si>
    <t>Boiler #37 SCR</t>
  </si>
  <si>
    <t>Boiler #37 SNCR</t>
  </si>
  <si>
    <t>Boiler #39 SCR</t>
  </si>
  <si>
    <t>Boiler #39 SNCR</t>
  </si>
  <si>
    <t>Boiler #40 SCR</t>
  </si>
  <si>
    <t>Boiler #40 SNCR</t>
  </si>
  <si>
    <t>FCC 868 SCR</t>
  </si>
  <si>
    <t>FCC 868 LoTOx</t>
  </si>
  <si>
    <t>FCC 868 SNCR</t>
  </si>
  <si>
    <t>Diesel</t>
  </si>
  <si>
    <t>Exempt - meets PA Code §129.93</t>
  </si>
  <si>
    <t>Diesel Emergency and Fire Pump RICE</t>
  </si>
  <si>
    <t>Good combustion practices</t>
  </si>
  <si>
    <r>
      <rPr>
        <vertAlign val="superscript"/>
        <sz val="10"/>
        <color theme="1"/>
        <rFont val="Book Antiqua"/>
        <family val="1"/>
      </rPr>
      <t>2</t>
    </r>
    <r>
      <rPr>
        <sz val="10"/>
        <color theme="1"/>
        <rFont val="Book Antiqua"/>
        <family val="1"/>
      </rPr>
      <t xml:space="preserve"> Heaters with higher combustion temperatures such as reformers  achieve 50% control efficiency using ULNB per Alternative Control Techniques Document - NOx Emissions from Process Heaters (Revised) - EPA-453/R-93-034</t>
    </r>
  </si>
  <si>
    <r>
      <t>Low NO</t>
    </r>
    <r>
      <rPr>
        <vertAlign val="subscript"/>
        <sz val="9"/>
        <color rgb="FF000000"/>
        <rFont val="Book Antiqua"/>
        <family val="1"/>
      </rPr>
      <t>x</t>
    </r>
    <r>
      <rPr>
        <sz val="9"/>
        <color rgb="FF000000"/>
        <rFont val="Book Antiqua"/>
        <family val="1"/>
      </rPr>
      <t xml:space="preserve"> CO Combustion Promoter</t>
    </r>
  </si>
  <si>
    <t>50 MBPD feed rate</t>
  </si>
  <si>
    <t>2013 Total Capital Cost 
($)</t>
  </si>
  <si>
    <t>2013 O&amp;M Cost ($)</t>
  </si>
  <si>
    <r>
      <t>2013 Annualized Cost</t>
    </r>
    <r>
      <rPr>
        <vertAlign val="superscript"/>
        <sz val="10"/>
        <color theme="1"/>
        <rFont val="Book Antiqua"/>
        <family val="1"/>
      </rPr>
      <t>1</t>
    </r>
    <r>
      <rPr>
        <sz val="10"/>
        <color theme="1"/>
        <rFont val="Book Antiqua"/>
        <family val="1"/>
      </rPr>
      <t xml:space="preserve">
($)</t>
    </r>
  </si>
  <si>
    <t>2013 Cost Effectiveness ($/Ton)</t>
  </si>
  <si>
    <r>
      <rPr>
        <vertAlign val="superscript"/>
        <sz val="10"/>
        <color theme="1"/>
        <rFont val="Book Antiqua"/>
        <family val="1"/>
      </rPr>
      <t>2</t>
    </r>
    <r>
      <rPr>
        <sz val="10"/>
        <color theme="1"/>
        <rFont val="Book Antiqua"/>
        <family val="1"/>
      </rPr>
      <t xml:space="preserve"> Heaters with higher combustion temperatures such as those servicing reformer units are only expected to achieve 50% control efficiency using ULNB (Alternative Control Techniques Document - NO</t>
    </r>
    <r>
      <rPr>
        <vertAlign val="subscript"/>
        <sz val="10"/>
        <color theme="1"/>
        <rFont val="Book Antiqua"/>
        <family val="1"/>
      </rPr>
      <t>x</t>
    </r>
    <r>
      <rPr>
        <sz val="10"/>
        <color theme="1"/>
        <rFont val="Book Antiqua"/>
        <family val="1"/>
      </rPr>
      <t xml:space="preserve"> Emissions from Process Heaters (Revised) - EPA-453/R-93-034, Table 2-2 Reduction Efficiencies For Control Techniques Applied to Natural Gas- and Refinery Fuel Gas-Fired Process Heaters and Pyrolysis Furnaces, page 2-8).</t>
    </r>
  </si>
  <si>
    <r>
      <rPr>
        <b/>
        <vertAlign val="superscript"/>
        <sz val="10"/>
        <rFont val="Palatino"/>
        <family val="1"/>
      </rPr>
      <t>3</t>
    </r>
    <r>
      <rPr>
        <b/>
        <sz val="10"/>
        <rFont val="Palatino"/>
        <family val="1"/>
      </rPr>
      <t xml:space="preserve"> Representative heat input calculated based on stack flow rate using EPA Method 19 "</t>
    </r>
    <r>
      <rPr>
        <b/>
        <i/>
        <sz val="10"/>
        <rFont val="Palatino"/>
        <family val="1"/>
      </rPr>
      <t>Determination of Sulfur Dioxide Removal Efficiency and Particulate Matter, Sulfur Dioxide, and Nitrogen Oxide Emission Rates</t>
    </r>
    <r>
      <rPr>
        <b/>
        <sz val="10"/>
        <rFont val="Palatino"/>
        <family val="1"/>
      </rPr>
      <t>" Fd factor calculation</t>
    </r>
  </si>
  <si>
    <t>Evaluated at New Firing Limit at 2013 Cost and Efficiencies</t>
  </si>
  <si>
    <r>
      <rPr>
        <vertAlign val="superscript"/>
        <sz val="10"/>
        <color theme="1"/>
        <rFont val="Book Antiqua"/>
        <family val="1"/>
      </rPr>
      <t>1</t>
    </r>
    <r>
      <rPr>
        <sz val="10"/>
        <color theme="1"/>
        <rFont val="Book Antiqua"/>
        <family val="1"/>
      </rPr>
      <t xml:space="preserve"> Emissions based on 50 ppmvd @ 0% oxygen (concentration established to comply with the Second Amendment to Civil Action No. 05-02866) and projected stack flow for 47.5 MBPD throughput.</t>
    </r>
  </si>
  <si>
    <r>
      <t>2</t>
    </r>
    <r>
      <rPr>
        <b/>
        <sz val="10"/>
        <rFont val="Palatino"/>
        <family val="1"/>
      </rPr>
      <t xml:space="preserve"> Concentration established to comply with the Second Amendment to Civil Action No. 05-02866.</t>
    </r>
  </si>
  <si>
    <r>
      <rPr>
        <vertAlign val="superscript"/>
        <sz val="10"/>
        <color theme="1"/>
        <rFont val="Book Antiqua"/>
        <family val="1"/>
      </rPr>
      <t>3</t>
    </r>
    <r>
      <rPr>
        <sz val="10"/>
        <color theme="1"/>
        <rFont val="Book Antiqua"/>
        <family val="1"/>
      </rPr>
      <t xml:space="preserve"> LoTOx cost estimate assumes that there is a wet scrubber already installed on the unit.</t>
    </r>
  </si>
  <si>
    <t>Diesel-Fired Emergency and Fire Pump RICE</t>
  </si>
  <si>
    <t>Varies</t>
  </si>
  <si>
    <t>Emergency Diesel-Fired RICE</t>
  </si>
  <si>
    <t>Non-emergency Diesel-Fired RICE</t>
  </si>
  <si>
    <t>Point Breeze/ Girard Point</t>
  </si>
  <si>
    <r>
      <t>Potential NO</t>
    </r>
    <r>
      <rPr>
        <vertAlign val="subscript"/>
        <sz val="9"/>
        <color rgb="FF000000"/>
        <rFont val="Book Antiqua"/>
        <family val="1"/>
      </rPr>
      <t>x</t>
    </r>
    <r>
      <rPr>
        <sz val="9"/>
        <color rgb="FF000000"/>
        <rFont val="Book Antiqua"/>
        <family val="1"/>
      </rPr>
      <t xml:space="preserve"> emissions for the FCCUs are the permitted emission rates found in the Title V Operating Permit V06-016.</t>
    </r>
  </si>
  <si>
    <t>ppmvd = parts per million by volume dry.</t>
  </si>
  <si>
    <r>
      <rPr>
        <vertAlign val="superscript"/>
        <sz val="9"/>
        <color rgb="FF000000"/>
        <rFont val="Book Antiqua"/>
        <family val="1"/>
      </rPr>
      <t>1</t>
    </r>
    <r>
      <rPr>
        <sz val="9"/>
        <color rgb="FF000000"/>
        <rFont val="Book Antiqua"/>
        <family val="1"/>
      </rPr>
      <t>Per 25 PA Code §129.93(c)(4), for incinerators or thermal/catalytic oxidizers used primarily for air pollution control, presumptive RACT emissions limitations</t>
    </r>
    <r>
      <rPr>
        <sz val="12"/>
        <color rgb="FF000000"/>
        <rFont val="Book Antiqua"/>
        <family val="1"/>
      </rPr>
      <t xml:space="preserve"> </t>
    </r>
    <r>
      <rPr>
        <sz val="9"/>
        <color rgb="FF000000"/>
        <rFont val="Book Antiqua"/>
        <family val="1"/>
      </rPr>
      <t>are the installation, maintenance and operation of the source in accordance with manufacturers specifications</t>
    </r>
  </si>
  <si>
    <t>2014 RACT Control Update</t>
  </si>
  <si>
    <r>
      <t>N/A</t>
    </r>
    <r>
      <rPr>
        <vertAlign val="superscript"/>
        <sz val="9"/>
        <color rgb="FF000000"/>
        <rFont val="Book Antiqua"/>
        <family val="1"/>
      </rPr>
      <t>1</t>
    </r>
  </si>
  <si>
    <t> N/A</t>
  </si>
  <si>
    <t>Table 3-6 NOx RACT Update Summary</t>
  </si>
  <si>
    <t>Case-by-Case RACT</t>
  </si>
  <si>
    <t xml:space="preserve">AMS Plan Approval 02184 </t>
  </si>
  <si>
    <t xml:space="preserve">AMS Plan Approval 07163 </t>
  </si>
  <si>
    <t>AMS Plan Approval 05124</t>
  </si>
  <si>
    <t xml:space="preserve">AMS Plan Approval 09040 </t>
  </si>
  <si>
    <t xml:space="preserve">Consent Decree, AMS Plan Approval 08080 </t>
  </si>
  <si>
    <t>Permitted Emission Rate Source</t>
  </si>
  <si>
    <t>AP-42 Section 3.3</t>
  </si>
  <si>
    <t>Oxidation Catalyst (VOC Control)</t>
  </si>
  <si>
    <t>SNCR requires exhaust temperatures &gt;1700°F for effective control and therefore is considered technically infeasible.</t>
  </si>
  <si>
    <r>
      <t>SCR (NO</t>
    </r>
    <r>
      <rPr>
        <vertAlign val="subscript"/>
        <sz val="10"/>
        <color theme="1"/>
        <rFont val="Book Antiqua"/>
        <family val="1"/>
      </rPr>
      <t>x</t>
    </r>
    <r>
      <rPr>
        <sz val="10"/>
        <color theme="1"/>
        <rFont val="Book Antiqua"/>
        <family val="1"/>
      </rPr>
      <t xml:space="preserve"> Control)</t>
    </r>
  </si>
  <si>
    <r>
      <t>lb NO</t>
    </r>
    <r>
      <rPr>
        <b/>
        <vertAlign val="subscript"/>
        <sz val="10"/>
        <rFont val="Palatino"/>
        <family val="1"/>
      </rPr>
      <t>x</t>
    </r>
    <r>
      <rPr>
        <b/>
        <sz val="10"/>
        <rFont val="Palatino"/>
        <family val="1"/>
      </rPr>
      <t>/MMBtu</t>
    </r>
  </si>
  <si>
    <t>lb VOC/MMBtu</t>
  </si>
  <si>
    <r>
      <t>SCR (NO</t>
    </r>
    <r>
      <rPr>
        <b/>
        <vertAlign val="subscript"/>
        <sz val="10"/>
        <rFont val="Palatino"/>
        <family val="1"/>
      </rPr>
      <t>x</t>
    </r>
    <r>
      <rPr>
        <b/>
        <sz val="10"/>
        <rFont val="Palatino"/>
        <family val="1"/>
      </rPr>
      <t xml:space="preserve"> Control)</t>
    </r>
  </si>
  <si>
    <r>
      <t>Current Emission Rate 
(ppmvd @ 0% O</t>
    </r>
    <r>
      <rPr>
        <vertAlign val="subscript"/>
        <sz val="10"/>
        <color theme="1"/>
        <rFont val="Book Antiqua"/>
        <family val="1"/>
      </rPr>
      <t>2</t>
    </r>
    <r>
      <rPr>
        <sz val="10"/>
        <color theme="1"/>
        <rFont val="Book Antiqua"/>
        <family val="1"/>
      </rPr>
      <t>)</t>
    </r>
  </si>
  <si>
    <r>
      <t>Proposed limit based on Consent Decree Low NO</t>
    </r>
    <r>
      <rPr>
        <vertAlign val="subscript"/>
        <sz val="10"/>
        <rFont val="Book Antiqua"/>
        <family val="1"/>
      </rPr>
      <t>x</t>
    </r>
    <r>
      <rPr>
        <sz val="10"/>
        <rFont val="Book Antiqua"/>
        <family val="1"/>
      </rPr>
      <t xml:space="preserve"> Combustion Promoter Study</t>
    </r>
  </si>
  <si>
    <t>Permitted Capacity Source</t>
  </si>
  <si>
    <t>AMS Plan Approval 06144</t>
  </si>
  <si>
    <t>AMS Plan Approval 00184</t>
  </si>
  <si>
    <t>Hours of operation</t>
  </si>
  <si>
    <t xml:space="preserve">AMS Plan Approval 06050 </t>
  </si>
  <si>
    <t>Avg:</t>
  </si>
  <si>
    <t>Volumetric Flow Rate</t>
  </si>
  <si>
    <t>Projected Emissions</t>
  </si>
  <si>
    <t>Total</t>
  </si>
  <si>
    <t xml:space="preserve">Concentration Adjusted to Reflect Average Oxygen and Water </t>
  </si>
  <si>
    <t>VOC</t>
  </si>
  <si>
    <t>NOx</t>
  </si>
  <si>
    <t>Tier 3</t>
  </si>
  <si>
    <t>Tier 2</t>
  </si>
  <si>
    <t>Tier 1</t>
  </si>
  <si>
    <t>No Tier</t>
  </si>
  <si>
    <t>EF Source</t>
  </si>
  <si>
    <t>lb/hp-hr</t>
  </si>
  <si>
    <t>AP42 3.3-1</t>
  </si>
  <si>
    <t>1 - See "RACT Cost Summary" tab for details on the Annualized Cost Factor (ACF).</t>
  </si>
  <si>
    <t>IC-002 RACT</t>
  </si>
  <si>
    <t>IC-005 RACT</t>
  </si>
  <si>
    <t>IC-006 RACT</t>
  </si>
  <si>
    <t>IC-007 RACT</t>
  </si>
  <si>
    <t>IC-008 RACT</t>
  </si>
  <si>
    <t>IC-002 SCR</t>
  </si>
  <si>
    <t>IC-002 Ox Cat</t>
  </si>
  <si>
    <t>IC-005 SCR</t>
  </si>
  <si>
    <t>IC-005 Ox Cat</t>
  </si>
  <si>
    <t>IC-006 SCR</t>
  </si>
  <si>
    <t>IC-006 Ox Cat</t>
  </si>
  <si>
    <t>IC-007 SCR</t>
  </si>
  <si>
    <t>IC-007 Ox Cat</t>
  </si>
  <si>
    <t>IC-008 SCR</t>
  </si>
  <si>
    <t>IC-008 Ox Cat</t>
  </si>
  <si>
    <t>Equation</t>
  </si>
  <si>
    <t>Replacement Life, years (n) =</t>
  </si>
  <si>
    <t xml:space="preserve">Interest Rate, % (i) = </t>
  </si>
  <si>
    <t>From section 6.5.2.1</t>
  </si>
  <si>
    <t>Fuel</t>
  </si>
  <si>
    <t>Boiler type</t>
  </si>
  <si>
    <t>a</t>
  </si>
  <si>
    <t>b</t>
  </si>
  <si>
    <t>Coal</t>
  </si>
  <si>
    <t>Wall</t>
  </si>
  <si>
    <t>Tangential</t>
  </si>
  <si>
    <t>Cyclone</t>
  </si>
  <si>
    <t>Oil/Gas</t>
  </si>
  <si>
    <t>BSC</t>
  </si>
  <si>
    <t>$/kW</t>
  </si>
  <si>
    <r>
      <t>= a x MW</t>
    </r>
    <r>
      <rPr>
        <vertAlign val="superscript"/>
        <sz val="11"/>
        <color theme="1"/>
        <rFont val="Calibri"/>
        <family val="2"/>
        <scheme val="minor"/>
      </rPr>
      <t>b</t>
    </r>
  </si>
  <si>
    <t>MW</t>
  </si>
  <si>
    <t>Assumptions</t>
  </si>
  <si>
    <t>Catalyst Price</t>
  </si>
  <si>
    <r>
      <t>$/ft</t>
    </r>
    <r>
      <rPr>
        <vertAlign val="superscript"/>
        <sz val="11"/>
        <color theme="1"/>
        <rFont val="Calibri"/>
        <family val="2"/>
        <scheme val="minor"/>
      </rPr>
      <t>3</t>
    </r>
  </si>
  <si>
    <t>Assumed to be 30% of Direct Costs</t>
  </si>
  <si>
    <t>Point Breeze/
Girard Point</t>
  </si>
  <si>
    <t>Potential VOC Reduced (TPY)</t>
  </si>
  <si>
    <r>
      <t>2</t>
    </r>
    <r>
      <rPr>
        <sz val="11"/>
        <color theme="1"/>
        <rFont val="Calibri"/>
        <family val="2"/>
        <scheme val="minor"/>
      </rPr>
      <t xml:space="preserve"> - </t>
    </r>
    <r>
      <rPr>
        <sz val="10"/>
        <color theme="1"/>
        <rFont val="Book Antiqua"/>
        <family val="1"/>
      </rPr>
      <t>Potential emissions based on AP-42, Section 3.3 factors</t>
    </r>
  </si>
  <si>
    <r>
      <t>2</t>
    </r>
    <r>
      <rPr>
        <sz val="11"/>
        <color theme="1"/>
        <rFont val="Calibri"/>
        <family val="2"/>
        <scheme val="minor"/>
      </rPr>
      <t xml:space="preserve"> - </t>
    </r>
    <r>
      <rPr>
        <sz val="10"/>
        <color theme="1"/>
        <rFont val="Book Antiqua"/>
        <family val="1"/>
      </rPr>
      <t>Potential emissions based on AP-42, Section 3.3 factors</t>
    </r>
  </si>
  <si>
    <r>
      <t>Current Emission Rate</t>
    </r>
    <r>
      <rPr>
        <vertAlign val="superscript"/>
        <sz val="10"/>
        <color theme="1"/>
        <rFont val="Book Antiqua"/>
        <family val="1"/>
      </rPr>
      <t>2</t>
    </r>
    <r>
      <rPr>
        <sz val="10"/>
        <color theme="1"/>
        <rFont val="Book Antiqua"/>
        <family val="1"/>
      </rPr>
      <t xml:space="preserve"> (lb/MMBtu)</t>
    </r>
  </si>
  <si>
    <r>
      <t>Potential Emissions</t>
    </r>
    <r>
      <rPr>
        <vertAlign val="superscript"/>
        <sz val="10"/>
        <color theme="1"/>
        <rFont val="Book Antiqua"/>
        <family val="1"/>
      </rPr>
      <t>3</t>
    </r>
    <r>
      <rPr>
        <sz val="10"/>
        <color theme="1"/>
        <rFont val="Book Antiqua"/>
        <family val="1"/>
      </rPr>
      <t xml:space="preserve"> (TPY)</t>
    </r>
  </si>
  <si>
    <t>Start-up  (Included in above costs)</t>
  </si>
  <si>
    <t>40 CFR §89 (Tier 1)</t>
  </si>
  <si>
    <t>40 CFR §89 (Tier 3)</t>
  </si>
  <si>
    <t>40 CFR §89 (Tier 2)</t>
  </si>
  <si>
    <t>Combustion Units (all sources listed in Tables 2-1 and 2-2)</t>
  </si>
  <si>
    <t>Diesel-Fired RICE IC-002</t>
  </si>
  <si>
    <t>Diesel-Fired RICE IC-005</t>
  </si>
  <si>
    <t>Diesel-Fired RICE IC-006</t>
  </si>
  <si>
    <t>Diesel-Fired RICE IC-007</t>
  </si>
  <si>
    <t>Diesel-Fired RICE IC-008</t>
  </si>
  <si>
    <t>Table 3-5 Case-by-Case NOx RACT Cost Effectiveness</t>
  </si>
  <si>
    <t xml:space="preserve">868 Fluid Catalytic Cracking Unit </t>
  </si>
  <si>
    <t>1232 Fluid Catalytic Cracking Unit</t>
  </si>
  <si>
    <t>AMS Plan Approval 04322</t>
  </si>
  <si>
    <t>10 ppmvd on 365-day average (208.28 TPY)</t>
  </si>
  <si>
    <t>AMS Plan Approval 11353</t>
  </si>
  <si>
    <t>50 ppmvd on 365-day average (130.2 TPY)</t>
  </si>
  <si>
    <t>AMS Installation Permit 11345, 11362-74</t>
  </si>
  <si>
    <r>
      <t>Measured O</t>
    </r>
    <r>
      <rPr>
        <vertAlign val="subscript"/>
        <sz val="10"/>
        <rFont val="Book Antiqua"/>
        <family val="1"/>
      </rPr>
      <t>2</t>
    </r>
  </si>
  <si>
    <r>
      <t>% O</t>
    </r>
    <r>
      <rPr>
        <vertAlign val="subscript"/>
        <sz val="10"/>
        <rFont val="Book Antiqua"/>
        <family val="1"/>
      </rPr>
      <t>2</t>
    </r>
  </si>
  <si>
    <r>
      <t>Measured H</t>
    </r>
    <r>
      <rPr>
        <vertAlign val="subscript"/>
        <sz val="10"/>
        <rFont val="Book Antiqua"/>
        <family val="1"/>
      </rPr>
      <t>2</t>
    </r>
    <r>
      <rPr>
        <sz val="10"/>
        <rFont val="Book Antiqua"/>
        <family val="1"/>
      </rPr>
      <t>O</t>
    </r>
  </si>
  <si>
    <r>
      <t>% H</t>
    </r>
    <r>
      <rPr>
        <vertAlign val="subscript"/>
        <sz val="10"/>
        <rFont val="Book Antiqua"/>
        <family val="1"/>
      </rPr>
      <t>2</t>
    </r>
    <r>
      <rPr>
        <sz val="10"/>
        <color theme="1"/>
        <rFont val="Book Antiqua"/>
        <family val="1"/>
      </rPr>
      <t>O</t>
    </r>
  </si>
  <si>
    <r>
      <t>ppmv @ 1.5% O</t>
    </r>
    <r>
      <rPr>
        <vertAlign val="subscript"/>
        <sz val="10"/>
        <rFont val="Book Antiqua"/>
        <family val="1"/>
      </rPr>
      <t>2</t>
    </r>
    <r>
      <rPr>
        <sz val="10"/>
        <rFont val="Book Antiqua"/>
        <family val="1"/>
      </rPr>
      <t>, 10% H</t>
    </r>
    <r>
      <rPr>
        <vertAlign val="subscript"/>
        <sz val="10"/>
        <rFont val="Book Antiqua"/>
        <family val="1"/>
      </rPr>
      <t>2</t>
    </r>
    <r>
      <rPr>
        <sz val="10"/>
        <rFont val="Book Antiqua"/>
        <family val="1"/>
      </rPr>
      <t>O</t>
    </r>
  </si>
  <si>
    <t>Stackflow
(avg mmscf/day)</t>
  </si>
  <si>
    <t>Throughput (avg mbpd)</t>
  </si>
  <si>
    <r>
      <t>@ conditions (wet, with O</t>
    </r>
    <r>
      <rPr>
        <vertAlign val="subscript"/>
        <sz val="10"/>
        <rFont val="Book Antiqua"/>
        <family val="1"/>
      </rPr>
      <t>2</t>
    </r>
    <r>
      <rPr>
        <sz val="10"/>
        <rFont val="Book Antiqua"/>
        <family val="1"/>
      </rPr>
      <t>)</t>
    </r>
  </si>
  <si>
    <r>
      <t>Concentration @ 0% O</t>
    </r>
    <r>
      <rPr>
        <b/>
        <u/>
        <vertAlign val="subscript"/>
        <sz val="10"/>
        <rFont val="Book Antiqua"/>
        <family val="1"/>
      </rPr>
      <t>2</t>
    </r>
    <r>
      <rPr>
        <b/>
        <u/>
        <sz val="10"/>
        <rFont val="Book Antiqua"/>
        <family val="1"/>
      </rPr>
      <t xml:space="preserve"> dry</t>
    </r>
  </si>
  <si>
    <r>
      <t>ppmvd (@ 0% O</t>
    </r>
    <r>
      <rPr>
        <vertAlign val="subscript"/>
        <sz val="10"/>
        <rFont val="Book Antiqua"/>
        <family val="1"/>
      </rPr>
      <t>2</t>
    </r>
    <r>
      <rPr>
        <sz val="10"/>
        <rFont val="Book Antiqua"/>
        <family val="1"/>
      </rPr>
      <t>)</t>
    </r>
  </si>
  <si>
    <t>Unit 868 FCCU - 2013 Actual Emissions</t>
  </si>
  <si>
    <t>Unit 868 FCCU NOx Potential</t>
  </si>
  <si>
    <t>IC-002 Diesel-Fired RICE RACT Cost Effectiveness Summary</t>
  </si>
  <si>
    <t>IC-005 Diesel-Fired RICE RACT Cost Effectiveness Summary</t>
  </si>
  <si>
    <t>IC-006 Diesel-Fired RICE RACT Cost Effectiveness Summary</t>
  </si>
  <si>
    <t>IC-007 Diesel-Fired RICE RACT Cost Effectiveness Summary</t>
  </si>
  <si>
    <t>IC-008 Diesel-Fired RICE RACT Cost Effectiveness Summary</t>
  </si>
  <si>
    <r>
      <t xml:space="preserve">Costs derived from </t>
    </r>
    <r>
      <rPr>
        <b/>
        <i/>
        <sz val="10"/>
        <rFont val="Palatino"/>
        <family val="1"/>
      </rPr>
      <t>Alternative Control Techniques Document - NOx Emissions from Utility Boilers</t>
    </r>
    <r>
      <rPr>
        <b/>
        <sz val="10"/>
        <rFont val="Palatino"/>
        <family val="1"/>
      </rPr>
      <t xml:space="preserve"> - EPA-453/R-94-023</t>
    </r>
  </si>
  <si>
    <t>Reason for Change</t>
  </si>
  <si>
    <t>New Source</t>
  </si>
  <si>
    <t>Compliance with Consent Decree</t>
  </si>
  <si>
    <t>Modified Source</t>
  </si>
  <si>
    <r>
      <t>Change from 1999 NO</t>
    </r>
    <r>
      <rPr>
        <b/>
        <vertAlign val="subscript"/>
        <sz val="10"/>
        <color rgb="FF000000"/>
        <rFont val="Book Antiqua"/>
        <family val="1"/>
      </rPr>
      <t>x</t>
    </r>
    <r>
      <rPr>
        <b/>
        <sz val="10"/>
        <color rgb="FF000000"/>
        <rFont val="Book Antiqua"/>
        <family val="1"/>
      </rPr>
      <t xml:space="preserve"> RACT</t>
    </r>
  </si>
  <si>
    <r>
      <t>Reduced NO</t>
    </r>
    <r>
      <rPr>
        <vertAlign val="subscript"/>
        <sz val="9"/>
        <color rgb="FF000000"/>
        <rFont val="Book Antiqua"/>
        <family val="1"/>
      </rPr>
      <t>x</t>
    </r>
    <r>
      <rPr>
        <sz val="9"/>
        <color rgb="FF000000"/>
        <rFont val="Book Antiqua"/>
        <family val="1"/>
      </rPr>
      <t xml:space="preserve"> emission rate</t>
    </r>
  </si>
  <si>
    <r>
      <t>Increased permitted capacity and reduced NO</t>
    </r>
    <r>
      <rPr>
        <vertAlign val="subscript"/>
        <sz val="9"/>
        <color rgb="FF000000"/>
        <rFont val="Book Antiqua"/>
        <family val="1"/>
      </rPr>
      <t>x</t>
    </r>
    <r>
      <rPr>
        <sz val="9"/>
        <color rgb="FF000000"/>
        <rFont val="Book Antiqua"/>
        <family val="1"/>
      </rPr>
      <t xml:space="preserve"> emission rate</t>
    </r>
  </si>
  <si>
    <t>Table 4-1 Updates to NOx RACT Sources</t>
  </si>
  <si>
    <r>
      <t>Gas Limitation 
(lb NO</t>
    </r>
    <r>
      <rPr>
        <b/>
        <vertAlign val="subscript"/>
        <sz val="10"/>
        <color rgb="FF000000"/>
        <rFont val="Book Antiqua"/>
        <family val="1"/>
      </rPr>
      <t>x</t>
    </r>
    <r>
      <rPr>
        <b/>
        <sz val="10"/>
        <color rgb="FF000000"/>
        <rFont val="Book Antiqua"/>
        <family val="1"/>
      </rPr>
      <t>/MMBtu)</t>
    </r>
  </si>
  <si>
    <t>Table 5-1 Updates to NOx RACT Emission Rates</t>
  </si>
  <si>
    <r>
      <t>Heater stack temperatures below 700°F results in low NO</t>
    </r>
    <r>
      <rPr>
        <vertAlign val="subscript"/>
        <sz val="10"/>
        <color theme="1"/>
        <rFont val="Book Antiqua"/>
        <family val="1"/>
      </rPr>
      <t>x</t>
    </r>
    <r>
      <rPr>
        <sz val="10"/>
        <color theme="1"/>
        <rFont val="Book Antiqua"/>
        <family val="1"/>
      </rPr>
      <t xml:space="preserve"> removal efficiency.  EPA Air Pollution Control Technology Fact Sheet - EPA-452/F-03-031.</t>
    </r>
  </si>
  <si>
    <t>100 MBPD feed rate</t>
  </si>
  <si>
    <t>Additional Identified Affected Source</t>
  </si>
  <si>
    <t>Tier</t>
  </si>
  <si>
    <t>NOx Emission Factor</t>
  </si>
  <si>
    <t>NOx Emission Factor Units</t>
  </si>
  <si>
    <t>VOC Emission Factor Units</t>
  </si>
  <si>
    <t>VOC Emission Factor</t>
  </si>
  <si>
    <t>Unknown</t>
  </si>
  <si>
    <t>4° retarded relative to standard timing
(Y/N)</t>
  </si>
  <si>
    <r>
      <t>Y</t>
    </r>
    <r>
      <rPr>
        <vertAlign val="superscript"/>
        <sz val="9"/>
        <color theme="1"/>
        <rFont val="Book Antiqua"/>
        <family val="1"/>
      </rPr>
      <t>1</t>
    </r>
  </si>
  <si>
    <r>
      <t>N</t>
    </r>
    <r>
      <rPr>
        <vertAlign val="superscript"/>
        <sz val="9"/>
        <color theme="1"/>
        <rFont val="Book Antiqua"/>
        <family val="1"/>
      </rPr>
      <t>2</t>
    </r>
  </si>
  <si>
    <r>
      <t>Y</t>
    </r>
    <r>
      <rPr>
        <vertAlign val="superscript"/>
        <sz val="9"/>
        <color theme="1"/>
        <rFont val="Book Antiqua"/>
        <family val="1"/>
      </rPr>
      <t>2</t>
    </r>
  </si>
  <si>
    <r>
      <rPr>
        <vertAlign val="superscript"/>
        <sz val="9"/>
        <color theme="1"/>
        <rFont val="Book Antiqua"/>
        <family val="1"/>
      </rPr>
      <t>1</t>
    </r>
    <r>
      <rPr>
        <sz val="9"/>
        <color theme="1"/>
        <rFont val="Book Antiqua"/>
        <family val="1"/>
      </rPr>
      <t xml:space="preserve"> Group 27 engines limited to 500 hours of operation per 12 month rolling period per TVOP condition 30(b)(2)</t>
    </r>
  </si>
  <si>
    <r>
      <rPr>
        <vertAlign val="superscript"/>
        <sz val="9"/>
        <color theme="1"/>
        <rFont val="Book Antiqua"/>
        <family val="1"/>
      </rPr>
      <t>2</t>
    </r>
    <r>
      <rPr>
        <sz val="9"/>
        <color theme="1"/>
        <rFont val="Book Antiqua"/>
        <family val="1"/>
      </rPr>
      <t xml:space="preserve"> Group 28 engines operating hours limited by TVOP as follows:</t>
    </r>
  </si>
  <si>
    <t>Annual Operating Hours</t>
  </si>
  <si>
    <t>Flare</t>
  </si>
  <si>
    <t>Adsorption</t>
  </si>
  <si>
    <t>Point Breeze Wharf Loading Rack</t>
  </si>
  <si>
    <t>Maximum Throughput</t>
  </si>
  <si>
    <t>lb/Mbbl</t>
  </si>
  <si>
    <t>bbl/yr</t>
  </si>
  <si>
    <t>Thermal Incinerator (VOC Control)</t>
  </si>
  <si>
    <t>Evaluated at 2013 Cost and Efficiencies</t>
  </si>
  <si>
    <t>Hours per year</t>
  </si>
  <si>
    <t>Hours</t>
  </si>
  <si>
    <t>ft^3/bbl</t>
  </si>
  <si>
    <t>ft^3/mol</t>
  </si>
  <si>
    <t>bbl reformate</t>
  </si>
  <si>
    <t>bbl naptha</t>
  </si>
  <si>
    <t>lb reformate/lbmol</t>
  </si>
  <si>
    <t>lb naptha/lbmol</t>
  </si>
  <si>
    <t>Exhaust Flow Rate</t>
  </si>
  <si>
    <r>
      <t xml:space="preserve">Costs derived from Technical Bulletin - Choosing an adsorption system for VOC: Carbon, Zeolite, or Polymers? </t>
    </r>
    <r>
      <rPr>
        <b/>
        <i/>
        <sz val="10"/>
        <rFont val="Palatino"/>
        <family val="1"/>
      </rPr>
      <t>(EPA-456/F-99-004)</t>
    </r>
  </si>
  <si>
    <t>PB Wharf RACT</t>
  </si>
  <si>
    <t>PB Wharf Thermal Incinerator</t>
  </si>
  <si>
    <t>PB Wharf Flare</t>
  </si>
  <si>
    <t>PB Wharf Condenser</t>
  </si>
  <si>
    <t>$/mscf NG (August - '14 EIA Industrial NG Price)</t>
  </si>
  <si>
    <t>Flare (VOC Control)</t>
  </si>
  <si>
    <t>Adsorption (VOC Control)</t>
  </si>
  <si>
    <t>°F</t>
  </si>
  <si>
    <t>average lb/lbmol</t>
  </si>
  <si>
    <t>bbl/hr max loading</t>
  </si>
  <si>
    <t>scfm of air displaced while loading</t>
  </si>
  <si>
    <t xml:space="preserve">Exit Velocity </t>
  </si>
  <si>
    <t>ft/sec</t>
  </si>
  <si>
    <t>Q</t>
  </si>
  <si>
    <t>Fuel Requirement</t>
  </si>
  <si>
    <t>Vent Heating Value</t>
  </si>
  <si>
    <t>btu/scf</t>
  </si>
  <si>
    <t>Flare Tip Diameter</t>
  </si>
  <si>
    <t>Vmax</t>
  </si>
  <si>
    <t>Bv</t>
  </si>
  <si>
    <t>Dmin</t>
  </si>
  <si>
    <t>in</t>
  </si>
  <si>
    <t>Flare Height</t>
  </si>
  <si>
    <t>ft</t>
  </si>
  <si>
    <t>Heat Release</t>
  </si>
  <si>
    <t>Btu/hr</t>
  </si>
  <si>
    <t>R</t>
  </si>
  <si>
    <t>L</t>
  </si>
  <si>
    <t>Instrumentation (10%)</t>
  </si>
  <si>
    <t>Sales taxes (3%)</t>
  </si>
  <si>
    <t>Freight (5%)</t>
  </si>
  <si>
    <t>U</t>
  </si>
  <si>
    <t>Dropout Velocity</t>
  </si>
  <si>
    <t>Min Cross Sectional Area</t>
  </si>
  <si>
    <t>ft^2</t>
  </si>
  <si>
    <t>Vessel Diameter</t>
  </si>
  <si>
    <t>dmin</t>
  </si>
  <si>
    <t>Vessel Height</t>
  </si>
  <si>
    <t>h</t>
  </si>
  <si>
    <t>Vessel Thickness</t>
  </si>
  <si>
    <t>t</t>
  </si>
  <si>
    <t>1988$</t>
  </si>
  <si>
    <t>Qwo</t>
  </si>
  <si>
    <t>Two</t>
  </si>
  <si>
    <t>°F waste</t>
  </si>
  <si>
    <t>Foundations &amp; Supports (8% of PEC)</t>
  </si>
  <si>
    <t>pwaste</t>
  </si>
  <si>
    <t>lb/scf waste</t>
  </si>
  <si>
    <t>Handling &amp; Erection (14% of PEC)</t>
  </si>
  <si>
    <t>Electrical (4% of PEC)</t>
  </si>
  <si>
    <t>Piping (2% of PEC)</t>
  </si>
  <si>
    <t>Insulation for ductwork (1% of PEC)</t>
  </si>
  <si>
    <t>Painting (1% of PEC)</t>
  </si>
  <si>
    <t>Cpmair</t>
  </si>
  <si>
    <t>Btu/lb waste</t>
  </si>
  <si>
    <t>Subtotal - Direct Installation Costs (DIC)</t>
  </si>
  <si>
    <t>Energy waste</t>
  </si>
  <si>
    <t>Btu/min</t>
  </si>
  <si>
    <t>hcaf</t>
  </si>
  <si>
    <t>Btu/lb methane</t>
  </si>
  <si>
    <t>Taf=Tref</t>
  </si>
  <si>
    <t>Engineering Costs (10% of PEC)</t>
  </si>
  <si>
    <t>paf</t>
  </si>
  <si>
    <t>lb/scf fuel (methane)</t>
  </si>
  <si>
    <t>Construct. &amp; Field Expenses (5% of PEC)</t>
  </si>
  <si>
    <t>Tfi</t>
  </si>
  <si>
    <t>°F operating temp</t>
  </si>
  <si>
    <t>Qaf</t>
  </si>
  <si>
    <t>Start-up (2% of PEC)</t>
  </si>
  <si>
    <t>Performance Test (3% of PEC)</t>
  </si>
  <si>
    <t>Supervisor (15% of operator)</t>
  </si>
  <si>
    <t>Material (100% of maintenance labor)</t>
  </si>
  <si>
    <t>Natural Gas Cost (250 scfm and $4.88/Mscf)</t>
  </si>
  <si>
    <r>
      <t>ft</t>
    </r>
    <r>
      <rPr>
        <b/>
        <vertAlign val="superscript"/>
        <sz val="10"/>
        <rFont val="Palatino"/>
        <family val="1"/>
      </rPr>
      <t>2</t>
    </r>
  </si>
  <si>
    <t>Auxiliary Fuel</t>
  </si>
  <si>
    <t>lb NG/lbmol</t>
  </si>
  <si>
    <t>lb/scf NG</t>
  </si>
  <si>
    <t>lb/scf reformate</t>
  </si>
  <si>
    <t>lb/scf of vapor</t>
  </si>
  <si>
    <t>Operator (0.5 hr/shift @ $19/hr, 500 hours/year)</t>
  </si>
  <si>
    <t>Labor (0.5 hr/shift @ $22/hr, 500 hours/year)</t>
  </si>
  <si>
    <t>ANNUAL INDIRECT COSTS</t>
  </si>
  <si>
    <t>Overhead (60% of Operation and Maintenance Labor)</t>
  </si>
  <si>
    <t>Administrative Charges (2% of TCI)</t>
  </si>
  <si>
    <t>Property Taxes (1% of TCI)</t>
  </si>
  <si>
    <t>Insurance (1% of TCI)</t>
  </si>
  <si>
    <t>TOTAL ANNUAL COSTS</t>
  </si>
  <si>
    <t>Capital Recovery Factor (Annualized Cost Factor * TCI)</t>
  </si>
  <si>
    <r>
      <t xml:space="preserve">Costs derived from </t>
    </r>
    <r>
      <rPr>
        <b/>
        <i/>
        <sz val="10"/>
        <rFont val="Palatino"/>
        <family val="1"/>
      </rPr>
      <t>EPA Air Pollution Control Cost Manual, Sixth Edition, EPA/452/B-02-001</t>
    </r>
  </si>
  <si>
    <t>Knock Out Pot Parameters</t>
  </si>
  <si>
    <t>Btu/scf</t>
  </si>
  <si>
    <r>
      <t>L</t>
    </r>
    <r>
      <rPr>
        <b/>
        <i/>
        <vertAlign val="superscript"/>
        <sz val="12"/>
        <rFont val="Palatino"/>
        <family val="1"/>
      </rPr>
      <t>2</t>
    </r>
  </si>
  <si>
    <t>scfm additional flow</t>
  </si>
  <si>
    <t>lb liquid reformate/scf</t>
  </si>
  <si>
    <t>air scfm</t>
  </si>
  <si>
    <t>scfm, total Q</t>
  </si>
  <si>
    <t>ppmv Toluene</t>
  </si>
  <si>
    <t>% toluene</t>
  </si>
  <si>
    <t>partial pressure, mm Hg</t>
  </si>
  <si>
    <t>partial pressure, psi</t>
  </si>
  <si>
    <t>psi/mm Hg</t>
  </si>
  <si>
    <t>k</t>
  </si>
  <si>
    <t>m</t>
  </si>
  <si>
    <t>we</t>
  </si>
  <si>
    <t>lb toluene/lb absorbant</t>
  </si>
  <si>
    <t>adsorption time</t>
  </si>
  <si>
    <t>desorption time</t>
  </si>
  <si>
    <t>Nd, desorption vessels</t>
  </si>
  <si>
    <t>Q'</t>
  </si>
  <si>
    <t>vb, ft/min</t>
  </si>
  <si>
    <t>D, ft</t>
  </si>
  <si>
    <t>Mc'</t>
  </si>
  <si>
    <t>L, ft</t>
  </si>
  <si>
    <t>tb</t>
  </si>
  <si>
    <t>pb, lb/ft3</t>
  </si>
  <si>
    <t>ta,g</t>
  </si>
  <si>
    <t>S, ft2</t>
  </si>
  <si>
    <t>`</t>
  </si>
  <si>
    <t>Mc, lb carbon</t>
  </si>
  <si>
    <t>Cc, 1999$</t>
  </si>
  <si>
    <t>Cv, 1999$</t>
  </si>
  <si>
    <t>Rc</t>
  </si>
  <si>
    <t>Ca, 1999$</t>
  </si>
  <si>
    <t>$/thousand gallons</t>
  </si>
  <si>
    <t>hp sf</t>
  </si>
  <si>
    <t>delta Pb, inches</t>
  </si>
  <si>
    <t>Na, adsorption vessels</t>
  </si>
  <si>
    <t>hp cf</t>
  </si>
  <si>
    <t>Q dry, acfm</t>
  </si>
  <si>
    <t>lb steam</t>
  </si>
  <si>
    <t>gallon cooling water</t>
  </si>
  <si>
    <t>hp cwp</t>
  </si>
  <si>
    <t>kWh, cwp</t>
  </si>
  <si>
    <t>cf time, hours</t>
  </si>
  <si>
    <t>cwp time, hours</t>
  </si>
  <si>
    <t>scfm additional</t>
  </si>
  <si>
    <t>Foundations &amp; Supports (12% of PEC)</t>
  </si>
  <si>
    <t>Handling &amp; Erection (40% of PEC)</t>
  </si>
  <si>
    <t>Electrical (1% of PEC)</t>
  </si>
  <si>
    <t>Insulation (1% of PEC)</t>
  </si>
  <si>
    <t>Construct. &amp; Field Expenses (10% of PEC)</t>
  </si>
  <si>
    <t>Start-up (1% of PEC)</t>
  </si>
  <si>
    <t>2000$</t>
  </si>
  <si>
    <t>1998$</t>
  </si>
  <si>
    <t>2013$</t>
  </si>
  <si>
    <t>ppmv (25% of LEL for toluene)</t>
  </si>
  <si>
    <t>Barge Terminal loading Rate</t>
  </si>
  <si>
    <t>barrels/hour</t>
  </si>
  <si>
    <t>Number of barge berths</t>
  </si>
  <si>
    <t>Refrigeration</t>
  </si>
  <si>
    <t>Absorption</t>
  </si>
  <si>
    <t>Incineration</t>
  </si>
  <si>
    <t>Type of vapor control system</t>
  </si>
  <si>
    <t>Capital Investment Costs for Vapor Control Systems For Gasoline Barge Loading 
(September 1982 dollars)</t>
  </si>
  <si>
    <t>Scaled to 2013 dollars</t>
  </si>
  <si>
    <t>NOx Control Option</t>
  </si>
  <si>
    <t>VOC Control Option</t>
  </si>
  <si>
    <t>Thermal Incinerator</t>
  </si>
  <si>
    <t>Condenser</t>
  </si>
  <si>
    <t>Point Breeze Wharf Loading</t>
  </si>
  <si>
    <t>Point Breeze Wharf Capital Costs</t>
  </si>
  <si>
    <r>
      <t xml:space="preserve">Table 2 from </t>
    </r>
    <r>
      <rPr>
        <b/>
        <i/>
        <sz val="12"/>
        <color theme="1"/>
        <rFont val="Book Antiqua"/>
        <family val="1"/>
      </rPr>
      <t xml:space="preserve">Vapor Controls for Barge Loading of Gasoline </t>
    </r>
    <r>
      <rPr>
        <b/>
        <sz val="12"/>
        <color theme="1"/>
        <rFont val="Book Antiqua"/>
        <family val="1"/>
      </rPr>
      <t xml:space="preserve">
(EPA 903R83004)</t>
    </r>
  </si>
  <si>
    <t>Replacement Parts, Carbon</t>
  </si>
  <si>
    <t>Carbon cost</t>
  </si>
  <si>
    <t>Replacement Labor ($0.073/lb carbon)</t>
  </si>
  <si>
    <t>Capital Recovery Factor = ACF * (TCI - (Carbon Cost))</t>
  </si>
  <si>
    <t>PB Wharf Adsorption</t>
  </si>
  <si>
    <t>Condensor Exit Temperature Evaluation</t>
  </si>
  <si>
    <t xml:space="preserve">Evaluated using Rachford-Rice Method </t>
  </si>
  <si>
    <t xml:space="preserve">Methods for Estimating Air Emissions from Chemical Manufacturing Sources - Chapter 16, Section 4 </t>
  </si>
  <si>
    <t>Efficiency</t>
  </si>
  <si>
    <t>Outlet temperature</t>
  </si>
  <si>
    <t>°C</t>
  </si>
  <si>
    <t>Inlet temperature</t>
  </si>
  <si>
    <t>Inlet Pressure</t>
  </si>
  <si>
    <t>atm</t>
  </si>
  <si>
    <t>Step 1: Establish characteristics of the inlet feed stream.</t>
  </si>
  <si>
    <t>16.4-17</t>
  </si>
  <si>
    <t>Vent stream Press.</t>
  </si>
  <si>
    <t>mm Hg</t>
  </si>
  <si>
    <t>Compound</t>
  </si>
  <si>
    <t>MWt</t>
  </si>
  <si>
    <t>Fi 
lb-moles/hr</t>
  </si>
  <si>
    <t>Condensable</t>
  </si>
  <si>
    <t>Benzene + C3 Benzenes</t>
  </si>
  <si>
    <t>Toluene</t>
  </si>
  <si>
    <t>Ethyl Benzene</t>
  </si>
  <si>
    <t>Xylenes</t>
  </si>
  <si>
    <t>Noncondensable</t>
  </si>
  <si>
    <t>Air</t>
  </si>
  <si>
    <t>Totals</t>
  </si>
  <si>
    <t>Antoine Equation</t>
  </si>
  <si>
    <t>Range for Coeff</t>
  </si>
  <si>
    <t>T (K)</t>
  </si>
  <si>
    <t>P (bar)</t>
  </si>
  <si>
    <t>P (mm Hg)</t>
  </si>
  <si>
    <t>Nitrogen</t>
  </si>
  <si>
    <t>63.14 - 126</t>
  </si>
  <si>
    <t>Source: http://webbook.nist.gov/chemistry/</t>
  </si>
  <si>
    <t xml:space="preserve">1 bar = </t>
  </si>
  <si>
    <t>Step 2. Check to confirm whether condensation will occur</t>
  </si>
  <si>
    <t>Inlet Partial Pres. (mm Hg)</t>
  </si>
  <si>
    <t>Step 3. Calculate Values to use in the Modified Rachford-Rice Equation</t>
  </si>
  <si>
    <t>Step 4. Add known values to the modified Rachford-Rice equation.</t>
  </si>
  <si>
    <t>modified Rachford-Rice equation</t>
  </si>
  <si>
    <t>V/F</t>
  </si>
  <si>
    <t xml:space="preserve">f(V/F) </t>
  </si>
  <si>
    <t>Set f(V/F) = 0</t>
  </si>
  <si>
    <t xml:space="preserve">f(V/F) = </t>
  </si>
  <si>
    <t xml:space="preserve">V/F = </t>
  </si>
  <si>
    <t>Step 5. Replaced use of newton's method with Excel's solver function</t>
  </si>
  <si>
    <t>Set f(V/F) to 0 by varying V/F</t>
  </si>
  <si>
    <t>Step 5. Add known values to the derivative of the modified Rachford-Rice equation.</t>
  </si>
  <si>
    <t xml:space="preserve">f'(V/F) = </t>
  </si>
  <si>
    <t>Determine Molar Flow Rates</t>
  </si>
  <si>
    <t>V</t>
  </si>
  <si>
    <t>Li
lb-moles/hr</t>
  </si>
  <si>
    <t>Xi</t>
  </si>
  <si>
    <t>Vi
lb-moles/hr</t>
  </si>
  <si>
    <t>Yi</t>
  </si>
  <si>
    <t>Vi (lb/hr)</t>
  </si>
  <si>
    <t>Vapor Pressure for Regression</t>
  </si>
  <si>
    <t>Molecular Weight</t>
  </si>
  <si>
    <t>Acetone</t>
  </si>
  <si>
    <t>Ethanol</t>
  </si>
  <si>
    <t>Ethyl Acetate</t>
  </si>
  <si>
    <t>Heptane</t>
  </si>
  <si>
    <t>Hexane</t>
  </si>
  <si>
    <t>Methanol</t>
  </si>
  <si>
    <t>Methylene Chloride</t>
  </si>
  <si>
    <t>Water</t>
  </si>
  <si>
    <t>Antoine from NIST Webbook</t>
  </si>
  <si>
    <t>Component</t>
  </si>
  <si>
    <t>ppm</t>
  </si>
  <si>
    <t>%</t>
  </si>
  <si>
    <t>mol % in gas</t>
  </si>
  <si>
    <t>Range (K)</t>
  </si>
  <si>
    <t>287.70 - 354.07</t>
  </si>
  <si>
    <t>273. - 323.</t>
  </si>
  <si>
    <t>329.74 - 410.27</t>
  </si>
  <si>
    <t>286.43 - 452.38</t>
  </si>
  <si>
    <t>Condenser (VOC Control)</t>
  </si>
  <si>
    <t>Qin</t>
  </si>
  <si>
    <t>Target Temperature</t>
  </si>
  <si>
    <t>Tcon</t>
  </si>
  <si>
    <t>VOCs @ inlet</t>
  </si>
  <si>
    <t>lb-mol</t>
  </si>
  <si>
    <t>Mvoc in</t>
  </si>
  <si>
    <t>VOCs @ outlet</t>
  </si>
  <si>
    <t>Mvoc out</t>
  </si>
  <si>
    <t>VOCs condensed</t>
  </si>
  <si>
    <t>Mcon</t>
  </si>
  <si>
    <r>
      <t>Costs derived from Technical Bulletin - Refrigerated Condensers for Control of Corganic Air Emissions</t>
    </r>
    <r>
      <rPr>
        <b/>
        <i/>
        <sz val="10"/>
        <rFont val="Palatino"/>
        <family val="1"/>
      </rPr>
      <t xml:space="preserve"> (EPA-456/R-01-004)</t>
    </r>
  </si>
  <si>
    <t>Total volume</t>
  </si>
  <si>
    <t>lb-mol/hr</t>
  </si>
  <si>
    <t>Tc (°R)</t>
  </si>
  <si>
    <t>delta H VOC</t>
  </si>
  <si>
    <t>°R</t>
  </si>
  <si>
    <t>T2</t>
  </si>
  <si>
    <t>T1</t>
  </si>
  <si>
    <t>Hcond (Btu/lb-mol)</t>
  </si>
  <si>
    <t>delta H cond</t>
  </si>
  <si>
    <t>delta H uncond</t>
  </si>
  <si>
    <t>delta H noncond</t>
  </si>
  <si>
    <t>T lm</t>
  </si>
  <si>
    <t>T cool, in</t>
  </si>
  <si>
    <t>T cool, out</t>
  </si>
  <si>
    <t>T in</t>
  </si>
  <si>
    <t>T con</t>
  </si>
  <si>
    <t>A con, ft2</t>
  </si>
  <si>
    <t>W cool, lb/hr</t>
  </si>
  <si>
    <t>H load</t>
  </si>
  <si>
    <t>MW voc</t>
  </si>
  <si>
    <t>W voc, con, lb/hr</t>
  </si>
  <si>
    <t>R, tons</t>
  </si>
  <si>
    <t>1990$</t>
  </si>
  <si>
    <t>MWvoc</t>
  </si>
  <si>
    <t>ECr</t>
  </si>
  <si>
    <t>ECcon</t>
  </si>
  <si>
    <t>tank volume</t>
  </si>
  <si>
    <t>ECtank</t>
  </si>
  <si>
    <t>Electrical (8% of PEC)</t>
  </si>
  <si>
    <t>Foundations &amp; Supports (14% of PEC)</t>
  </si>
  <si>
    <t>Handling &amp; Erection (8% of PEC)</t>
  </si>
  <si>
    <t>Insulation (10% of PEC)</t>
  </si>
  <si>
    <t>PB Wharf Condenser - Temp Calc</t>
  </si>
  <si>
    <t>VOC Potential Emissions (TPY)</t>
  </si>
  <si>
    <t>Maximum Post Control VOC Emissions 
 (TPY)</t>
  </si>
  <si>
    <t>VOC RACT Control Cost Effectiveness</t>
  </si>
  <si>
    <t>Instrumentation (Approximate Cost of NSPS Ja Instrumentation, based on recent quotes)</t>
  </si>
  <si>
    <t>* Cost Analysis conducted at request of AMS.</t>
  </si>
  <si>
    <t>VOC Cost Effectiveness ($/Ton)</t>
  </si>
  <si>
    <t>Wharf Capital Costs</t>
  </si>
  <si>
    <t>Number of Years (n) - SCR/SNCR</t>
  </si>
  <si>
    <t>Annualized Cost Factor - ULNB</t>
  </si>
  <si>
    <t>Annualized Cost Factor - SCR</t>
  </si>
  <si>
    <t>Annualized Cost Factor - LNB</t>
  </si>
  <si>
    <t>Annualized Cost Factor - SNCR</t>
  </si>
  <si>
    <t xml:space="preserve">Annualized Cost Factor - SNCR </t>
  </si>
  <si>
    <t>System is assumed to be idea because pressure ≤ 1 atm</t>
  </si>
  <si>
    <r>
      <t>F</t>
    </r>
    <r>
      <rPr>
        <b/>
        <vertAlign val="subscript"/>
        <sz val="10"/>
        <color theme="1"/>
        <rFont val="Book Antiqua"/>
        <family val="1"/>
      </rPr>
      <t xml:space="preserve">i
</t>
    </r>
    <r>
      <rPr>
        <b/>
        <sz val="10"/>
        <color theme="1"/>
        <rFont val="Book Antiqua"/>
        <family val="1"/>
      </rPr>
      <t>lb/hr</t>
    </r>
  </si>
  <si>
    <r>
      <t>z</t>
    </r>
    <r>
      <rPr>
        <b/>
        <vertAlign val="subscript"/>
        <sz val="10"/>
        <color theme="1"/>
        <rFont val="Book Antiqua"/>
        <family val="1"/>
      </rPr>
      <t>i</t>
    </r>
    <r>
      <rPr>
        <b/>
        <sz val="10"/>
        <color theme="1"/>
        <rFont val="Book Antiqua"/>
        <family val="1"/>
      </rPr>
      <t xml:space="preserve">
mole frac.</t>
    </r>
  </si>
  <si>
    <r>
      <t>Pure VP</t>
    </r>
    <r>
      <rPr>
        <b/>
        <vertAlign val="subscript"/>
        <sz val="10"/>
        <color theme="1"/>
        <rFont val="Book Antiqua"/>
        <family val="1"/>
      </rPr>
      <t>i</t>
    </r>
    <r>
      <rPr>
        <b/>
        <sz val="10"/>
        <color theme="1"/>
        <rFont val="Book Antiqua"/>
        <family val="1"/>
      </rPr>
      <t xml:space="preserve">
(mm Hg)
30°C </t>
    </r>
  </si>
  <si>
    <r>
      <t>Partial pressure p</t>
    </r>
    <r>
      <rPr>
        <b/>
        <vertAlign val="subscript"/>
        <sz val="10"/>
        <color theme="1"/>
        <rFont val="Book Antiqua"/>
        <family val="1"/>
      </rPr>
      <t>i</t>
    </r>
    <r>
      <rPr>
        <b/>
        <sz val="10"/>
        <color theme="1"/>
        <rFont val="Book Antiqua"/>
        <family val="1"/>
      </rPr>
      <t xml:space="preserve"> mm Hg</t>
    </r>
  </si>
  <si>
    <r>
      <rPr>
        <sz val="10"/>
        <color theme="1"/>
        <rFont val="Book Antiqua"/>
        <family val="1"/>
      </rPr>
      <t>Source:</t>
    </r>
    <r>
      <rPr>
        <i/>
        <sz val="10"/>
        <color theme="1"/>
        <rFont val="Book Antiqua"/>
        <family val="1"/>
      </rPr>
      <t xml:space="preserve"> Lange's Handbook of Chemistry, </t>
    </r>
    <r>
      <rPr>
        <sz val="10"/>
        <color theme="1"/>
        <rFont val="Book Antiqua"/>
        <family val="1"/>
      </rPr>
      <t>Table 5.9</t>
    </r>
  </si>
  <si>
    <r>
      <t>x</t>
    </r>
    <r>
      <rPr>
        <b/>
        <vertAlign val="subscript"/>
        <sz val="10"/>
        <color theme="1"/>
        <rFont val="Book Antiqua"/>
        <family val="1"/>
      </rPr>
      <t xml:space="preserve">i </t>
    </r>
    <r>
      <rPr>
        <b/>
        <sz val="10"/>
        <color theme="1"/>
        <rFont val="Book Antiqua"/>
        <family val="1"/>
      </rPr>
      <t>Estimated</t>
    </r>
  </si>
  <si>
    <r>
      <t>Σ x</t>
    </r>
    <r>
      <rPr>
        <vertAlign val="subscript"/>
        <sz val="10"/>
        <color theme="1"/>
        <rFont val="Book Antiqua"/>
        <family val="1"/>
      </rPr>
      <t>i</t>
    </r>
    <r>
      <rPr>
        <sz val="10"/>
        <color theme="1"/>
        <rFont val="Book Antiqua"/>
        <family val="1"/>
      </rPr>
      <t xml:space="preserve"> = </t>
    </r>
  </si>
  <si>
    <r>
      <t>Σ x</t>
    </r>
    <r>
      <rPr>
        <vertAlign val="subscript"/>
        <sz val="10"/>
        <color theme="1"/>
        <rFont val="Book Antiqua"/>
        <family val="1"/>
      </rPr>
      <t>i</t>
    </r>
    <r>
      <rPr>
        <sz val="10"/>
        <color theme="1"/>
        <rFont val="Book Antiqua"/>
        <family val="1"/>
      </rPr>
      <t xml:space="preserve"> is greater than 1 so condensation occurs</t>
    </r>
  </si>
  <si>
    <r>
      <t>K</t>
    </r>
    <r>
      <rPr>
        <b/>
        <vertAlign val="subscript"/>
        <sz val="10"/>
        <color theme="1"/>
        <rFont val="Book Antiqua"/>
        <family val="1"/>
      </rPr>
      <t>i</t>
    </r>
    <r>
      <rPr>
        <b/>
        <sz val="10"/>
        <color theme="1"/>
        <rFont val="Book Antiqua"/>
        <family val="1"/>
      </rPr>
      <t xml:space="preserve"> = P</t>
    </r>
    <r>
      <rPr>
        <b/>
        <vertAlign val="subscript"/>
        <sz val="10"/>
        <color theme="1"/>
        <rFont val="Book Antiqua"/>
        <family val="1"/>
      </rPr>
      <t>i</t>
    </r>
    <r>
      <rPr>
        <b/>
        <sz val="10"/>
        <color theme="1"/>
        <rFont val="Book Antiqua"/>
        <family val="1"/>
      </rPr>
      <t>/P</t>
    </r>
    <r>
      <rPr>
        <b/>
        <vertAlign val="subscript"/>
        <sz val="10"/>
        <color theme="1"/>
        <rFont val="Book Antiqua"/>
        <family val="1"/>
      </rPr>
      <t>sys</t>
    </r>
  </si>
  <si>
    <r>
      <t>z</t>
    </r>
    <r>
      <rPr>
        <b/>
        <vertAlign val="subscript"/>
        <sz val="10"/>
        <color theme="1"/>
        <rFont val="Book Antiqua"/>
        <family val="1"/>
      </rPr>
      <t>i</t>
    </r>
  </si>
  <si>
    <r>
      <t>K</t>
    </r>
    <r>
      <rPr>
        <b/>
        <vertAlign val="subscript"/>
        <sz val="10"/>
        <color theme="1"/>
        <rFont val="Book Antiqua"/>
        <family val="1"/>
      </rPr>
      <t>i</t>
    </r>
    <r>
      <rPr>
        <b/>
        <sz val="10"/>
        <color theme="1"/>
        <rFont val="Book Antiqua"/>
        <family val="1"/>
      </rPr>
      <t xml:space="preserve"> </t>
    </r>
  </si>
  <si>
    <r>
      <t xml:space="preserve">Yaws, C.L., </t>
    </r>
    <r>
      <rPr>
        <i/>
        <sz val="10"/>
        <rFont val="Book Antiqua"/>
        <family val="1"/>
      </rPr>
      <t>Chemical Properties Handbook</t>
    </r>
    <r>
      <rPr>
        <sz val="10"/>
        <color theme="1"/>
        <rFont val="Book Antiqua"/>
        <family val="1"/>
      </rPr>
      <t>,p. 159, 1999.</t>
    </r>
  </si>
  <si>
    <t>Cp VOC 
(Btu/lb-mol*F)</t>
  </si>
  <si>
    <t>Heater/Boiler Control Efficiency</t>
  </si>
  <si>
    <t>Wharf Loading</t>
  </si>
  <si>
    <t>Maximum True Vapor Pressure Calculations for Reformate</t>
  </si>
  <si>
    <t>Parameter</t>
  </si>
  <si>
    <t>Abbreviation</t>
  </si>
  <si>
    <t>Value</t>
  </si>
  <si>
    <t>Reid vapor pressure (psia)</t>
  </si>
  <si>
    <t>Facility Data - Maximum RVP</t>
  </si>
  <si>
    <t>Maximum liquid surface temp. - daily avg. (°R)</t>
  </si>
  <si>
    <r>
      <t>T</t>
    </r>
    <r>
      <rPr>
        <vertAlign val="subscript"/>
        <sz val="10"/>
        <color indexed="8"/>
        <rFont val="Book Antiqua"/>
        <family val="1"/>
      </rPr>
      <t>LA</t>
    </r>
  </si>
  <si>
    <r>
      <t>Average T</t>
    </r>
    <r>
      <rPr>
        <vertAlign val="subscript"/>
        <sz val="10"/>
        <color indexed="8"/>
        <rFont val="Book Antiqua"/>
        <family val="1"/>
      </rPr>
      <t>LA</t>
    </r>
    <r>
      <rPr>
        <sz val="10"/>
        <color indexed="8"/>
        <rFont val="Book Antiqua"/>
        <family val="1"/>
      </rPr>
      <t xml:space="preserve"> for Philadelphia Area</t>
    </r>
  </si>
  <si>
    <t>Vapor pressure equation constant "A"</t>
  </si>
  <si>
    <t>Vapor pressure equation constant "B"</t>
  </si>
  <si>
    <t>Stock ASTM-D86 distillation slope</t>
  </si>
  <si>
    <t>SLOPE</t>
  </si>
  <si>
    <t>Maximum true vapor pressure of liquid (psia)</t>
  </si>
  <si>
    <t>TVP</t>
  </si>
  <si>
    <t>Reformate Loading Emissions</t>
  </si>
  <si>
    <t>Saturation Factor</t>
  </si>
  <si>
    <t>S</t>
  </si>
  <si>
    <t>P</t>
  </si>
  <si>
    <t>Calculated above</t>
  </si>
  <si>
    <t>Vapor Molecular Weight</t>
  </si>
  <si>
    <t>M</t>
  </si>
  <si>
    <t>Temperature of bulk liquid loaded (°R)</t>
  </si>
  <si>
    <t>T</t>
  </si>
  <si>
    <t>Loading loss (lb/Mgal)</t>
  </si>
  <si>
    <r>
      <t>L</t>
    </r>
    <r>
      <rPr>
        <vertAlign val="subscript"/>
        <sz val="10"/>
        <color theme="1"/>
        <rFont val="Book Antiqua"/>
        <family val="1"/>
      </rPr>
      <t>L</t>
    </r>
  </si>
  <si>
    <t>From AP-42, Section 5.2-4</t>
  </si>
  <si>
    <t>Estimated Barge Loading</t>
  </si>
  <si>
    <t>bbls</t>
  </si>
  <si>
    <t>Mgal</t>
  </si>
  <si>
    <t>Reformate Loading Emissions (TPY)</t>
  </si>
  <si>
    <t>PTE</t>
  </si>
  <si>
    <t>Maximum True Vapor Pressure Calculations for Heavy Naphtha</t>
  </si>
  <si>
    <t>Heavy Naptha Loading Emissions</t>
  </si>
  <si>
    <t>Naphtha Loading Emissions (TPY)</t>
  </si>
  <si>
    <t>Total PB Wharf Potential to Emit</t>
  </si>
  <si>
    <t>Reformate - 1,311,000 bbls/year and Naphtha - 171,000 bbls/year</t>
  </si>
  <si>
    <t>Month</t>
  </si>
  <si>
    <r>
      <t>T</t>
    </r>
    <r>
      <rPr>
        <b/>
        <vertAlign val="subscript"/>
        <sz val="10"/>
        <color theme="1"/>
        <rFont val="Book Antiqua"/>
        <family val="1"/>
      </rPr>
      <t>AX</t>
    </r>
  </si>
  <si>
    <r>
      <t>T</t>
    </r>
    <r>
      <rPr>
        <b/>
        <vertAlign val="subscript"/>
        <sz val="10"/>
        <color theme="1"/>
        <rFont val="Book Antiqua"/>
        <family val="1"/>
      </rPr>
      <t>AN</t>
    </r>
  </si>
  <si>
    <r>
      <t>T</t>
    </r>
    <r>
      <rPr>
        <b/>
        <vertAlign val="subscript"/>
        <sz val="10"/>
        <color theme="1"/>
        <rFont val="Book Antiqua"/>
        <family val="1"/>
      </rPr>
      <t>AA</t>
    </r>
  </si>
  <si>
    <r>
      <t>T</t>
    </r>
    <r>
      <rPr>
        <b/>
        <vertAlign val="subscript"/>
        <sz val="10"/>
        <color theme="1"/>
        <rFont val="Book Antiqua"/>
        <family val="1"/>
      </rPr>
      <t>B</t>
    </r>
  </si>
  <si>
    <r>
      <t>T</t>
    </r>
    <r>
      <rPr>
        <b/>
        <vertAlign val="subscript"/>
        <sz val="10"/>
        <color theme="1"/>
        <rFont val="Book Antiqua"/>
        <family val="1"/>
      </rPr>
      <t>LA</t>
    </r>
  </si>
  <si>
    <t>Maximum Ambient Temperature</t>
  </si>
  <si>
    <t>Minimum Ambient Temperature</t>
  </si>
  <si>
    <t>Daily Average Ambient Temperature</t>
  </si>
  <si>
    <t>Liquid Bulk Temperature</t>
  </si>
  <si>
    <t>Daily Total Solar Insolation Factor</t>
  </si>
  <si>
    <t>Daily Average Liquid Surface Temperature</t>
  </si>
  <si>
    <r>
      <t>Btu/ft</t>
    </r>
    <r>
      <rPr>
        <b/>
        <vertAlign val="superscript"/>
        <sz val="10"/>
        <color theme="1"/>
        <rFont val="Book Antiqua"/>
        <family val="1"/>
      </rPr>
      <t>2</t>
    </r>
    <r>
      <rPr>
        <b/>
        <sz val="10"/>
        <color theme="1"/>
        <rFont val="Book Antiqua"/>
        <family val="1"/>
      </rPr>
      <t>*d</t>
    </r>
  </si>
  <si>
    <t>Conversion</t>
  </si>
  <si>
    <t>AP-42 Ch. 7.1 Eq. 1-26</t>
  </si>
  <si>
    <t>Annual Average</t>
  </si>
  <si>
    <t>PB Wharf PTE Calculation</t>
  </si>
  <si>
    <t>Met Data for Philadelphia Area</t>
  </si>
  <si>
    <t>RACT Update 2015</t>
  </si>
  <si>
    <t>MET Data for Philadelphia Area</t>
  </si>
  <si>
    <t>NOx RACT Update Report Tables</t>
  </si>
  <si>
    <t>Electricity Cost ($0.06/kWh) - OAQPS Equation 2.42 and Table 2.11</t>
  </si>
  <si>
    <t>Natural Gas Cost for Purging - OAQPS Eq. 1.8</t>
  </si>
  <si>
    <t>Pilot Natural Gas Cost - OAQPS Eq. 1.9</t>
  </si>
  <si>
    <r>
      <t>Flare Cost (C</t>
    </r>
    <r>
      <rPr>
        <i/>
        <vertAlign val="subscript"/>
        <sz val="10"/>
        <rFont val="Palatino"/>
        <family val="1"/>
      </rPr>
      <t>F</t>
    </r>
    <r>
      <rPr>
        <i/>
        <sz val="10"/>
        <rFont val="Palatino"/>
        <family val="1"/>
      </rPr>
      <t>) - OAQPS Equation 1.16</t>
    </r>
  </si>
  <si>
    <r>
      <t>Knock Out Pot Cost (C</t>
    </r>
    <r>
      <rPr>
        <i/>
        <vertAlign val="subscript"/>
        <sz val="10"/>
        <rFont val="Palatino"/>
        <family val="1"/>
      </rPr>
      <t>K</t>
    </r>
    <r>
      <rPr>
        <i/>
        <sz val="10"/>
        <rFont val="Palatino"/>
        <family val="1"/>
      </rPr>
      <t>) - OAQPS Equation 1.21</t>
    </r>
  </si>
  <si>
    <r>
      <t>Pipe Cost (C</t>
    </r>
    <r>
      <rPr>
        <i/>
        <vertAlign val="subscript"/>
        <sz val="10"/>
        <rFont val="Palatino"/>
        <family val="1"/>
      </rPr>
      <t>P</t>
    </r>
    <r>
      <rPr>
        <i/>
        <sz val="10"/>
        <rFont val="Palatino"/>
        <family val="1"/>
      </rPr>
      <t xml:space="preserve">) - OAQPS Equation 1.19 </t>
    </r>
  </si>
  <si>
    <t>Steam - OAQPS Equation 1.28</t>
  </si>
  <si>
    <t>Cooling Water - OAQPS Equation 1.29</t>
  </si>
  <si>
    <t>Electricity Cost ($0.06/kWh) - OAQPS Equation 1.30</t>
  </si>
  <si>
    <t>kWh, sf</t>
  </si>
  <si>
    <t>kWh, cf</t>
  </si>
  <si>
    <r>
      <t>lb/hr, m</t>
    </r>
    <r>
      <rPr>
        <vertAlign val="subscript"/>
        <sz val="10"/>
        <rFont val="Palatino"/>
        <family val="1"/>
      </rPr>
      <t>voc</t>
    </r>
  </si>
  <si>
    <t>Electricity Cost ($0.06/kWh) - OAQPS Equation 2.37 and Table 2.4</t>
  </si>
  <si>
    <t>Refrigeration Capacity</t>
  </si>
  <si>
    <t>tons</t>
  </si>
  <si>
    <t>VOC inlet loading</t>
  </si>
  <si>
    <r>
      <t>m</t>
    </r>
    <r>
      <rPr>
        <b/>
        <i/>
        <vertAlign val="subscript"/>
        <sz val="12"/>
        <rFont val="Palatino"/>
        <family val="1"/>
      </rPr>
      <t>VOC</t>
    </r>
  </si>
  <si>
    <r>
      <t>RVP</t>
    </r>
    <r>
      <rPr>
        <vertAlign val="superscript"/>
        <sz val="10"/>
        <color indexed="8"/>
        <rFont val="Book Antiqua"/>
        <family val="1"/>
      </rPr>
      <t>1</t>
    </r>
  </si>
  <si>
    <r>
      <rPr>
        <vertAlign val="superscript"/>
        <sz val="10"/>
        <color theme="1"/>
        <rFont val="Book Antiqua"/>
        <family val="1"/>
      </rPr>
      <t>1</t>
    </r>
    <r>
      <rPr>
        <sz val="10"/>
        <color theme="1"/>
        <rFont val="Book Antiqua"/>
        <family val="2"/>
      </rPr>
      <t xml:space="preserve">  The RVP for materials loaded does vary and this analysis assumes the worst case RVP for each material to be conservative.</t>
    </r>
  </si>
  <si>
    <t>AMS Plan Approval 06050</t>
  </si>
  <si>
    <t>ULNB Vendor Cost Estimates</t>
  </si>
  <si>
    <t>Vendor Provided Estimates</t>
  </si>
  <si>
    <t>Heater</t>
  </si>
  <si>
    <t>Firing Duty (MMBtu/hr)</t>
  </si>
  <si>
    <t>Total Equipment Cost ($)</t>
  </si>
  <si>
    <t>Equipment Cost per burner ($/burner)</t>
  </si>
  <si>
    <t>Direct Installation Materials ($)</t>
  </si>
  <si>
    <t>Direct Installation Labor ($)</t>
  </si>
  <si>
    <t>Direct Labor Hours per burner</t>
  </si>
  <si>
    <t>Labor Cost ($/hr)</t>
  </si>
  <si>
    <t>Direct Labor Burner Install ($)</t>
  </si>
  <si>
    <t>Direct Labor Burner Install ($/burner)</t>
  </si>
  <si>
    <t>Direct Labor Pipe Mods ($/heater)</t>
  </si>
  <si>
    <t>Direct Labor Furnace Mods ($/heater)</t>
  </si>
  <si>
    <t>Direct Labor Demo ($/heater)</t>
  </si>
  <si>
    <t>Total Labor Hours</t>
  </si>
  <si>
    <t>Total Direct Costs</t>
  </si>
  <si>
    <t>864 PH-1</t>
  </si>
  <si>
    <t>864 PH-11</t>
  </si>
  <si>
    <t>864 PH-12</t>
  </si>
  <si>
    <t>864 Header</t>
  </si>
  <si>
    <t>137 F-1</t>
  </si>
  <si>
    <t>137 F-2</t>
  </si>
  <si>
    <t>137 F-1 Header</t>
  </si>
  <si>
    <t>137 F-2 Header</t>
  </si>
  <si>
    <t>Direct Labor - Piping Modifications</t>
  </si>
  <si>
    <t>Direct Labor - Burner Install</t>
  </si>
  <si>
    <t>Direct Labor - Header Improvements</t>
  </si>
  <si>
    <t>Direct Labor - Demolition</t>
  </si>
  <si>
    <t>Direct Labor - Furnace Modifications (Instrumentation)</t>
  </si>
  <si>
    <t>Instrumentation (included in Furnace Modifications)</t>
  </si>
  <si>
    <t>Sales taxes (added below to all materials and equipment)</t>
  </si>
  <si>
    <t>Freight (added below to all materials and equipment)</t>
  </si>
  <si>
    <t>Sales Tax and Freight (5% of EC)</t>
  </si>
  <si>
    <t>Escalation (5% of Total Prime Contract)</t>
  </si>
  <si>
    <t>Contingency (40% of Total Prime Contract + Escalation)</t>
  </si>
  <si>
    <t>Owner's Cost (10% of Total Prime Contract + Escalation + Contingency)</t>
  </si>
  <si>
    <t>Detailed Engineering (30% of TDC + IC)</t>
  </si>
  <si>
    <t>Construction Management (5% of TDC + IC)</t>
  </si>
  <si>
    <t>Subtotal - Total Prime Contract (TDC + IC + Detailed Engineering + Construction Management)</t>
  </si>
  <si>
    <t>Construction Equipment (2% of Direct Installation Costs)</t>
  </si>
  <si>
    <t>Construction Supervision (5% of Direct Installation Costs)</t>
  </si>
  <si>
    <t>Temporary Construction (10% of all labor hours @ $75/hour)</t>
  </si>
  <si>
    <t>OTHER COSTS</t>
  </si>
  <si>
    <t>OTHER COSTS - ULNB</t>
  </si>
  <si>
    <r>
      <rPr>
        <vertAlign val="superscript"/>
        <sz val="10"/>
        <color theme="1"/>
        <rFont val="Book Antiqua"/>
        <family val="1"/>
      </rPr>
      <t>2</t>
    </r>
    <r>
      <rPr>
        <sz val="10"/>
        <color theme="1"/>
        <rFont val="Book Antiqua"/>
        <family val="1"/>
      </rPr>
      <t xml:space="preserve"> Vendor quotation assumes that with ULNB, the achievable NO</t>
    </r>
    <r>
      <rPr>
        <vertAlign val="subscript"/>
        <sz val="10"/>
        <color theme="1"/>
        <rFont val="Book Antiqua"/>
        <family val="1"/>
      </rPr>
      <t>x</t>
    </r>
    <r>
      <rPr>
        <sz val="10"/>
        <color theme="1"/>
        <rFont val="Book Antiqua"/>
        <family val="1"/>
      </rPr>
      <t xml:space="preserve"> emission rate is 0.035 lb/MMBtu.</t>
    </r>
  </si>
  <si>
    <r>
      <t xml:space="preserve">Costs derived from Vendor Quotation and </t>
    </r>
    <r>
      <rPr>
        <b/>
        <i/>
        <sz val="10"/>
        <rFont val="Palatino"/>
        <family val="1"/>
      </rPr>
      <t>Alternative Control Techniques Document - NOx Emissions from Process Heaters (Revised)</t>
    </r>
    <r>
      <rPr>
        <b/>
        <sz val="10"/>
        <rFont val="Palatino"/>
        <family val="1"/>
      </rPr>
      <t xml:space="preserve"> - EPA-453/R-93-034</t>
    </r>
  </si>
  <si>
    <r>
      <rPr>
        <vertAlign val="superscript"/>
        <sz val="10"/>
        <color theme="1"/>
        <rFont val="Book Antiqua"/>
        <family val="1"/>
      </rPr>
      <t>2</t>
    </r>
    <r>
      <rPr>
        <sz val="10"/>
        <color theme="1"/>
        <rFont val="Book Antiqua"/>
        <family val="1"/>
      </rPr>
      <t xml:space="preserve"> Vendor quotation assumes that with ULNB, the achievable NO</t>
    </r>
    <r>
      <rPr>
        <vertAlign val="subscript"/>
        <sz val="10"/>
        <color theme="1"/>
        <rFont val="Book Antiqua"/>
        <family val="1"/>
      </rPr>
      <t>x</t>
    </r>
    <r>
      <rPr>
        <sz val="10"/>
        <color theme="1"/>
        <rFont val="Book Antiqua"/>
        <family val="1"/>
      </rPr>
      <t xml:space="preserve"> emission rate is 0.06 lb/MMBtu.</t>
    </r>
  </si>
  <si>
    <t>Contingency (25% of Total Prime Contract + Escalation)</t>
  </si>
  <si>
    <t>Turnaround Overtime Premium (10% of Direct Installation Costs)</t>
  </si>
  <si>
    <t>Vendor Quotation ULNB Costs</t>
  </si>
  <si>
    <t>Table 1-2 NOx RACT Update Summary</t>
  </si>
  <si>
    <r>
      <t>N/A</t>
    </r>
    <r>
      <rPr>
        <vertAlign val="superscript"/>
        <sz val="9"/>
        <color rgb="FF000000"/>
        <rFont val="Book Antiqua"/>
        <family val="1"/>
      </rPr>
      <t>2</t>
    </r>
  </si>
  <si>
    <t>Girard Point Wharf Loading</t>
  </si>
  <si>
    <t>Girard Point Wharf Loading - VOC Potential to Emit (PTE)</t>
  </si>
  <si>
    <t>Total VOC (TPY) - All Vapor Pressures</t>
  </si>
  <si>
    <r>
      <rPr>
        <vertAlign val="superscript"/>
        <sz val="10"/>
        <color indexed="8"/>
        <rFont val="Book Antiqua"/>
        <family val="1"/>
      </rPr>
      <t>1</t>
    </r>
    <r>
      <rPr>
        <sz val="10"/>
        <color indexed="8"/>
        <rFont val="Book Antiqua"/>
        <family val="1"/>
      </rPr>
      <t xml:space="preserve">  Marine vapor recovery system and thermal oxidizer are used to control loading.</t>
    </r>
  </si>
  <si>
    <t>Girard Point Wharf Loading - Additional Enrichment Fuel Cost for Control of Non-gasoline Loading</t>
  </si>
  <si>
    <t>Units</t>
  </si>
  <si>
    <t>Maximum enrichment fuel</t>
  </si>
  <si>
    <t>Design Basis</t>
  </si>
  <si>
    <t>hours/year</t>
  </si>
  <si>
    <t>Potential Operation</t>
  </si>
  <si>
    <t>Propane Cost</t>
  </si>
  <si>
    <t>$/gallon</t>
  </si>
  <si>
    <t>EIA 2014 Average Wholesale Propane</t>
  </si>
  <si>
    <t>Density of propane</t>
  </si>
  <si>
    <t>scf/gallon</t>
  </si>
  <si>
    <t>Propane Usage</t>
  </si>
  <si>
    <t>scf/year</t>
  </si>
  <si>
    <t>gallon/year</t>
  </si>
  <si>
    <t>Propane Annual Cost</t>
  </si>
  <si>
    <t>$/year</t>
  </si>
  <si>
    <t>Girard Point Wharf Loading - Non-gasoline Loading Control Cost Effectiveness</t>
  </si>
  <si>
    <t>Maximum VOC reductions from non-gasoline materials</t>
  </si>
  <si>
    <t>TPY VOC</t>
  </si>
  <si>
    <t>Conservatively assumed to be the potential emissions from non-gasoline loading</t>
  </si>
  <si>
    <t>$/ton reduced</t>
  </si>
  <si>
    <t>Girard Point Wharf Loading - Pollutant Emissions from Additional Enrichment Fuel Firing</t>
  </si>
  <si>
    <t>Propane Higher Heating Value</t>
  </si>
  <si>
    <t>Maximum heat release</t>
  </si>
  <si>
    <r>
      <t>NO</t>
    </r>
    <r>
      <rPr>
        <vertAlign val="subscript"/>
        <sz val="10"/>
        <color theme="1"/>
        <rFont val="Book Antiqua"/>
        <family val="1"/>
      </rPr>
      <t>x</t>
    </r>
  </si>
  <si>
    <t>PM</t>
  </si>
  <si>
    <t>CO</t>
  </si>
  <si>
    <r>
      <t>SO</t>
    </r>
    <r>
      <rPr>
        <vertAlign val="subscript"/>
        <sz val="10"/>
        <color theme="1"/>
        <rFont val="Book Antiqua"/>
        <family val="1"/>
      </rPr>
      <t>2</t>
    </r>
  </si>
  <si>
    <r>
      <t>CO</t>
    </r>
    <r>
      <rPr>
        <vertAlign val="subscript"/>
        <sz val="10"/>
        <color theme="1"/>
        <rFont val="Book Antiqua"/>
        <family val="1"/>
      </rPr>
      <t>2</t>
    </r>
  </si>
  <si>
    <t>40 CFR Part 98</t>
  </si>
  <si>
    <r>
      <t>CH</t>
    </r>
    <r>
      <rPr>
        <vertAlign val="subscript"/>
        <sz val="10"/>
        <color theme="1"/>
        <rFont val="Book Antiqua"/>
        <family val="1"/>
      </rPr>
      <t>4</t>
    </r>
  </si>
  <si>
    <r>
      <t>N</t>
    </r>
    <r>
      <rPr>
        <vertAlign val="subscript"/>
        <sz val="10"/>
        <color theme="1"/>
        <rFont val="Book Antiqua"/>
        <family val="1"/>
      </rPr>
      <t>2</t>
    </r>
    <r>
      <rPr>
        <sz val="11"/>
        <color theme="1"/>
        <rFont val="Calibri"/>
        <family val="2"/>
        <scheme val="minor"/>
      </rPr>
      <t>O</t>
    </r>
  </si>
  <si>
    <r>
      <t>CO</t>
    </r>
    <r>
      <rPr>
        <vertAlign val="subscript"/>
        <sz val="10"/>
        <color theme="1"/>
        <rFont val="Book Antiqua"/>
        <family val="1"/>
      </rPr>
      <t>2</t>
    </r>
    <r>
      <rPr>
        <sz val="11"/>
        <color theme="1"/>
        <rFont val="Calibri"/>
        <family val="2"/>
        <scheme val="minor"/>
      </rPr>
      <t>e</t>
    </r>
  </si>
  <si>
    <t>TPY</t>
  </si>
  <si>
    <t>OTHER COSTS - LNB</t>
  </si>
  <si>
    <t>Equipment Cost (EC) - Assumed to be 80% of ULNB EC ($)</t>
  </si>
  <si>
    <r>
      <t>Average</t>
    </r>
    <r>
      <rPr>
        <b/>
        <vertAlign val="superscript"/>
        <sz val="10"/>
        <color theme="1"/>
        <rFont val="Book Antiqua"/>
        <family val="1"/>
      </rPr>
      <t>1</t>
    </r>
  </si>
  <si>
    <r>
      <rPr>
        <vertAlign val="superscript"/>
        <sz val="10"/>
        <color theme="1"/>
        <rFont val="Book Antiqua"/>
        <family val="1"/>
      </rPr>
      <t>1</t>
    </r>
    <r>
      <rPr>
        <sz val="10"/>
        <color theme="1"/>
        <rFont val="Book Antiqua"/>
        <family val="1"/>
      </rPr>
      <t xml:space="preserve"> Average does not include header costs.</t>
    </r>
  </si>
  <si>
    <t>Equipment Cost (EC) - Average equipment and labor from Vendor Quotation</t>
  </si>
  <si>
    <t>Foundations &amp; supports; handling &amp; erection; electrical; piping; etc. - Average labor from Vendor Quotation</t>
  </si>
  <si>
    <t>Emissions Calculations for Materials Loaded</t>
  </si>
  <si>
    <t>% Operation</t>
  </si>
  <si>
    <t>Material</t>
  </si>
  <si>
    <t>DIESEL/NO.2 FUEL OIL</t>
  </si>
  <si>
    <t>GASO COMP - RAFFINATE</t>
  </si>
  <si>
    <t>GASO COMP - REFORMATE</t>
  </si>
  <si>
    <t>GASOLINE</t>
  </si>
  <si>
    <t>CUMENE</t>
  </si>
  <si>
    <t>HEAVY GAS OIL</t>
  </si>
  <si>
    <t>HEAVY NAPTHTA</t>
  </si>
  <si>
    <t>KERO 1 K</t>
  </si>
  <si>
    <t>LT. CYCLE</t>
  </si>
  <si>
    <t>LT NAPHTHA</t>
  </si>
  <si>
    <t>ALKYLATE</t>
  </si>
  <si>
    <t>NAPHTHA</t>
  </si>
  <si>
    <t>REDUCED CRUDE</t>
  </si>
  <si>
    <t>RESIDUAL OIL(# 6 oil)</t>
  </si>
  <si>
    <t>VACUUM GAS OIL</t>
  </si>
  <si>
    <t>CAT FEED</t>
  </si>
  <si>
    <t>Loading Type</t>
  </si>
  <si>
    <t>Distillates</t>
  </si>
  <si>
    <t>Gasoline</t>
  </si>
  <si>
    <t>Maximum True Vapor Pressure Calculations for Materials Loaded</t>
  </si>
  <si>
    <t>Light Naphtha</t>
  </si>
  <si>
    <t>Heavy Naphtha</t>
  </si>
  <si>
    <t>Finished Gasoline</t>
  </si>
  <si>
    <t>Reformate</t>
  </si>
  <si>
    <t>Alkylate</t>
  </si>
  <si>
    <t>Potential to emit</t>
  </si>
  <si>
    <r>
      <rPr>
        <vertAlign val="superscript"/>
        <sz val="10"/>
        <color theme="1"/>
        <rFont val="Book Antiqua"/>
        <family val="1"/>
      </rPr>
      <t>1</t>
    </r>
    <r>
      <rPr>
        <sz val="10"/>
        <color theme="1"/>
        <rFont val="Book Antiqua"/>
        <family val="1"/>
      </rPr>
      <t xml:space="preserve">  The RVP for materials loaded does vary and this analysis assumes the worst case RVP for each material to be conservative.</t>
    </r>
  </si>
  <si>
    <t>MVRS Parameters</t>
  </si>
  <si>
    <t>GP Wharf PTE</t>
  </si>
  <si>
    <t>GP Wharf TVP Calculation</t>
  </si>
  <si>
    <r>
      <t>See the "Vendor Quotation ULNB Costs" tab for capital cost details for Ultra-low NO</t>
    </r>
    <r>
      <rPr>
        <vertAlign val="subscript"/>
        <sz val="10"/>
        <color theme="1"/>
        <rFont val="Book Antiqua"/>
        <family val="1"/>
      </rPr>
      <t>x</t>
    </r>
    <r>
      <rPr>
        <sz val="10"/>
        <color theme="1"/>
        <rFont val="Book Antiqua"/>
        <family val="1"/>
      </rPr>
      <t xml:space="preserve"> Burners</t>
    </r>
  </si>
  <si>
    <t>50% to 86%</t>
  </si>
  <si>
    <t>VOC PTE (TPY)</t>
  </si>
  <si>
    <t>Permitted Capacity</t>
  </si>
  <si>
    <t>(MMBtu/hr unless noted)</t>
  </si>
  <si>
    <t>Approved 1-hour RACT</t>
  </si>
  <si>
    <t>8-hour RACT</t>
  </si>
  <si>
    <t>8-hour RACT Approval</t>
  </si>
  <si>
    <t>RACT Control</t>
  </si>
  <si>
    <r>
      <t>NO</t>
    </r>
    <r>
      <rPr>
        <b/>
        <vertAlign val="subscript"/>
        <sz val="10"/>
        <color rgb="FF000000"/>
        <rFont val="Book Antiqua"/>
        <family val="1"/>
      </rPr>
      <t>x</t>
    </r>
    <r>
      <rPr>
        <b/>
        <sz val="10"/>
        <color rgb="FF000000"/>
        <rFont val="Book Antiqua"/>
        <family val="1"/>
      </rPr>
      <t xml:space="preserve"> Emission Limit</t>
    </r>
  </si>
  <si>
    <t>Unit 210C- Heater 13H1</t>
  </si>
  <si>
    <t>Combustion tuning</t>
  </si>
  <si>
    <t>0.104 lb/MMBTU for gas and 0.4 lb/MMBTU for oil</t>
  </si>
  <si>
    <t>0.104 lb/MMBTU for gas</t>
  </si>
  <si>
    <t>RACT Plan Approval</t>
  </si>
  <si>
    <t>Reformer 860- Heater 2H2</t>
  </si>
  <si>
    <t>Combustion Tuning</t>
  </si>
  <si>
    <t>0.350 lb/MMBTU for gas and 0.4 lb/MMBTU for oil</t>
  </si>
  <si>
    <t>0.350 lb/MMBTU for gas</t>
  </si>
  <si>
    <t>Reformer 860- Heater 2H3</t>
  </si>
  <si>
    <t>0.163 lb/MMBTU for gas and 0.4 lb/MMBTU for oil</t>
  </si>
  <si>
    <t>0.163 lb/MMBTU for gas</t>
  </si>
  <si>
    <t>Reformer 860- Heater 2H4</t>
  </si>
  <si>
    <t>0.270 lb/MMBTU for gas and 0.4 lb/MMBTU for oil</t>
  </si>
  <si>
    <t>0.270 lb/MMBTU for gas</t>
  </si>
  <si>
    <t>Reformer 860- Heater 2H5</t>
  </si>
  <si>
    <t>Reformer 860- Heater 2H7</t>
  </si>
  <si>
    <t>0.157 lb/MMBTU for gas and 0.4 lb/MMBTU for oil</t>
  </si>
  <si>
    <t>0.157 lb/MMBTU for gas</t>
  </si>
  <si>
    <t>Reformer 864- Heater PH1</t>
  </si>
  <si>
    <t>0.167 lb/MMBTU for gas and 0.4 lb/MMBTU for oil</t>
  </si>
  <si>
    <t>0.167 lb/MMBTU for gas</t>
  </si>
  <si>
    <t>Reformer 864- Heater PH11</t>
  </si>
  <si>
    <t>0.145 lb/MMBTU for gas and 0.4 lb/MMBTU for oil</t>
  </si>
  <si>
    <t>0.145 lb/MMBTU for gas</t>
  </si>
  <si>
    <t>Reformer 864- Heater PH12</t>
  </si>
  <si>
    <t>0.119 lb/MMBTU for gas and 0.4 lb/MMBTU for oil</t>
  </si>
  <si>
    <t>0.119 lb/MMBTU for gas</t>
  </si>
  <si>
    <t>Unit 870- Heater H01</t>
  </si>
  <si>
    <r>
      <t>ULNB</t>
    </r>
    <r>
      <rPr>
        <vertAlign val="superscript"/>
        <sz val="9"/>
        <color rgb="FF000000"/>
        <rFont val="Book Antiqua"/>
        <family val="1"/>
      </rPr>
      <t>1</t>
    </r>
  </si>
  <si>
    <t>0.035 lb/MMBTU</t>
  </si>
  <si>
    <t>AMS Plan Approval 02184</t>
  </si>
  <si>
    <t>Unit 870- Heater H02</t>
  </si>
  <si>
    <t>Unit 859- Heater 1H1</t>
  </si>
  <si>
    <t>0.02 lb/MMBTU</t>
  </si>
  <si>
    <t>Unit 137 Heater F-1</t>
  </si>
  <si>
    <t>0.230 lb/MMBTU on a 30-day rolling average</t>
  </si>
  <si>
    <t>Unit 137 Heater F-2</t>
  </si>
  <si>
    <t>0.257 lb/MMBTU for gas and 0.4 lb/MMBTU for oil</t>
  </si>
  <si>
    <t>0.257 lb/MMBTU for gas</t>
  </si>
  <si>
    <t>Unit 137 Heater F-3</t>
  </si>
  <si>
    <t>0.4 lb/MMBTU for oil</t>
  </si>
  <si>
    <t>0.060 lb/MMBTU for gas</t>
  </si>
  <si>
    <t>AMS Plan Approval 07163</t>
  </si>
  <si>
    <t>Unit 1332 Heater H-2</t>
  </si>
  <si>
    <t>0.300 lb/MMBTU for gas</t>
  </si>
  <si>
    <t xml:space="preserve">0.040 lb/MMBTU </t>
  </si>
  <si>
    <t>Unit 1332 Heater H-400</t>
  </si>
  <si>
    <t>0.156 lb/MMBTU for gas</t>
  </si>
  <si>
    <r>
      <t>SCR</t>
    </r>
    <r>
      <rPr>
        <vertAlign val="superscript"/>
        <sz val="9"/>
        <color rgb="FF000000"/>
        <rFont val="Book Antiqua"/>
        <family val="1"/>
      </rPr>
      <t>1</t>
    </r>
  </si>
  <si>
    <t>0.06 lb/MMBTU on a rolling 365-day basis</t>
  </si>
  <si>
    <t>AMS Plan Approval 09040</t>
  </si>
  <si>
    <t>Unit 1332 Heater H-401</t>
  </si>
  <si>
    <t>Unit 433 - Heater H-1</t>
  </si>
  <si>
    <t>ULNB and Combustion Tuning</t>
  </si>
  <si>
    <t>0.035 lb/MMBTU for gas</t>
  </si>
  <si>
    <t>Unit 1232 - Heater B-104</t>
  </si>
  <si>
    <t>0.177 lb/MMBTU for gas</t>
  </si>
  <si>
    <t>#3 Boiler House Boiler #37</t>
  </si>
  <si>
    <t>0.330 lb/MMBTU on a 30-day rolling average</t>
  </si>
  <si>
    <r>
      <t>ULNB + FGR</t>
    </r>
    <r>
      <rPr>
        <vertAlign val="superscript"/>
        <sz val="9"/>
        <color rgb="FF000000"/>
        <rFont val="Book Antiqua"/>
        <family val="1"/>
      </rPr>
      <t>1</t>
    </r>
  </si>
  <si>
    <t>0.040 lb/MMBTU on a rolling 365-day basis</t>
  </si>
  <si>
    <t>AMS Plan Approval 08080</t>
  </si>
  <si>
    <t>#3 Boiler House Boiler #39</t>
  </si>
  <si>
    <t>#3 Boiler House Boiler #40</t>
  </si>
  <si>
    <t>Table 1-1 1-hour and 8-hour Case-by-Case NOx RACT Requirements</t>
  </si>
  <si>
    <r>
      <t>Unit 1332 FCCU CO Boiler</t>
    </r>
    <r>
      <rPr>
        <vertAlign val="superscript"/>
        <sz val="9"/>
        <rFont val="Book Antiqua"/>
        <family val="1"/>
      </rPr>
      <t>1</t>
    </r>
  </si>
  <si>
    <t>Table 3-7 VOC RACT Sources</t>
  </si>
  <si>
    <t>Pollutant</t>
  </si>
  <si>
    <t>Potential to Emit (TPY)</t>
  </si>
  <si>
    <r>
      <t>NO</t>
    </r>
    <r>
      <rPr>
        <vertAlign val="subscript"/>
        <sz val="9"/>
        <rFont val="Book Antiqua"/>
        <family val="1"/>
      </rPr>
      <t>x</t>
    </r>
  </si>
  <si>
    <r>
      <t>CO</t>
    </r>
    <r>
      <rPr>
        <vertAlign val="subscript"/>
        <sz val="9"/>
        <rFont val="Book Antiqua"/>
        <family val="1"/>
      </rPr>
      <t>2</t>
    </r>
    <r>
      <rPr>
        <sz val="9"/>
        <rFont val="Book Antiqua"/>
        <family val="1"/>
      </rPr>
      <t>e</t>
    </r>
  </si>
  <si>
    <t>Table 3-8 Girard Point Marine Loading Operation – Pollutant Emissions from Additional Enrichment Fuel Firing</t>
  </si>
  <si>
    <t>Distillate (RVP &lt;4)</t>
  </si>
  <si>
    <t>Gasoline (RVP &gt;4)</t>
  </si>
  <si>
    <t>Vapor Pressure Range</t>
  </si>
  <si>
    <t>Potential Volume Loaded (bbls)</t>
  </si>
  <si>
    <t>2012 Actual Volume Loaded (bbls)</t>
  </si>
  <si>
    <t>2013 Actual Volume Loaded (bbls)</t>
  </si>
  <si>
    <t>2014 Actual Volume Loaded (bbls)</t>
  </si>
  <si>
    <t>Non-gasoline materials 
(RVP &lt;4)
VOC (TPY)</t>
  </si>
  <si>
    <r>
      <t>Gasoline materials 
(RVP &gt;4)
VOC (TPY)</t>
    </r>
    <r>
      <rPr>
        <b/>
        <vertAlign val="superscript"/>
        <sz val="10"/>
        <color theme="1"/>
        <rFont val="Book Antiqua"/>
        <family val="1"/>
      </rPr>
      <t>1</t>
    </r>
  </si>
  <si>
    <t>$/MMBtu</t>
  </si>
  <si>
    <t>fuel gas cost $/mscf</t>
  </si>
  <si>
    <t>ppmw</t>
  </si>
  <si>
    <t>From AP-42 Figure 7.1-15 (See Below)</t>
  </si>
  <si>
    <t>From AP-42, Table 7.1-4 (Motor Gasoline)</t>
  </si>
  <si>
    <t>From AP-42, Section 7.1-3 Equation 1-24 (See Below)</t>
  </si>
  <si>
    <t>From AP-42, Table 5.2-1 (Submerged Loading of a Clean Cargo Tank)</t>
  </si>
  <si>
    <t>From AP-42, Table 7.1-2 (assumed MW of Heaviest Gasolines for conservatism)</t>
  </si>
  <si>
    <r>
      <t>Assumed equal to T</t>
    </r>
    <r>
      <rPr>
        <vertAlign val="subscript"/>
        <sz val="10"/>
        <color theme="1"/>
        <rFont val="Book Antiqua"/>
        <family val="1"/>
      </rPr>
      <t>LA</t>
    </r>
    <r>
      <rPr>
        <sz val="10"/>
        <color theme="1"/>
        <rFont val="Book Antiqua"/>
        <family val="1"/>
      </rPr>
      <t xml:space="preserve"> for Philadelphia Area because the liquid is not heated</t>
    </r>
  </si>
  <si>
    <t>1 Mgal = 23.81 bbls</t>
  </si>
  <si>
    <r>
      <t>PTE = L</t>
    </r>
    <r>
      <rPr>
        <vertAlign val="subscript"/>
        <sz val="10"/>
        <rFont val="Book Antiqua"/>
        <family val="1"/>
      </rPr>
      <t>L</t>
    </r>
    <r>
      <rPr>
        <sz val="10"/>
        <rFont val="Book Antiqua"/>
        <family val="2"/>
      </rPr>
      <t xml:space="preserve"> * Estimated Reformate Throughput (Mgal/yr) * (1 ton/2000 lb)</t>
    </r>
  </si>
  <si>
    <t>From AP-42, Table 7.1-4 (Naphtha)</t>
  </si>
  <si>
    <t>From AP-42, Section 7.1-3 Equation 1-24 (below)</t>
  </si>
  <si>
    <t>From AP-42, Table 7.1-2 (assumed same MW as Gasoline RVP 13 for conservatism)</t>
  </si>
  <si>
    <t>From AP-42, Section 5.2-4 Equation 1 (below)</t>
  </si>
  <si>
    <r>
      <t>PTE = L</t>
    </r>
    <r>
      <rPr>
        <vertAlign val="subscript"/>
        <sz val="10"/>
        <rFont val="Book Antiqua"/>
        <family val="1"/>
      </rPr>
      <t>L</t>
    </r>
    <r>
      <rPr>
        <sz val="10"/>
        <rFont val="Book Antiqua"/>
        <family val="2"/>
      </rPr>
      <t xml:space="preserve"> * Estimated Naphtha Throughput (Mgal/yr) * (1 ton/2000 lb)</t>
    </r>
  </si>
  <si>
    <t>Point Breeze Marine Loading with RVP &lt; 4.0 psi</t>
  </si>
  <si>
    <t>EPA TANKS 4.09D (AP-42 Table 7.1-7)</t>
  </si>
  <si>
    <t>AP-42 Ch. 7.1 Eq. 1-27 (Below)</t>
  </si>
  <si>
    <t>AP-42 Ch. 7.1 Eq. 1-28 (Below)</t>
  </si>
  <si>
    <r>
      <t>Potential Throughput (bbl/yr)</t>
    </r>
    <r>
      <rPr>
        <vertAlign val="superscript"/>
        <sz val="10"/>
        <color theme="1"/>
        <rFont val="Book Antiqua"/>
        <family val="1"/>
      </rPr>
      <t>1</t>
    </r>
    <r>
      <rPr>
        <sz val="10"/>
        <color theme="1"/>
        <rFont val="Book Antiqua"/>
        <family val="1"/>
      </rPr>
      <t xml:space="preserve"> </t>
    </r>
  </si>
  <si>
    <r>
      <t>2013 Annualized Cost</t>
    </r>
    <r>
      <rPr>
        <vertAlign val="superscript"/>
        <sz val="10"/>
        <color theme="1"/>
        <rFont val="Book Antiqua"/>
        <family val="1"/>
      </rPr>
      <t>3</t>
    </r>
    <r>
      <rPr>
        <sz val="10"/>
        <color theme="1"/>
        <rFont val="Book Antiqua"/>
        <family val="1"/>
      </rPr>
      <t xml:space="preserve">
($)</t>
    </r>
  </si>
  <si>
    <r>
      <rPr>
        <vertAlign val="superscript"/>
        <sz val="10"/>
        <color theme="1"/>
        <rFont val="Book Antiqua"/>
        <family val="1"/>
      </rPr>
      <t>1</t>
    </r>
    <r>
      <rPr>
        <sz val="10"/>
        <color theme="1"/>
        <rFont val="Book Antiqua"/>
        <family val="1"/>
      </rPr>
      <t xml:space="preserve"> Potential Throughput (bbl/yr) = 1,311,000 bbls/yr of Reformate + 171,000 bbls/yr of Naphtha </t>
    </r>
  </si>
  <si>
    <r>
      <rPr>
        <vertAlign val="superscript"/>
        <sz val="10"/>
        <color theme="1"/>
        <rFont val="Book Antiqua"/>
        <family val="1"/>
      </rPr>
      <t>2</t>
    </r>
    <r>
      <rPr>
        <sz val="10"/>
        <color theme="1"/>
        <rFont val="Book Antiqua"/>
        <family val="1"/>
      </rPr>
      <t xml:space="preserve"> Current Emission Rate (lb VOC/Mbbl) = (25.99 tons/yr * 2,000 lb/ton) / (1,482,000 bbls/yr *(1 Mbbl/1,000 bbls))</t>
    </r>
  </si>
  <si>
    <r>
      <rPr>
        <vertAlign val="superscript"/>
        <sz val="10"/>
        <color theme="1"/>
        <rFont val="Book Antiqua"/>
        <family val="1"/>
      </rPr>
      <t>4</t>
    </r>
    <r>
      <rPr>
        <sz val="10"/>
        <color theme="1"/>
        <rFont val="Book Antiqua"/>
        <family val="1"/>
      </rPr>
      <t xml:space="preserve"> TVPs for Diesel/No.2 Fuel Oil, Cumene, Residual Oil (#6 oil), Vacuum Gas Oil, and Cat Feed, were set equal to RVP for conservatism.</t>
    </r>
  </si>
  <si>
    <r>
      <t>Saturation Factor</t>
    </r>
    <r>
      <rPr>
        <vertAlign val="superscript"/>
        <sz val="10"/>
        <color theme="1"/>
        <rFont val="Book Antiqua"/>
        <family val="1"/>
      </rPr>
      <t>1</t>
    </r>
  </si>
  <si>
    <r>
      <t>RVP (psia)</t>
    </r>
    <r>
      <rPr>
        <vertAlign val="superscript"/>
        <sz val="10"/>
        <color theme="1"/>
        <rFont val="Book Antiqua"/>
        <family val="1"/>
      </rPr>
      <t>2</t>
    </r>
  </si>
  <si>
    <r>
      <t>TVP (psia)</t>
    </r>
    <r>
      <rPr>
        <vertAlign val="superscript"/>
        <sz val="10"/>
        <color theme="1"/>
        <rFont val="Book Antiqua"/>
        <family val="1"/>
      </rPr>
      <t>3,4,5</t>
    </r>
  </si>
  <si>
    <r>
      <t>Vapor (MW)</t>
    </r>
    <r>
      <rPr>
        <vertAlign val="superscript"/>
        <sz val="10"/>
        <color theme="1"/>
        <rFont val="Book Antiqua"/>
        <family val="1"/>
      </rPr>
      <t>5</t>
    </r>
  </si>
  <si>
    <r>
      <t>Temp (°R)</t>
    </r>
    <r>
      <rPr>
        <vertAlign val="superscript"/>
        <sz val="10"/>
        <color theme="1"/>
        <rFont val="Book Antiqua"/>
        <family val="1"/>
      </rPr>
      <t>6</t>
    </r>
  </si>
  <si>
    <t>Potential Volume (bbls/yr)</t>
  </si>
  <si>
    <r>
      <t>EF (lb/Mgal)</t>
    </r>
    <r>
      <rPr>
        <vertAlign val="superscript"/>
        <sz val="10"/>
        <color theme="1"/>
        <rFont val="Book Antiqua"/>
        <family val="1"/>
      </rPr>
      <t>7</t>
    </r>
  </si>
  <si>
    <r>
      <t>VOC (lb/yr)</t>
    </r>
    <r>
      <rPr>
        <vertAlign val="superscript"/>
        <sz val="10"/>
        <color theme="1"/>
        <rFont val="Book Antiqua"/>
        <family val="1"/>
      </rPr>
      <t>8,9</t>
    </r>
  </si>
  <si>
    <r>
      <t>VOC (tons/yr)</t>
    </r>
    <r>
      <rPr>
        <vertAlign val="superscript"/>
        <sz val="10"/>
        <color theme="1"/>
        <rFont val="Book Antiqua"/>
        <family val="1"/>
      </rPr>
      <t>10</t>
    </r>
  </si>
  <si>
    <t>From AP-42, Table 7.1-4 (Motor Gasoline, Heavy and Light Naphtha)</t>
  </si>
  <si>
    <r>
      <rPr>
        <vertAlign val="superscript"/>
        <sz val="10"/>
        <color theme="1"/>
        <rFont val="Book Antiqua"/>
        <family val="1"/>
      </rPr>
      <t xml:space="preserve">3  </t>
    </r>
    <r>
      <rPr>
        <sz val="10"/>
        <color theme="1"/>
        <rFont val="Book Antiqua"/>
        <family val="1"/>
      </rPr>
      <t>See "RACT Cost Summary" tab for details on the Annualized Cost Factor (ACF).</t>
    </r>
  </si>
  <si>
    <r>
      <t>Current Emission Rate 
(lb VOC/Mbbl)</t>
    </r>
    <r>
      <rPr>
        <vertAlign val="superscript"/>
        <sz val="10"/>
        <color theme="1"/>
        <rFont val="Book Antiqua"/>
        <family val="1"/>
      </rPr>
      <t>2</t>
    </r>
  </si>
  <si>
    <r>
      <rPr>
        <vertAlign val="superscript"/>
        <sz val="10"/>
        <color theme="1"/>
        <rFont val="Book Antiqua"/>
        <family val="1"/>
      </rPr>
      <t xml:space="preserve">1  </t>
    </r>
    <r>
      <rPr>
        <sz val="10"/>
        <color theme="1"/>
        <rFont val="Book Antiqua"/>
        <family val="1"/>
      </rPr>
      <t>From AP-42, Table 5.2-1 (Submerged Loading of a Clean Cargo Tank).</t>
    </r>
  </si>
  <si>
    <r>
      <rPr>
        <vertAlign val="superscript"/>
        <sz val="10"/>
        <color theme="1"/>
        <rFont val="Book Antiqua"/>
        <family val="1"/>
      </rPr>
      <t>2</t>
    </r>
    <r>
      <rPr>
        <sz val="10"/>
        <color theme="1"/>
        <rFont val="Book Antiqua"/>
        <family val="1"/>
      </rPr>
      <t xml:space="preserve"> Represents worst cast RVP based on facility data.</t>
    </r>
  </si>
  <si>
    <r>
      <rPr>
        <vertAlign val="superscript"/>
        <sz val="10"/>
        <color theme="1"/>
        <rFont val="Book Antiqua"/>
        <family val="1"/>
      </rPr>
      <t>5</t>
    </r>
    <r>
      <rPr>
        <sz val="10"/>
        <color theme="1"/>
        <rFont val="Book Antiqua"/>
        <family val="1"/>
      </rPr>
      <t xml:space="preserve"> MWs for petroleum liquids were conservatively selected using the range of MWs provided in AP-42 Table 7.1-2. The MW for Cumene is based on its molecular formula (C</t>
    </r>
    <r>
      <rPr>
        <vertAlign val="subscript"/>
        <sz val="10"/>
        <color theme="1"/>
        <rFont val="Book Antiqua"/>
        <family val="1"/>
      </rPr>
      <t>6</t>
    </r>
    <r>
      <rPr>
        <sz val="10"/>
        <color theme="1"/>
        <rFont val="Book Antiqua"/>
        <family val="1"/>
      </rPr>
      <t>H</t>
    </r>
    <r>
      <rPr>
        <vertAlign val="subscript"/>
        <sz val="10"/>
        <color theme="1"/>
        <rFont val="Book Antiqua"/>
        <family val="1"/>
      </rPr>
      <t>12</t>
    </r>
    <r>
      <rPr>
        <sz val="10"/>
        <color theme="1"/>
        <rFont val="Book Antiqua"/>
        <family val="1"/>
      </rPr>
      <t xml:space="preserve">). The RVP, TVP, and MW for Vacuum Gas and Cat Feed were set equal to the values listed for Residual Oil ( # 6 oil) for conservatism. </t>
    </r>
  </si>
  <si>
    <r>
      <rPr>
        <vertAlign val="superscript"/>
        <sz val="10"/>
        <color theme="1"/>
        <rFont val="Book Antiqua"/>
        <family val="1"/>
      </rPr>
      <t>8</t>
    </r>
    <r>
      <rPr>
        <sz val="10"/>
        <color theme="1"/>
        <rFont val="Book Antiqua"/>
        <family val="1"/>
      </rPr>
      <t xml:space="preserve"> VOC (lb/yr) from Distillates = Potential Volume (bbl/yr) * 42 gal/bbl * (1 Mgal/1,000 gal) * EF (lb/Mgal).</t>
    </r>
  </si>
  <si>
    <r>
      <rPr>
        <vertAlign val="superscript"/>
        <sz val="10"/>
        <color theme="1"/>
        <rFont val="Book Antiqua"/>
        <family val="1"/>
      </rPr>
      <t>9</t>
    </r>
    <r>
      <rPr>
        <sz val="10"/>
        <color theme="1"/>
        <rFont val="Book Antiqua"/>
        <family val="1"/>
      </rPr>
      <t xml:space="preserve"> VOC (lb/yr) from Gasolines = Potential Volume (bbl/yr) * 42 gal/bbl * (1 Mgal/1,000 gal) * EF (lb/Mgal) * [(1 - Control Efficiency%)+(1-%Operation)].</t>
    </r>
  </si>
  <si>
    <r>
      <rPr>
        <vertAlign val="superscript"/>
        <sz val="10"/>
        <color theme="1"/>
        <rFont val="Book Antiqua"/>
        <family val="1"/>
      </rPr>
      <t xml:space="preserve">10  </t>
    </r>
    <r>
      <rPr>
        <sz val="10"/>
        <color theme="1"/>
        <rFont val="Book Antiqua"/>
        <family val="1"/>
      </rPr>
      <t>VOC tons/yr = VOC (lb/yr) / 2,000 (lbs/ton).</t>
    </r>
  </si>
  <si>
    <r>
      <rPr>
        <vertAlign val="superscript"/>
        <sz val="10"/>
        <color theme="1"/>
        <rFont val="Book Antiqua"/>
        <family val="1"/>
      </rPr>
      <t>3</t>
    </r>
    <r>
      <rPr>
        <sz val="10"/>
        <color theme="1"/>
        <rFont val="Book Antiqua"/>
        <family val="1"/>
      </rPr>
      <t xml:space="preserve"> See "RACT Cost Summary" tab for details on the Annualized Cost Factor (ACF).</t>
    </r>
  </si>
  <si>
    <t>Girard Point Wharf RACT Cost Effectiveness Summary - Non-gasoline Loading</t>
  </si>
  <si>
    <t>Point Breeze Wharf RACT Cost Effectiveness Summary - Non-gasoline Loading</t>
  </si>
  <si>
    <r>
      <rPr>
        <vertAlign val="superscript"/>
        <sz val="10"/>
        <color theme="1"/>
        <rFont val="Book Antiqua"/>
        <family val="1"/>
      </rPr>
      <t>2</t>
    </r>
    <r>
      <rPr>
        <sz val="10"/>
        <color theme="1"/>
        <rFont val="Book Antiqua"/>
        <family val="1"/>
      </rPr>
      <t xml:space="preserve"> Current Emission Rate (lb VOC/Mbbl) = (13.88 tons/yr * 2,000 lb/ton) / (17,902,000 bbls/yr *(1 Mbbl/1,000 bbls))</t>
    </r>
  </si>
  <si>
    <r>
      <rPr>
        <vertAlign val="superscript"/>
        <sz val="10"/>
        <color theme="1"/>
        <rFont val="Book Antiqua"/>
        <family val="1"/>
      </rPr>
      <t>1</t>
    </r>
    <r>
      <rPr>
        <sz val="10"/>
        <color theme="1"/>
        <rFont val="Book Antiqua"/>
        <family val="1"/>
      </rPr>
      <t xml:space="preserve"> Potential Throughput (bbl/yr) of distillate material.  </t>
    </r>
  </si>
  <si>
    <t>ppmv (25% of LEL for toluene) -1548 ppmv</t>
  </si>
  <si>
    <t>lb/scf distillate</t>
  </si>
  <si>
    <t>lb liquid distillate/scf</t>
  </si>
  <si>
    <t>ppmv (25% of LEL for toluene) - 1548 ppmv</t>
  </si>
  <si>
    <t>GP Wharf RACT</t>
  </si>
  <si>
    <t>GP Wharf Thermal Incinerator</t>
  </si>
  <si>
    <t>GP Wharf Flare</t>
  </si>
  <si>
    <t>GP Wharf Adsorption</t>
  </si>
  <si>
    <t>GP Wharf Condenser - Temp Calc</t>
  </si>
  <si>
    <t>Table 3-10 Girard Point Marine Loading Operations - VOC Control Cost Effectiveness</t>
  </si>
  <si>
    <t>Table 3-12 Point Breeze Marine Loading Operations - VOC Control Cost Effectiveness</t>
  </si>
  <si>
    <r>
      <t>Σ x</t>
    </r>
    <r>
      <rPr>
        <b/>
        <vertAlign val="subscript"/>
        <sz val="16"/>
        <color rgb="FFFF0000"/>
        <rFont val="Book Antiqua"/>
        <family val="1"/>
      </rPr>
      <t>i</t>
    </r>
    <r>
      <rPr>
        <b/>
        <sz val="16"/>
        <color rgb="FFFF0000"/>
        <rFont val="Book Antiqua"/>
        <family val="1"/>
      </rPr>
      <t xml:space="preserve"> is less than 1 so condensation will not occur.</t>
    </r>
  </si>
  <si>
    <t>Fuel Penalty Cost ($4.88/Mscf)</t>
  </si>
  <si>
    <t>Girard Point Wharf Loading - MVRS Costs for Non-gasoline Loading</t>
  </si>
  <si>
    <t>Girard Point Wharf Loading Rack - Non-gasoline Loading</t>
  </si>
  <si>
    <t>GP MVRS Costs - Non-gasoline</t>
  </si>
  <si>
    <t>VOC Potential Emissions</t>
  </si>
  <si>
    <r>
      <t>NO</t>
    </r>
    <r>
      <rPr>
        <b/>
        <vertAlign val="subscript"/>
        <sz val="10"/>
        <rFont val="Book Antiqua"/>
        <family val="1"/>
      </rPr>
      <t>x</t>
    </r>
    <r>
      <rPr>
        <b/>
        <sz val="10"/>
        <rFont val="Book Antiqua"/>
        <family val="1"/>
      </rPr>
      <t xml:space="preserve"> Potential Emissions</t>
    </r>
  </si>
  <si>
    <r>
      <t>AP-42 Chapter 1.4, Table 1.4-2 VOC Emission Factor (lb/MMBtu)</t>
    </r>
    <r>
      <rPr>
        <b/>
        <vertAlign val="superscript"/>
        <sz val="10"/>
        <color rgb="FF000000"/>
        <rFont val="Book Antiqua"/>
        <family val="1"/>
      </rPr>
      <t>1</t>
    </r>
  </si>
  <si>
    <r>
      <rPr>
        <vertAlign val="superscript"/>
        <sz val="10"/>
        <rFont val="Book Antiqua"/>
        <family val="1"/>
      </rPr>
      <t>1</t>
    </r>
    <r>
      <rPr>
        <sz val="10"/>
        <rFont val="Book Antiqua"/>
        <family val="1"/>
      </rPr>
      <t xml:space="preserve">  Higher heating value of refinery fuel gas assumed to be similar to natural gas at 1,020 Btu/scf.</t>
    </r>
  </si>
  <si>
    <t>Total for all combustion sources</t>
  </si>
  <si>
    <t>Combustion Sources VOC Potential Emissions</t>
  </si>
  <si>
    <t>Cooling Tower VOC Potential Emissions</t>
  </si>
  <si>
    <t>Cooling Tower</t>
  </si>
  <si>
    <t>210 Crude</t>
  </si>
  <si>
    <t>Complex</t>
  </si>
  <si>
    <r>
      <t>VOC Potential Emissions (TPY)</t>
    </r>
    <r>
      <rPr>
        <b/>
        <vertAlign val="superscript"/>
        <sz val="10"/>
        <color rgb="FF000000"/>
        <rFont val="Book Antiqua"/>
        <family val="1"/>
      </rPr>
      <t>2</t>
    </r>
  </si>
  <si>
    <t>AP-42 Chapter 5.1, Table 5.1-3, VOC Controlled Emission Factor (lb/MMgal)</t>
  </si>
  <si>
    <r>
      <t>VOC Potential Emissions (TPY)</t>
    </r>
    <r>
      <rPr>
        <b/>
        <vertAlign val="superscript"/>
        <sz val="10"/>
        <color rgb="FF000000"/>
        <rFont val="Book Antiqua"/>
        <family val="1"/>
      </rPr>
      <t>1</t>
    </r>
  </si>
  <si>
    <t>Total for all cooling towers</t>
  </si>
  <si>
    <r>
      <rPr>
        <vertAlign val="superscript"/>
        <sz val="10"/>
        <rFont val="Book Antiqua"/>
        <family val="1"/>
      </rPr>
      <t>2</t>
    </r>
    <r>
      <rPr>
        <sz val="10"/>
        <rFont val="Book Antiqua"/>
        <family val="1"/>
      </rPr>
      <t xml:space="preserve">  Formula for calculation provided below:</t>
    </r>
  </si>
  <si>
    <r>
      <rPr>
        <vertAlign val="superscript"/>
        <sz val="10"/>
        <rFont val="Book Antiqua"/>
        <family val="1"/>
      </rPr>
      <t xml:space="preserve">1  </t>
    </r>
    <r>
      <rPr>
        <sz val="10"/>
        <rFont val="Book Antiqua"/>
        <family val="1"/>
      </rPr>
      <t>Formula for calculation provided below:</t>
    </r>
  </si>
  <si>
    <t>1232 FCCU CO Boiler VOC Potential Emissions</t>
  </si>
  <si>
    <t>CO Boiler</t>
  </si>
  <si>
    <t>1232 FCCU</t>
  </si>
  <si>
    <t>868 FCCU (Full-burn)</t>
  </si>
  <si>
    <r>
      <t>AP-42 Chapter 3.3, Table 3.3-1, VOC Emission Factor (lb/hp-hr)</t>
    </r>
    <r>
      <rPr>
        <b/>
        <vertAlign val="superscript"/>
        <sz val="10"/>
        <color rgb="FF000000"/>
        <rFont val="Book Antiqua"/>
        <family val="1"/>
      </rPr>
      <t>1</t>
    </r>
  </si>
  <si>
    <r>
      <rPr>
        <vertAlign val="superscript"/>
        <sz val="10"/>
        <rFont val="Book Antiqua"/>
        <family val="1"/>
      </rPr>
      <t xml:space="preserve">1  </t>
    </r>
    <r>
      <rPr>
        <sz val="10"/>
        <rFont val="Book Antiqua"/>
        <family val="1"/>
      </rPr>
      <t>TOC emission factors for exhaust and crankcase are added together to get 0.00251 lb/hp-hr.</t>
    </r>
  </si>
  <si>
    <t>Permitted Recirculation Rate (gallons per minute)</t>
  </si>
  <si>
    <t>Permitted Operation (hr/year)</t>
  </si>
  <si>
    <t>Diesel-Fired RICE VOC Potential Emissions</t>
  </si>
  <si>
    <t>Total for all Diesel-Fired RICE</t>
  </si>
  <si>
    <t>50,000 BPD feed rate</t>
  </si>
  <si>
    <t>569 TPY on a 365‑day rolling average basis</t>
  </si>
  <si>
    <r>
      <t>Proposed limit based on Consent Decree Low NO</t>
    </r>
    <r>
      <rPr>
        <vertAlign val="subscript"/>
        <sz val="9"/>
        <color rgb="FF000000"/>
        <rFont val="Book Antiqua"/>
        <family val="1"/>
      </rPr>
      <t>x</t>
    </r>
    <r>
      <rPr>
        <sz val="9"/>
        <color rgb="FF000000"/>
        <rFont val="Book Antiqua"/>
        <family val="1"/>
      </rPr>
      <t xml:space="preserve"> CO Combustion Promoter Study</t>
    </r>
  </si>
  <si>
    <t>5.4
3.6
6.4
3.3
6.7
6.5
13.8
10.5 
56.3 total</t>
  </si>
  <si>
    <t>Partial-burn unit, good combustion practices proposed</t>
  </si>
  <si>
    <t>Case-by-case RACT applies.  No gasoline loading.  No cost effective control for loading of lower vapor pressure materials.</t>
  </si>
  <si>
    <r>
      <t>Case-by-case RACT applies.</t>
    </r>
    <r>
      <rPr>
        <sz val="9"/>
        <color rgb="FF000000"/>
        <rFont val="Book Antiqua"/>
        <family val="1"/>
      </rPr>
      <t xml:space="preserve">  No cost effective control for loading of non-gasoline materials.  Currently installed marine vapor control system proposed as RACT for gasoline loading.</t>
    </r>
  </si>
  <si>
    <r>
      <t xml:space="preserve">Exempt - </t>
    </r>
    <r>
      <rPr>
        <sz val="9"/>
        <color rgb="FF000000"/>
        <rFont val="Book Antiqua"/>
        <family val="1"/>
      </rPr>
      <t>Meets AMR V, Section V</t>
    </r>
    <r>
      <rPr>
        <sz val="9"/>
        <rFont val="Book Antiqua"/>
        <family val="1"/>
      </rPr>
      <t xml:space="preserve"> </t>
    </r>
  </si>
  <si>
    <r>
      <t>Average T</t>
    </r>
    <r>
      <rPr>
        <vertAlign val="subscript"/>
        <sz val="10"/>
        <color indexed="8"/>
        <rFont val="Book Antiqua"/>
        <family val="1"/>
      </rPr>
      <t>LA</t>
    </r>
    <r>
      <rPr>
        <sz val="10"/>
        <color indexed="8"/>
        <rFont val="Book Antiqua"/>
        <family val="1"/>
      </rPr>
      <t xml:space="preserve"> for Philadelphia Area (from AP-42 Ch. 7.1 Eq. 1-26 See Page 10)</t>
    </r>
  </si>
  <si>
    <r>
      <rPr>
        <vertAlign val="superscript"/>
        <sz val="10"/>
        <color theme="1"/>
        <rFont val="Book Antiqua"/>
        <family val="1"/>
      </rPr>
      <t>3</t>
    </r>
    <r>
      <rPr>
        <sz val="10"/>
        <color theme="1"/>
        <rFont val="Book Antiqua"/>
        <family val="1"/>
      </rPr>
      <t xml:space="preserve"> TVPs for Refomate, Gasoline, Lt Naphtha, Alkylate, and Naphtha were calculated using AP-42, Section 7.1-3 Equation 1-24 (See Pages 9 and 29).</t>
    </r>
  </si>
  <si>
    <r>
      <rPr>
        <vertAlign val="superscript"/>
        <sz val="10"/>
        <color theme="1"/>
        <rFont val="Book Antiqua"/>
        <family val="1"/>
      </rPr>
      <t xml:space="preserve">6 </t>
    </r>
    <r>
      <rPr>
        <sz val="10"/>
        <color theme="1"/>
        <rFont val="Book Antiqua"/>
        <family val="1"/>
      </rPr>
      <t>Temperature was set equal to T</t>
    </r>
    <r>
      <rPr>
        <vertAlign val="subscript"/>
        <sz val="10"/>
        <color theme="1"/>
        <rFont val="Book Antiqua"/>
        <family val="1"/>
      </rPr>
      <t>LA</t>
    </r>
    <r>
      <rPr>
        <sz val="10"/>
        <color theme="1"/>
        <rFont val="Book Antiqua"/>
        <family val="1"/>
      </rPr>
      <t xml:space="preserve"> for Philadelphia Area because the material is not heated (See Pages 9 and 10).</t>
    </r>
  </si>
  <si>
    <r>
      <rPr>
        <vertAlign val="superscript"/>
        <sz val="10"/>
        <color theme="1"/>
        <rFont val="Book Antiqua"/>
        <family val="1"/>
      </rPr>
      <t>7</t>
    </r>
    <r>
      <rPr>
        <sz val="10"/>
        <color theme="1"/>
        <rFont val="Book Antiqua"/>
        <family val="1"/>
      </rPr>
      <t xml:space="preserve"> EF was caculated from AP-42, Section 5.2-4 Equation 1 (See Page 9).</t>
    </r>
  </si>
  <si>
    <t>From AP-42 Figure 7.1-15 (See Page 9)</t>
  </si>
  <si>
    <t>From AP-42, Section 7.1-3 Equation 1-24 (See Page 9)</t>
  </si>
</sst>
</file>

<file path=xl/styles.xml><?xml version="1.0" encoding="utf-8"?>
<styleSheet xmlns="http://schemas.openxmlformats.org/spreadsheetml/2006/main">
  <numFmts count="26">
    <numFmt numFmtId="6" formatCode="&quot;$&quot;#,##0_);[Red]\(&quot;$&quot;#,##0\)"/>
    <numFmt numFmtId="8" formatCode="&quot;$&quot;#,##0.00_);[Red]\(&quot;$&quot;#,##0.00\)"/>
    <numFmt numFmtId="44" formatCode="_(&quot;$&quot;* #,##0.00_);_(&quot;$&quot;* \(#,##0.00\);_(&quot;$&quot;* &quot;-&quot;??_);_(@_)"/>
    <numFmt numFmtId="43" formatCode="_(* #,##0.00_);_(* \(#,##0.00\);_(* &quot;-&quot;??_);_(@_)"/>
    <numFmt numFmtId="164" formatCode="0.0"/>
    <numFmt numFmtId="165" formatCode="0.000"/>
    <numFmt numFmtId="166" formatCode="&quot;$&quot;#,##0"/>
    <numFmt numFmtId="167" formatCode="#,##0.0"/>
    <numFmt numFmtId="168" formatCode="&quot;$&quot;\ \ \ #,##0.00_);\(&quot;$&quot;\ \ \ #,##0.00\);&quot;$&quot;\ \ \ \ \ \ \ \ \ \ \-"/>
    <numFmt numFmtId="169" formatCode="#,##0_______);\(#,##0\);_______-\ \ "/>
    <numFmt numFmtId="170" formatCode="&quot;$&quot;#,##0\ ;\(&quot;$&quot;#,##0\)"/>
    <numFmt numFmtId="171" formatCode="m/d/yy\ h:mm\ AM/PM"/>
    <numFmt numFmtId="172" formatCode="#,##0.0000_);\(#,##0.0000\);_ \-\ \ "/>
    <numFmt numFmtId="173" formatCode="#,##0___);\(#,##0\);___-\ \ "/>
    <numFmt numFmtId="174" formatCode="0.00_)"/>
    <numFmt numFmtId="175" formatCode="0.0000"/>
    <numFmt numFmtId="176" formatCode="_(* #,##0_);_(* \(#,##0\);_(* &quot;-&quot;??_);_(@_)"/>
    <numFmt numFmtId="177" formatCode="#,##0.000"/>
    <numFmt numFmtId="178" formatCode="0.000000"/>
    <numFmt numFmtId="179" formatCode="_(* #,##0.000_);_(* \(#,##0.000\);_(* &quot;-&quot;??_);_(@_)"/>
    <numFmt numFmtId="180" formatCode="0.0000E+00"/>
    <numFmt numFmtId="181" formatCode="0.000%"/>
    <numFmt numFmtId="182" formatCode="_(* #,##0.0000_);_(* \(#,##0.0000\);_(* &quot;-&quot;??_);_(@_)"/>
    <numFmt numFmtId="183" formatCode="&quot;$&quot;#,##0.00"/>
    <numFmt numFmtId="184" formatCode="0.0%"/>
    <numFmt numFmtId="185" formatCode="0.00000"/>
  </numFmts>
  <fonts count="143">
    <font>
      <sz val="11"/>
      <color theme="1"/>
      <name val="Calibri"/>
      <family val="2"/>
      <scheme val="minor"/>
    </font>
    <font>
      <sz val="10"/>
      <color theme="1"/>
      <name val="Book Antiqua"/>
      <family val="2"/>
    </font>
    <font>
      <sz val="10"/>
      <color theme="1"/>
      <name val="Book Antiqua"/>
      <family val="2"/>
    </font>
    <font>
      <sz val="10"/>
      <color theme="1"/>
      <name val="Book Antiqua"/>
      <family val="2"/>
    </font>
    <font>
      <sz val="10"/>
      <color theme="1"/>
      <name val="Book Antiqua"/>
      <family val="2"/>
    </font>
    <font>
      <sz val="10"/>
      <color theme="1"/>
      <name val="Book Antiqua"/>
      <family val="2"/>
    </font>
    <font>
      <sz val="10"/>
      <color theme="1"/>
      <name val="Book Antiqua"/>
      <family val="2"/>
    </font>
    <font>
      <sz val="10"/>
      <name val="Book Antiqua"/>
      <family val="1"/>
    </font>
    <font>
      <sz val="10"/>
      <name val="Book Antiqua"/>
      <family val="1"/>
    </font>
    <font>
      <b/>
      <sz val="11"/>
      <color theme="1"/>
      <name val="Calibri"/>
      <family val="2"/>
      <scheme val="minor"/>
    </font>
    <font>
      <sz val="10"/>
      <name val="Times New Roman"/>
      <family val="1"/>
    </font>
    <font>
      <sz val="10"/>
      <name val="Tms Rmn"/>
    </font>
    <font>
      <b/>
      <sz val="10"/>
      <name val="Palatino"/>
      <family val="1"/>
    </font>
    <font>
      <sz val="10"/>
      <name val="Palatino"/>
      <family val="1"/>
    </font>
    <font>
      <b/>
      <sz val="10"/>
      <name val="Palatino"/>
      <family val="1"/>
    </font>
    <font>
      <b/>
      <i/>
      <sz val="12"/>
      <name val="Palatino"/>
      <family val="1"/>
    </font>
    <font>
      <b/>
      <i/>
      <sz val="12"/>
      <name val="Palatino"/>
      <family val="1"/>
    </font>
    <font>
      <b/>
      <i/>
      <sz val="10"/>
      <name val="Palatino"/>
      <family val="1"/>
    </font>
    <font>
      <i/>
      <sz val="10"/>
      <name val="Palatino"/>
      <family val="1"/>
    </font>
    <font>
      <b/>
      <sz val="12"/>
      <name val="Palatino"/>
      <family val="1"/>
    </font>
    <font>
      <vertAlign val="superscript"/>
      <sz val="9"/>
      <name val="Palatino"/>
      <family val="1"/>
    </font>
    <font>
      <sz val="10"/>
      <color indexed="10"/>
      <name val="Palatino"/>
      <family val="1"/>
    </font>
    <font>
      <sz val="10"/>
      <name val="Palatino"/>
      <family val="1"/>
    </font>
    <font>
      <b/>
      <sz val="10"/>
      <name val="Times New Roman"/>
      <family val="1"/>
    </font>
    <font>
      <sz val="8"/>
      <name val="Palatino"/>
      <family val="1"/>
    </font>
    <font>
      <b/>
      <i/>
      <sz val="8"/>
      <name val="Palatino"/>
      <family val="1"/>
    </font>
    <font>
      <sz val="8"/>
      <color indexed="10"/>
      <name val="Palatino"/>
      <family val="1"/>
    </font>
    <font>
      <sz val="16"/>
      <color theme="1"/>
      <name val="Calibri"/>
      <family val="2"/>
      <scheme val="minor"/>
    </font>
    <font>
      <sz val="11"/>
      <color theme="1"/>
      <name val="Calibri"/>
      <family val="2"/>
      <scheme val="minor"/>
    </font>
    <font>
      <b/>
      <i/>
      <sz val="10"/>
      <name val="Palatino"/>
      <family val="1"/>
    </font>
    <font>
      <sz val="10"/>
      <name val="Arial"/>
      <family val="2"/>
    </font>
    <font>
      <sz val="10"/>
      <color indexed="24"/>
      <name val="Arial"/>
      <family val="2"/>
    </font>
    <font>
      <sz val="10"/>
      <name val="Helv"/>
    </font>
    <font>
      <sz val="10"/>
      <color indexed="8"/>
      <name val="Arial"/>
      <family val="2"/>
    </font>
    <font>
      <sz val="8"/>
      <name val="Arial"/>
      <family val="2"/>
    </font>
    <font>
      <b/>
      <u/>
      <sz val="11"/>
      <color indexed="37"/>
      <name val="Arial"/>
      <family val="2"/>
    </font>
    <font>
      <b/>
      <sz val="12"/>
      <name val="Arial"/>
      <family val="2"/>
    </font>
    <font>
      <sz val="10"/>
      <color indexed="12"/>
      <name val="Arial"/>
      <family val="2"/>
    </font>
    <font>
      <sz val="7"/>
      <name val="Small Fonts"/>
      <family val="2"/>
    </font>
    <font>
      <b/>
      <i/>
      <sz val="16"/>
      <name val="Helv"/>
    </font>
    <font>
      <sz val="10"/>
      <name val="NewtonCTT"/>
    </font>
    <font>
      <sz val="8"/>
      <color indexed="12"/>
      <name val="Arial"/>
      <family val="2"/>
    </font>
    <font>
      <b/>
      <sz val="10"/>
      <color theme="1"/>
      <name val="Book Antiqua"/>
      <family val="1"/>
    </font>
    <font>
      <sz val="10"/>
      <color theme="1"/>
      <name val="Book Antiqua"/>
      <family val="1"/>
    </font>
    <font>
      <i/>
      <sz val="10"/>
      <color theme="1"/>
      <name val="Book Antiqua"/>
      <family val="1"/>
    </font>
    <font>
      <vertAlign val="subscript"/>
      <sz val="10"/>
      <color theme="1"/>
      <name val="Book Antiqua"/>
      <family val="1"/>
    </font>
    <font>
      <sz val="9"/>
      <color indexed="81"/>
      <name val="Tahoma"/>
      <family val="2"/>
    </font>
    <font>
      <b/>
      <sz val="9"/>
      <color indexed="81"/>
      <name val="Tahoma"/>
      <family val="2"/>
    </font>
    <font>
      <b/>
      <sz val="10"/>
      <name val="Book Antiqua"/>
      <family val="1"/>
    </font>
    <font>
      <sz val="10"/>
      <name val="Book Antiqua"/>
      <family val="1"/>
    </font>
    <font>
      <vertAlign val="superscript"/>
      <sz val="10"/>
      <color theme="1"/>
      <name val="Book Antiqua"/>
      <family val="1"/>
    </font>
    <font>
      <b/>
      <vertAlign val="subscript"/>
      <sz val="10"/>
      <name val="Book Antiqua"/>
      <family val="1"/>
    </font>
    <font>
      <sz val="9"/>
      <color theme="1"/>
      <name val="Book Antiqua"/>
      <family val="1"/>
    </font>
    <font>
      <b/>
      <u/>
      <sz val="10"/>
      <name val="Book Antiqua"/>
      <family val="1"/>
    </font>
    <font>
      <b/>
      <u/>
      <vertAlign val="subscript"/>
      <sz val="10"/>
      <name val="Book Antiqua"/>
      <family val="1"/>
    </font>
    <font>
      <sz val="10"/>
      <color rgb="FFFF0000"/>
      <name val="Palatino"/>
      <family val="1"/>
    </font>
    <font>
      <i/>
      <vertAlign val="subscript"/>
      <sz val="10"/>
      <color theme="1"/>
      <name val="Book Antiqua"/>
      <family val="1"/>
    </font>
    <font>
      <vertAlign val="superscript"/>
      <sz val="9"/>
      <color theme="1"/>
      <name val="Book Antiqua"/>
      <family val="1"/>
    </font>
    <font>
      <i/>
      <sz val="10"/>
      <name val="Book Antiqua"/>
      <family val="1"/>
    </font>
    <font>
      <b/>
      <u/>
      <sz val="10"/>
      <color theme="1"/>
      <name val="Book Antiqua"/>
      <family val="1"/>
    </font>
    <font>
      <b/>
      <u/>
      <vertAlign val="subscript"/>
      <sz val="10"/>
      <color theme="1"/>
      <name val="Book Antiqua"/>
      <family val="1"/>
    </font>
    <font>
      <b/>
      <vertAlign val="subscript"/>
      <sz val="10"/>
      <color theme="1"/>
      <name val="Book Antiqua"/>
      <family val="1"/>
    </font>
    <font>
      <b/>
      <sz val="10"/>
      <color rgb="FF000000"/>
      <name val="Book Antiqua"/>
      <family val="1"/>
    </font>
    <font>
      <sz val="9"/>
      <color rgb="FF000000"/>
      <name val="Book Antiqua"/>
      <family val="1"/>
    </font>
    <font>
      <vertAlign val="superscript"/>
      <sz val="9"/>
      <color rgb="FF000000"/>
      <name val="Book Antiqua"/>
      <family val="1"/>
    </font>
    <font>
      <b/>
      <vertAlign val="subscript"/>
      <sz val="10"/>
      <color rgb="FF000000"/>
      <name val="Book Antiqua"/>
      <family val="1"/>
    </font>
    <font>
      <vertAlign val="subscript"/>
      <sz val="9"/>
      <color rgb="FF000000"/>
      <name val="Book Antiqua"/>
      <family val="1"/>
    </font>
    <font>
      <vertAlign val="subscript"/>
      <sz val="11"/>
      <color theme="1"/>
      <name val="Calibri"/>
      <family val="2"/>
      <scheme val="minor"/>
    </font>
    <font>
      <vertAlign val="superscrip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vertAlign val="subscript"/>
      <sz val="10"/>
      <name val="Palatino"/>
      <family val="1"/>
    </font>
    <font>
      <b/>
      <vertAlign val="superscript"/>
      <sz val="10"/>
      <name val="Palatino"/>
      <family val="1"/>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MS Sans Serif"/>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1"/>
      <color theme="10"/>
      <name val="Calibri"/>
      <family val="2"/>
      <scheme val="minor"/>
    </font>
    <font>
      <sz val="12"/>
      <color rgb="FF000000"/>
      <name val="Book Antiqua"/>
      <family val="1"/>
    </font>
    <font>
      <sz val="8"/>
      <color rgb="FF000000"/>
      <name val="Book Antiqua"/>
      <family val="1"/>
    </font>
    <font>
      <sz val="9"/>
      <color theme="1"/>
      <name val="Times New Roman"/>
      <family val="1"/>
    </font>
    <font>
      <b/>
      <i/>
      <sz val="12"/>
      <color rgb="FF000000"/>
      <name val="Book Antiqua"/>
      <family val="1"/>
    </font>
    <font>
      <vertAlign val="subscript"/>
      <sz val="10"/>
      <name val="Book Antiqua"/>
      <family val="1"/>
    </font>
    <font>
      <i/>
      <sz val="11"/>
      <color theme="1"/>
      <name val="Calibri"/>
      <family val="2"/>
      <scheme val="minor"/>
    </font>
    <font>
      <b/>
      <i/>
      <u/>
      <sz val="10"/>
      <name val="Book Antiqua"/>
      <family val="1"/>
    </font>
    <font>
      <b/>
      <sz val="9"/>
      <name val="Book Antiqua"/>
      <family val="1"/>
    </font>
    <font>
      <i/>
      <vertAlign val="subscript"/>
      <sz val="10"/>
      <name val="Palatino"/>
      <family val="1"/>
    </font>
    <font>
      <b/>
      <i/>
      <vertAlign val="superscript"/>
      <sz val="12"/>
      <name val="Palatino"/>
      <family val="1"/>
    </font>
    <font>
      <sz val="11"/>
      <color theme="1"/>
      <name val="Book Antiqua"/>
      <family val="1"/>
    </font>
    <font>
      <sz val="10"/>
      <color theme="1"/>
      <name val="Palatino"/>
      <family val="1"/>
    </font>
    <font>
      <b/>
      <sz val="12"/>
      <color theme="1"/>
      <name val="Book Antiqua"/>
      <family val="1"/>
    </font>
    <font>
      <b/>
      <i/>
      <sz val="12"/>
      <color theme="1"/>
      <name val="Book Antiqua"/>
      <family val="1"/>
    </font>
    <font>
      <u/>
      <sz val="10"/>
      <name val="Times New Roman"/>
      <family val="1"/>
    </font>
    <font>
      <sz val="9"/>
      <name val="Book Antiqua"/>
      <family val="1"/>
    </font>
    <font>
      <u/>
      <sz val="10"/>
      <color theme="1"/>
      <name val="Book Antiqua"/>
      <family val="1"/>
    </font>
    <font>
      <sz val="10"/>
      <color indexed="8"/>
      <name val="MS Sans Serif"/>
      <family val="2"/>
    </font>
    <font>
      <sz val="12"/>
      <name val="Palatino"/>
      <family val="1"/>
    </font>
    <font>
      <sz val="10"/>
      <name val="Geneva"/>
      <family val="2"/>
    </font>
    <font>
      <sz val="12"/>
      <name val="Book Antiqua"/>
      <family val="1"/>
    </font>
    <font>
      <b/>
      <sz val="21.85"/>
      <color indexed="18"/>
      <name val="Arial"/>
      <family val="2"/>
    </font>
    <font>
      <b/>
      <i/>
      <u/>
      <sz val="10"/>
      <color theme="1"/>
      <name val="Book Antiqua"/>
      <family val="1"/>
    </font>
    <font>
      <sz val="10"/>
      <color indexed="8"/>
      <name val="Book Antiqua"/>
      <family val="1"/>
    </font>
    <font>
      <vertAlign val="subscript"/>
      <sz val="10"/>
      <color indexed="8"/>
      <name val="Book Antiqua"/>
      <family val="1"/>
    </font>
    <font>
      <sz val="10"/>
      <name val="Book Antiqua"/>
      <family val="2"/>
    </font>
    <font>
      <b/>
      <vertAlign val="superscript"/>
      <sz val="10"/>
      <color theme="1"/>
      <name val="Book Antiqua"/>
      <family val="1"/>
    </font>
    <font>
      <vertAlign val="subscript"/>
      <sz val="10"/>
      <name val="Palatino"/>
      <family val="1"/>
    </font>
    <font>
      <b/>
      <i/>
      <vertAlign val="subscript"/>
      <sz val="12"/>
      <name val="Palatino"/>
      <family val="1"/>
    </font>
    <font>
      <vertAlign val="superscript"/>
      <sz val="10"/>
      <color indexed="8"/>
      <name val="Book Antiqua"/>
      <family val="1"/>
    </font>
    <font>
      <sz val="10"/>
      <name val="Verdana"/>
      <family val="2"/>
    </font>
    <font>
      <b/>
      <sz val="10"/>
      <color indexed="8"/>
      <name val="Book Antiqua"/>
      <family val="1"/>
    </font>
    <font>
      <vertAlign val="superscript"/>
      <sz val="9"/>
      <name val="Book Antiqua"/>
      <family val="1"/>
    </font>
    <font>
      <vertAlign val="subscript"/>
      <sz val="9"/>
      <name val="Book Antiqua"/>
      <family val="1"/>
    </font>
    <font>
      <b/>
      <sz val="16"/>
      <color rgb="FFFF0000"/>
      <name val="Book Antiqua"/>
      <family val="1"/>
    </font>
    <font>
      <b/>
      <vertAlign val="subscript"/>
      <sz val="16"/>
      <color rgb="FFFF0000"/>
      <name val="Book Antiqua"/>
      <family val="1"/>
    </font>
    <font>
      <b/>
      <vertAlign val="superscript"/>
      <sz val="10"/>
      <color rgb="FF000000"/>
      <name val="Book Antiqua"/>
      <family val="1"/>
    </font>
    <font>
      <vertAlign val="superscript"/>
      <sz val="10"/>
      <name val="Book Antiqua"/>
      <family val="1"/>
    </font>
  </fonts>
  <fills count="64">
    <fill>
      <patternFill patternType="none"/>
    </fill>
    <fill>
      <patternFill patternType="gray125"/>
    </fill>
    <fill>
      <patternFill patternType="solid">
        <fgColor indexed="44"/>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tint="-0.249977111117893"/>
        <bgColor indexed="64"/>
      </patternFill>
    </fill>
    <fill>
      <patternFill patternType="solid">
        <fgColor indexed="42"/>
        <bgColor indexed="64"/>
      </patternFill>
    </fill>
    <fill>
      <patternFill patternType="solid">
        <fgColor rgb="FF00B0F0"/>
        <bgColor indexed="64"/>
      </patternFill>
    </fill>
    <fill>
      <patternFill patternType="solid">
        <fgColor theme="0" tint="-0.14999847407452621"/>
        <bgColor indexed="64"/>
      </patternFill>
    </fill>
  </fills>
  <borders count="8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double">
        <color indexed="64"/>
      </left>
      <right/>
      <top/>
      <bottom style="hair">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bottom style="thin">
        <color indexed="64"/>
      </bottom>
      <diagonal/>
    </border>
    <border>
      <left/>
      <right/>
      <top style="thick">
        <color indexed="64"/>
      </top>
      <bottom style="medium">
        <color indexed="64"/>
      </bottom>
      <diagonal/>
    </border>
    <border>
      <left style="dotted">
        <color indexed="64"/>
      </left>
      <right/>
      <top style="thick">
        <color indexed="64"/>
      </top>
      <bottom style="medium">
        <color indexed="64"/>
      </bottom>
      <diagonal/>
    </border>
    <border>
      <left style="dotted">
        <color indexed="64"/>
      </left>
      <right style="dotted">
        <color indexed="64"/>
      </right>
      <top/>
      <bottom style="dotted">
        <color indexed="64"/>
      </bottom>
      <diagonal/>
    </border>
    <border>
      <left style="dotted">
        <color indexed="64"/>
      </left>
      <right/>
      <top/>
      <bottom style="dotted">
        <color indexed="64"/>
      </bottom>
      <diagonal/>
    </border>
    <border>
      <left style="dotted">
        <color indexed="64"/>
      </left>
      <right style="dotted">
        <color indexed="64"/>
      </right>
      <top style="dotted">
        <color indexed="64"/>
      </top>
      <bottom style="medium">
        <color indexed="64"/>
      </bottom>
      <diagonal/>
    </border>
    <border>
      <left style="dotted">
        <color indexed="64"/>
      </left>
      <right/>
      <top style="dotted">
        <color indexed="64"/>
      </top>
      <bottom style="medium">
        <color indexed="64"/>
      </bottom>
      <diagonal/>
    </border>
    <border>
      <left style="dotted">
        <color indexed="64"/>
      </left>
      <right style="dotted">
        <color indexed="64"/>
      </right>
      <top style="thick">
        <color indexed="64"/>
      </top>
      <bottom style="medium">
        <color indexed="64"/>
      </bottom>
      <diagonal/>
    </border>
    <border>
      <left/>
      <right style="dotted">
        <color indexed="64"/>
      </right>
      <top style="thick">
        <color indexed="64"/>
      </top>
      <bottom style="medium">
        <color indexed="64"/>
      </bottom>
      <diagonal/>
    </border>
    <border>
      <left/>
      <right style="dotted">
        <color indexed="64"/>
      </right>
      <top/>
      <bottom style="dotted">
        <color indexed="64"/>
      </bottom>
      <diagonal/>
    </border>
    <border>
      <left/>
      <right style="dotted">
        <color indexed="64"/>
      </right>
      <top style="dotted">
        <color indexed="64"/>
      </top>
      <bottom style="medium">
        <color indexed="64"/>
      </bottom>
      <diagonal/>
    </border>
    <border>
      <left style="dotted">
        <color indexed="64"/>
      </left>
      <right/>
      <top/>
      <bottom/>
      <diagonal/>
    </border>
    <border>
      <left/>
      <right style="dotted">
        <color indexed="64"/>
      </right>
      <top style="dotted">
        <color indexed="64"/>
      </top>
      <bottom style="dotted">
        <color indexed="64"/>
      </bottom>
      <diagonal/>
    </border>
    <border>
      <left/>
      <right/>
      <top/>
      <bottom style="dotted">
        <color indexed="64"/>
      </bottom>
      <diagonal/>
    </border>
    <border>
      <left style="dotted">
        <color indexed="64"/>
      </left>
      <right/>
      <top style="dotted">
        <color indexed="64"/>
      </top>
      <bottom style="dotted">
        <color indexed="64"/>
      </bottom>
      <diagonal/>
    </border>
    <border>
      <left/>
      <right style="dotted">
        <color indexed="64"/>
      </right>
      <top style="thick">
        <color indexed="64"/>
      </top>
      <bottom/>
      <diagonal/>
    </border>
    <border>
      <left/>
      <right style="dotted">
        <color indexed="64"/>
      </right>
      <top/>
      <bottom style="medium">
        <color indexed="64"/>
      </bottom>
      <diagonal/>
    </border>
    <border>
      <left/>
      <right/>
      <top style="dotted">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ck">
        <color indexed="64"/>
      </bottom>
      <diagonal/>
    </border>
    <border>
      <left/>
      <right/>
      <top style="dotted">
        <color indexed="64"/>
      </top>
      <bottom style="dotted">
        <color indexed="64"/>
      </bottom>
      <diagonal/>
    </border>
    <border>
      <left style="dotted">
        <color indexed="64"/>
      </left>
      <right style="dotted">
        <color indexed="64"/>
      </right>
      <top style="dotted">
        <color indexed="64"/>
      </top>
      <bottom style="dotted">
        <color indexed="64"/>
      </bottom>
      <diagonal/>
    </border>
    <border>
      <left style="dotted">
        <color indexed="64"/>
      </left>
      <right/>
      <top/>
      <bottom style="medium">
        <color indexed="64"/>
      </bottom>
      <diagonal/>
    </border>
    <border>
      <left/>
      <right style="dotted">
        <color indexed="64"/>
      </right>
      <top/>
      <bottom style="thick">
        <color indexed="64"/>
      </bottom>
      <diagonal/>
    </border>
    <border>
      <left style="dotted">
        <color indexed="64"/>
      </left>
      <right/>
      <top/>
      <bottom style="thick">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dotted">
        <color indexed="64"/>
      </left>
      <right/>
      <top style="medium">
        <color indexed="64"/>
      </top>
      <bottom style="dotted">
        <color indexed="64"/>
      </bottom>
      <diagonal/>
    </border>
    <border>
      <left/>
      <right style="dotted">
        <color indexed="64"/>
      </right>
      <top style="dotted">
        <color indexed="64"/>
      </top>
      <bottom style="thin">
        <color indexed="64"/>
      </bottom>
      <diagonal/>
    </border>
    <border>
      <left style="dotted">
        <color indexed="64"/>
      </left>
      <right style="dotted">
        <color indexed="64"/>
      </right>
      <top style="dotted">
        <color indexed="64"/>
      </top>
      <bottom style="thin">
        <color indexed="64"/>
      </bottom>
      <diagonal/>
    </border>
    <border>
      <left style="dotted">
        <color indexed="64"/>
      </left>
      <right/>
      <top style="dotted">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auto="1"/>
      </left>
      <right style="thin">
        <color auto="1"/>
      </right>
      <top style="thin">
        <color auto="1"/>
      </top>
      <bottom style="thin">
        <color auto="1"/>
      </bottom>
      <diagonal/>
    </border>
    <border>
      <left style="medium">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thin">
        <color indexed="64"/>
      </left>
      <right style="medium">
        <color indexed="64"/>
      </right>
      <top/>
      <bottom/>
      <diagonal/>
    </border>
    <border>
      <left style="medium">
        <color indexed="64"/>
      </left>
      <right/>
      <top/>
      <bottom style="medium">
        <color indexed="64"/>
      </bottom>
      <diagonal/>
    </border>
    <border>
      <left style="thin">
        <color indexed="64"/>
      </left>
      <right style="medium">
        <color indexed="64"/>
      </right>
      <top/>
      <bottom style="medium">
        <color indexed="64"/>
      </bottom>
      <diagonal/>
    </border>
    <border>
      <left style="dotted">
        <color indexed="64"/>
      </left>
      <right style="dotted">
        <color indexed="64"/>
      </right>
      <top style="thick">
        <color indexed="64"/>
      </top>
      <bottom/>
      <diagonal/>
    </border>
    <border>
      <left style="dotted">
        <color indexed="64"/>
      </left>
      <right style="dotted">
        <color indexed="64"/>
      </right>
      <top/>
      <bottom style="medium">
        <color indexed="64"/>
      </bottom>
      <diagonal/>
    </border>
    <border>
      <left style="dotted">
        <color indexed="64"/>
      </left>
      <right/>
      <top style="thick">
        <color indexed="64"/>
      </top>
      <bottom/>
      <diagonal/>
    </border>
    <border>
      <left/>
      <right style="dotted">
        <color indexed="64"/>
      </right>
      <top style="medium">
        <color indexed="64"/>
      </top>
      <bottom style="medium">
        <color indexed="64"/>
      </bottom>
      <diagonal/>
    </border>
  </borders>
  <cellStyleXfs count="234">
    <xf numFmtId="0" fontId="0" fillId="0" borderId="0"/>
    <xf numFmtId="0" fontId="10" fillId="0" borderId="0"/>
    <xf numFmtId="44" fontId="10" fillId="0" borderId="0" applyFont="0" applyFill="0" applyBorder="0" applyAlignment="0" applyProtection="0"/>
    <xf numFmtId="0" fontId="11" fillId="0" borderId="0"/>
    <xf numFmtId="9" fontId="10" fillId="0" borderId="0" applyFont="0" applyFill="0" applyBorder="0" applyAlignment="0" applyProtection="0"/>
    <xf numFmtId="43" fontId="30" fillId="0" borderId="0" applyFont="0" applyFill="0" applyBorder="0" applyAlignment="0" applyProtection="0"/>
    <xf numFmtId="0" fontId="30" fillId="0" borderId="0"/>
    <xf numFmtId="0" fontId="28" fillId="0" borderId="0"/>
    <xf numFmtId="9" fontId="30" fillId="0" borderId="0" applyFont="0" applyFill="0" applyBorder="0" applyAlignment="0" applyProtection="0"/>
    <xf numFmtId="168" fontId="30" fillId="2" borderId="20">
      <alignment horizontal="center" vertical="center"/>
    </xf>
    <xf numFmtId="169" fontId="30" fillId="0" borderId="0" applyFill="0" applyBorder="0" applyAlignment="0"/>
    <xf numFmtId="3" fontId="31" fillId="0" borderId="0" applyFont="0" applyFill="0" applyBorder="0" applyAlignment="0" applyProtection="0"/>
    <xf numFmtId="170" fontId="31" fillId="0" borderId="0" applyFont="0" applyFill="0" applyBorder="0" applyAlignment="0" applyProtection="0"/>
    <xf numFmtId="171" fontId="32" fillId="0" borderId="0">
      <alignment wrapText="1"/>
    </xf>
    <xf numFmtId="1" fontId="33" fillId="0" borderId="0" applyBorder="0" applyProtection="0">
      <alignment horizontal="center"/>
    </xf>
    <xf numFmtId="0" fontId="33" fillId="0" borderId="0" applyNumberFormat="0" applyBorder="0">
      <alignment horizontal="center" wrapText="1"/>
    </xf>
    <xf numFmtId="172" fontId="30" fillId="0" borderId="0">
      <protection locked="0"/>
    </xf>
    <xf numFmtId="38" fontId="34" fillId="3" borderId="0" applyNumberFormat="0" applyBorder="0" applyAlignment="0" applyProtection="0"/>
    <xf numFmtId="0" fontId="35" fillId="0" borderId="0" applyNumberFormat="0" applyFill="0" applyBorder="0" applyAlignment="0" applyProtection="0"/>
    <xf numFmtId="0" fontId="36" fillId="0" borderId="19" applyNumberFormat="0" applyAlignment="0" applyProtection="0">
      <alignment horizontal="left" vertical="center"/>
    </xf>
    <xf numFmtId="0" fontId="36" fillId="0" borderId="10">
      <alignment horizontal="left" vertical="center"/>
    </xf>
    <xf numFmtId="173" fontId="30" fillId="0" borderId="0">
      <protection locked="0"/>
    </xf>
    <xf numFmtId="173" fontId="30" fillId="0" borderId="0">
      <protection locked="0"/>
    </xf>
    <xf numFmtId="0" fontId="37" fillId="0" borderId="21" applyNumberFormat="0" applyFill="0" applyAlignment="0" applyProtection="0"/>
    <xf numFmtId="10" fontId="34" fillId="4" borderId="18" applyNumberFormat="0" applyBorder="0" applyAlignment="0" applyProtection="0"/>
    <xf numFmtId="37" fontId="38" fillId="0" borderId="0"/>
    <xf numFmtId="174" fontId="39" fillId="0" borderId="0"/>
    <xf numFmtId="0" fontId="40" fillId="0" borderId="0"/>
    <xf numFmtId="10" fontId="30" fillId="0" borderId="0" applyFont="0" applyFill="0" applyBorder="0" applyAlignment="0" applyProtection="0"/>
    <xf numFmtId="37" fontId="34" fillId="5" borderId="0" applyNumberFormat="0" applyBorder="0" applyAlignment="0" applyProtection="0"/>
    <xf numFmtId="37" fontId="34" fillId="0" borderId="0"/>
    <xf numFmtId="37" fontId="34" fillId="3" borderId="0" applyNumberFormat="0" applyBorder="0" applyAlignment="0" applyProtection="0"/>
    <xf numFmtId="3" fontId="41" fillId="0" borderId="21" applyProtection="0"/>
    <xf numFmtId="9" fontId="28" fillId="0" borderId="0" applyFont="0" applyFill="0" applyBorder="0" applyAlignment="0" applyProtection="0"/>
    <xf numFmtId="44" fontId="28" fillId="0" borderId="0" applyFont="0" applyFill="0" applyBorder="0" applyAlignment="0" applyProtection="0"/>
    <xf numFmtId="0" fontId="30" fillId="0" borderId="0">
      <alignment vertical="top"/>
    </xf>
    <xf numFmtId="0" fontId="86" fillId="38" borderId="0" applyNumberFormat="0" applyBorder="0" applyAlignment="0" applyProtection="0"/>
    <xf numFmtId="0" fontId="86" fillId="38" borderId="0" applyNumberFormat="0" applyBorder="0" applyAlignment="0" applyProtection="0"/>
    <xf numFmtId="0" fontId="28" fillId="15" borderId="0" applyNumberFormat="0" applyBorder="0" applyAlignment="0" applyProtection="0"/>
    <xf numFmtId="0" fontId="86" fillId="39" borderId="0" applyNumberFormat="0" applyBorder="0" applyAlignment="0" applyProtection="0"/>
    <xf numFmtId="0" fontId="86" fillId="39" borderId="0" applyNumberFormat="0" applyBorder="0" applyAlignment="0" applyProtection="0"/>
    <xf numFmtId="0" fontId="28" fillId="19"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28" fillId="23"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28" fillId="27"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28" fillId="31" borderId="0" applyNumberFormat="0" applyBorder="0" applyAlignment="0" applyProtection="0"/>
    <xf numFmtId="0" fontId="86" fillId="43" borderId="0" applyNumberFormat="0" applyBorder="0" applyAlignment="0" applyProtection="0"/>
    <xf numFmtId="0" fontId="86" fillId="43" borderId="0" applyNumberFormat="0" applyBorder="0" applyAlignment="0" applyProtection="0"/>
    <xf numFmtId="0" fontId="28" fillId="35"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28" fillId="16"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0" fontId="28" fillId="20"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28" fillId="24"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28" fillId="28"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28" fillId="32" borderId="0" applyNumberFormat="0" applyBorder="0" applyAlignment="0" applyProtection="0"/>
    <xf numFmtId="0" fontId="86" fillId="47" borderId="0" applyNumberFormat="0" applyBorder="0" applyAlignment="0" applyProtection="0"/>
    <xf numFmtId="0" fontId="86" fillId="47" borderId="0" applyNumberFormat="0" applyBorder="0" applyAlignment="0" applyProtection="0"/>
    <xf numFmtId="0" fontId="28" fillId="36" borderId="0" applyNumberFormat="0" applyBorder="0" applyAlignment="0" applyProtection="0"/>
    <xf numFmtId="0" fontId="87" fillId="48" borderId="0" applyNumberFormat="0" applyBorder="0" applyAlignment="0" applyProtection="0"/>
    <xf numFmtId="0" fontId="87" fillId="48" borderId="0" applyNumberFormat="0" applyBorder="0" applyAlignment="0" applyProtection="0"/>
    <xf numFmtId="0" fontId="83" fillId="17"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0" fontId="83" fillId="21"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3" fillId="25" borderId="0" applyNumberFormat="0" applyBorder="0" applyAlignment="0" applyProtection="0"/>
    <xf numFmtId="0" fontId="87" fillId="49" borderId="0" applyNumberFormat="0" applyBorder="0" applyAlignment="0" applyProtection="0"/>
    <xf numFmtId="0" fontId="87" fillId="49" borderId="0" applyNumberFormat="0" applyBorder="0" applyAlignment="0" applyProtection="0"/>
    <xf numFmtId="0" fontId="83" fillId="29" borderId="0" applyNumberFormat="0" applyBorder="0" applyAlignment="0" applyProtection="0"/>
    <xf numFmtId="0" fontId="87" fillId="50" borderId="0" applyNumberFormat="0" applyBorder="0" applyAlignment="0" applyProtection="0"/>
    <xf numFmtId="0" fontId="87" fillId="50" borderId="0" applyNumberFormat="0" applyBorder="0" applyAlignment="0" applyProtection="0"/>
    <xf numFmtId="0" fontId="83" fillId="33" borderId="0" applyNumberFormat="0" applyBorder="0" applyAlignment="0" applyProtection="0"/>
    <xf numFmtId="0" fontId="87" fillId="51" borderId="0" applyNumberFormat="0" applyBorder="0" applyAlignment="0" applyProtection="0"/>
    <xf numFmtId="0" fontId="87" fillId="51" borderId="0" applyNumberFormat="0" applyBorder="0" applyAlignment="0" applyProtection="0"/>
    <xf numFmtId="0" fontId="83" fillId="37" borderId="0" applyNumberFormat="0" applyBorder="0" applyAlignment="0" applyProtection="0"/>
    <xf numFmtId="0" fontId="87" fillId="52" borderId="0" applyNumberFormat="0" applyBorder="0" applyAlignment="0" applyProtection="0"/>
    <xf numFmtId="0" fontId="87" fillId="52" borderId="0" applyNumberFormat="0" applyBorder="0" applyAlignment="0" applyProtection="0"/>
    <xf numFmtId="0" fontId="83" fillId="14"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3" fillId="18" borderId="0" applyNumberFormat="0" applyBorder="0" applyAlignment="0" applyProtection="0"/>
    <xf numFmtId="0" fontId="87" fillId="54" borderId="0" applyNumberFormat="0" applyBorder="0" applyAlignment="0" applyProtection="0"/>
    <xf numFmtId="0" fontId="87" fillId="54" borderId="0" applyNumberFormat="0" applyBorder="0" applyAlignment="0" applyProtection="0"/>
    <xf numFmtId="0" fontId="83" fillId="22" borderId="0" applyNumberFormat="0" applyBorder="0" applyAlignment="0" applyProtection="0"/>
    <xf numFmtId="0" fontId="87" fillId="49" borderId="0" applyNumberFormat="0" applyBorder="0" applyAlignment="0" applyProtection="0"/>
    <xf numFmtId="0" fontId="87" fillId="49" borderId="0" applyNumberFormat="0" applyBorder="0" applyAlignment="0" applyProtection="0"/>
    <xf numFmtId="0" fontId="83" fillId="26" borderId="0" applyNumberFormat="0" applyBorder="0" applyAlignment="0" applyProtection="0"/>
    <xf numFmtId="0" fontId="87" fillId="50" borderId="0" applyNumberFormat="0" applyBorder="0" applyAlignment="0" applyProtection="0"/>
    <xf numFmtId="0" fontId="87" fillId="50" borderId="0" applyNumberFormat="0" applyBorder="0" applyAlignment="0" applyProtection="0"/>
    <xf numFmtId="0" fontId="83" fillId="30" borderId="0" applyNumberFormat="0" applyBorder="0" applyAlignment="0" applyProtection="0"/>
    <xf numFmtId="0" fontId="87" fillId="55" borderId="0" applyNumberFormat="0" applyBorder="0" applyAlignment="0" applyProtection="0"/>
    <xf numFmtId="0" fontId="87" fillId="55" borderId="0" applyNumberFormat="0" applyBorder="0" applyAlignment="0" applyProtection="0"/>
    <xf numFmtId="0" fontId="83" fillId="34" borderId="0" applyNumberFormat="0" applyBorder="0" applyAlignment="0" applyProtection="0"/>
    <xf numFmtId="0" fontId="88" fillId="39" borderId="0" applyNumberFormat="0" applyBorder="0" applyAlignment="0" applyProtection="0"/>
    <xf numFmtId="0" fontId="88" fillId="39" borderId="0" applyNumberFormat="0" applyBorder="0" applyAlignment="0" applyProtection="0"/>
    <xf numFmtId="0" fontId="74" fillId="8" borderId="0" applyNumberFormat="0" applyBorder="0" applyAlignment="0" applyProtection="0"/>
    <xf numFmtId="0" fontId="89" fillId="56" borderId="50" applyNumberFormat="0" applyAlignment="0" applyProtection="0"/>
    <xf numFmtId="0" fontId="89" fillId="56" borderId="50" applyNumberFormat="0" applyAlignment="0" applyProtection="0"/>
    <xf numFmtId="0" fontId="78" fillId="11" borderId="43" applyNumberFormat="0" applyAlignment="0" applyProtection="0"/>
    <xf numFmtId="0" fontId="90" fillId="57" borderId="51" applyNumberFormat="0" applyAlignment="0" applyProtection="0"/>
    <xf numFmtId="0" fontId="90" fillId="57" borderId="51" applyNumberFormat="0" applyAlignment="0" applyProtection="0"/>
    <xf numFmtId="0" fontId="80" fillId="12" borderId="46" applyNumberFormat="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82" fillId="0" borderId="0" applyNumberFormat="0" applyFill="0" applyBorder="0" applyAlignment="0" applyProtection="0"/>
    <xf numFmtId="0" fontId="92" fillId="40" borderId="0" applyNumberFormat="0" applyBorder="0" applyAlignment="0" applyProtection="0"/>
    <xf numFmtId="0" fontId="92" fillId="40" borderId="0" applyNumberFormat="0" applyBorder="0" applyAlignment="0" applyProtection="0"/>
    <xf numFmtId="0" fontId="73" fillId="7" borderId="0" applyNumberFormat="0" applyBorder="0" applyAlignment="0" applyProtection="0"/>
    <xf numFmtId="0" fontId="93" fillId="0" borderId="52" applyNumberFormat="0" applyFill="0" applyAlignment="0" applyProtection="0"/>
    <xf numFmtId="0" fontId="93" fillId="0" borderId="52" applyNumberFormat="0" applyFill="0" applyAlignment="0" applyProtection="0"/>
    <xf numFmtId="0" fontId="70" fillId="0" borderId="40" applyNumberFormat="0" applyFill="0" applyAlignment="0" applyProtection="0"/>
    <xf numFmtId="0" fontId="94" fillId="0" borderId="53" applyNumberFormat="0" applyFill="0" applyAlignment="0" applyProtection="0"/>
    <xf numFmtId="0" fontId="94" fillId="0" borderId="53" applyNumberFormat="0" applyFill="0" applyAlignment="0" applyProtection="0"/>
    <xf numFmtId="0" fontId="71" fillId="0" borderId="41" applyNumberFormat="0" applyFill="0" applyAlignment="0" applyProtection="0"/>
    <xf numFmtId="0" fontId="95" fillId="0" borderId="54" applyNumberFormat="0" applyFill="0" applyAlignment="0" applyProtection="0"/>
    <xf numFmtId="0" fontId="95" fillId="0" borderId="54" applyNumberFormat="0" applyFill="0" applyAlignment="0" applyProtection="0"/>
    <xf numFmtId="0" fontId="72" fillId="0" borderId="42" applyNumberFormat="0" applyFill="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72" fillId="0" borderId="0" applyNumberFormat="0" applyFill="0" applyBorder="0" applyAlignment="0" applyProtection="0"/>
    <xf numFmtId="0" fontId="96" fillId="43" borderId="50" applyNumberFormat="0" applyAlignment="0" applyProtection="0"/>
    <xf numFmtId="0" fontId="96" fillId="43" borderId="50" applyNumberFormat="0" applyAlignment="0" applyProtection="0"/>
    <xf numFmtId="0" fontId="76" fillId="10" borderId="43" applyNumberFormat="0" applyAlignment="0" applyProtection="0"/>
    <xf numFmtId="0" fontId="97" fillId="0" borderId="55" applyNumberFormat="0" applyFill="0" applyAlignment="0" applyProtection="0"/>
    <xf numFmtId="0" fontId="97" fillId="0" borderId="55" applyNumberFormat="0" applyFill="0" applyAlignment="0" applyProtection="0"/>
    <xf numFmtId="0" fontId="79" fillId="0" borderId="45" applyNumberFormat="0" applyFill="0" applyAlignment="0" applyProtection="0"/>
    <xf numFmtId="0" fontId="98" fillId="58" borderId="0" applyNumberFormat="0" applyBorder="0" applyAlignment="0" applyProtection="0"/>
    <xf numFmtId="0" fontId="98" fillId="58" borderId="0" applyNumberFormat="0" applyBorder="0" applyAlignment="0" applyProtection="0"/>
    <xf numFmtId="0" fontId="75" fillId="9" borderId="0" applyNumberFormat="0" applyBorder="0" applyAlignment="0" applyProtection="0"/>
    <xf numFmtId="0" fontId="30" fillId="0" borderId="0"/>
    <xf numFmtId="0" fontId="30" fillId="0" borderId="0"/>
    <xf numFmtId="0" fontId="30" fillId="0" borderId="0">
      <alignment vertical="top"/>
    </xf>
    <xf numFmtId="0" fontId="99" fillId="0" borderId="0"/>
    <xf numFmtId="0" fontId="30" fillId="0" borderId="0">
      <alignment vertical="top"/>
    </xf>
    <xf numFmtId="0" fontId="30" fillId="0" borderId="0"/>
    <xf numFmtId="0" fontId="99" fillId="0" borderId="0"/>
    <xf numFmtId="0" fontId="28" fillId="0" borderId="0"/>
    <xf numFmtId="0" fontId="28" fillId="0" borderId="0"/>
    <xf numFmtId="0" fontId="28" fillId="0" borderId="0"/>
    <xf numFmtId="0" fontId="28" fillId="0" borderId="0"/>
    <xf numFmtId="0" fontId="28" fillId="0" borderId="0"/>
    <xf numFmtId="0" fontId="28" fillId="0" borderId="0"/>
    <xf numFmtId="0" fontId="99" fillId="0" borderId="0"/>
    <xf numFmtId="0" fontId="30" fillId="0" borderId="0">
      <alignment vertical="top"/>
    </xf>
    <xf numFmtId="0" fontId="30" fillId="0" borderId="0"/>
    <xf numFmtId="0" fontId="30" fillId="0" borderId="0"/>
    <xf numFmtId="0" fontId="30" fillId="0" borderId="0">
      <alignment vertical="top"/>
    </xf>
    <xf numFmtId="0" fontId="33" fillId="0" borderId="0">
      <alignment vertical="top"/>
    </xf>
    <xf numFmtId="0" fontId="28" fillId="0" borderId="0"/>
    <xf numFmtId="0" fontId="28" fillId="0" borderId="0"/>
    <xf numFmtId="0" fontId="30" fillId="0" borderId="0">
      <alignment vertical="top"/>
    </xf>
    <xf numFmtId="0" fontId="30" fillId="0" borderId="0">
      <alignment vertical="top"/>
    </xf>
    <xf numFmtId="0" fontId="33" fillId="0" borderId="0">
      <alignment vertical="top"/>
    </xf>
    <xf numFmtId="0" fontId="30" fillId="0" borderId="0"/>
    <xf numFmtId="0" fontId="30" fillId="0" borderId="0"/>
    <xf numFmtId="0" fontId="30" fillId="0" borderId="0"/>
    <xf numFmtId="0" fontId="30" fillId="59" borderId="56" applyNumberFormat="0" applyFont="0" applyAlignment="0" applyProtection="0"/>
    <xf numFmtId="0" fontId="28" fillId="13" borderId="47" applyNumberFormat="0" applyFont="0" applyAlignment="0" applyProtection="0"/>
    <xf numFmtId="0" fontId="30" fillId="59" borderId="56" applyNumberFormat="0" applyFont="0" applyAlignment="0" applyProtection="0"/>
    <xf numFmtId="0" fontId="100" fillId="56" borderId="57" applyNumberFormat="0" applyAlignment="0" applyProtection="0"/>
    <xf numFmtId="0" fontId="100" fillId="56" borderId="57" applyNumberFormat="0" applyAlignment="0" applyProtection="0"/>
    <xf numFmtId="0" fontId="77" fillId="11" borderId="44" applyNumberFormat="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69" fillId="0" borderId="0" applyNumberFormat="0" applyFill="0" applyBorder="0" applyAlignment="0" applyProtection="0"/>
    <xf numFmtId="0" fontId="102" fillId="0" borderId="58" applyNumberFormat="0" applyFill="0" applyAlignment="0" applyProtection="0"/>
    <xf numFmtId="0" fontId="102" fillId="0" borderId="58" applyNumberFormat="0" applyFill="0" applyAlignment="0" applyProtection="0"/>
    <xf numFmtId="0" fontId="9" fillId="0" borderId="48" applyNumberFormat="0" applyFill="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81" fillId="0" borderId="0" applyNumberFormat="0" applyFill="0" applyBorder="0" applyAlignment="0" applyProtection="0"/>
    <xf numFmtId="0" fontId="104" fillId="0" borderId="0" applyNumberFormat="0" applyFill="0" applyBorder="0" applyAlignment="0" applyProtection="0"/>
    <xf numFmtId="43" fontId="28" fillId="0" borderId="0" applyFont="0" applyFill="0" applyBorder="0" applyAlignment="0" applyProtection="0"/>
    <xf numFmtId="44" fontId="30" fillId="0" borderId="0" applyFont="0" applyFill="0" applyBorder="0" applyAlignment="0" applyProtection="0"/>
    <xf numFmtId="0" fontId="123" fillId="0" borderId="0"/>
    <xf numFmtId="8" fontId="124" fillId="0" borderId="0" applyFont="0" applyFill="0" applyBorder="0" applyAlignment="0" applyProtection="0"/>
    <xf numFmtId="0" fontId="122" fillId="59" borderId="56" applyNumberFormat="0" applyFont="0" applyAlignment="0" applyProtection="0"/>
    <xf numFmtId="9" fontId="124" fillId="0" borderId="0" applyFont="0" applyFill="0" applyBorder="0" applyAlignment="0" applyProtection="0"/>
    <xf numFmtId="0" fontId="8" fillId="0" borderId="0"/>
    <xf numFmtId="44" fontId="8" fillId="0" borderId="0" applyFont="0" applyFill="0" applyBorder="0" applyAlignment="0" applyProtection="0"/>
    <xf numFmtId="0" fontId="125" fillId="0" borderId="0"/>
    <xf numFmtId="44" fontId="28" fillId="0" borderId="0" applyFont="0" applyFill="0" applyBorder="0" applyAlignment="0" applyProtection="0"/>
    <xf numFmtId="44" fontId="28" fillId="0" borderId="0" applyFont="0" applyFill="0" applyBorder="0" applyAlignment="0" applyProtection="0"/>
    <xf numFmtId="44" fontId="126" fillId="0" borderId="0" applyFont="0" applyFill="0" applyBorder="0" applyAlignment="0" applyProtection="0"/>
    <xf numFmtId="43" fontId="126" fillId="0" borderId="0" applyFont="0" applyFill="0" applyBorder="0" applyAlignment="0" applyProtection="0"/>
    <xf numFmtId="0" fontId="122" fillId="0" borderId="0"/>
    <xf numFmtId="0" fontId="6" fillId="0" borderId="0"/>
    <xf numFmtId="0" fontId="5" fillId="0" borderId="0"/>
    <xf numFmtId="0" fontId="135" fillId="0" borderId="0"/>
    <xf numFmtId="43" fontId="5" fillId="0" borderId="0" applyFont="0" applyFill="0" applyBorder="0" applyAlignment="0" applyProtection="0"/>
    <xf numFmtId="0" fontId="30" fillId="0" borderId="0">
      <alignment vertical="top"/>
    </xf>
    <xf numFmtId="0" fontId="4" fillId="0" borderId="0"/>
    <xf numFmtId="0" fontId="30" fillId="0" borderId="0"/>
  </cellStyleXfs>
  <cellXfs count="1005">
    <xf numFmtId="0" fontId="0" fillId="0" borderId="0" xfId="0"/>
    <xf numFmtId="0" fontId="12" fillId="0" borderId="0" xfId="3" applyFont="1"/>
    <xf numFmtId="0" fontId="13" fillId="0" borderId="0" xfId="3" applyFont="1"/>
    <xf numFmtId="2" fontId="13" fillId="0" borderId="0" xfId="3" applyNumberFormat="1" applyFont="1" applyAlignment="1">
      <alignment horizontal="center"/>
    </xf>
    <xf numFmtId="0" fontId="14" fillId="0" borderId="0" xfId="3" applyFont="1" applyAlignment="1">
      <alignment horizontal="left"/>
    </xf>
    <xf numFmtId="0" fontId="15" fillId="0" borderId="0" xfId="3" applyFont="1" applyAlignment="1">
      <alignment horizontal="center"/>
    </xf>
    <xf numFmtId="0" fontId="16" fillId="0" borderId="0" xfId="3" applyFont="1" applyAlignment="1">
      <alignment horizontal="center"/>
    </xf>
    <xf numFmtId="0" fontId="17" fillId="0" borderId="0" xfId="3" applyFont="1"/>
    <xf numFmtId="0" fontId="13" fillId="0" borderId="0" xfId="3" applyFont="1" applyAlignment="1">
      <alignment horizontal="center"/>
    </xf>
    <xf numFmtId="164" fontId="14" fillId="0" borderId="0" xfId="3" applyNumberFormat="1" applyFont="1" applyAlignment="1">
      <alignment horizontal="left"/>
    </xf>
    <xf numFmtId="0" fontId="13" fillId="0" borderId="1" xfId="3" applyFont="1" applyBorder="1"/>
    <xf numFmtId="0" fontId="13" fillId="0" borderId="2" xfId="3" applyFont="1" applyBorder="1"/>
    <xf numFmtId="0" fontId="12" fillId="0" borderId="2" xfId="3" applyFont="1" applyBorder="1" applyAlignment="1">
      <alignment horizontal="center"/>
    </xf>
    <xf numFmtId="0" fontId="12" fillId="0" borderId="3" xfId="3" applyFont="1" applyBorder="1" applyAlignment="1">
      <alignment horizontal="center"/>
    </xf>
    <xf numFmtId="0" fontId="13" fillId="0" borderId="4" xfId="3" applyFont="1" applyBorder="1"/>
    <xf numFmtId="0" fontId="13" fillId="0" borderId="0" xfId="3" applyFont="1" applyBorder="1"/>
    <xf numFmtId="0" fontId="12" fillId="0" borderId="0" xfId="3" applyFont="1" applyBorder="1"/>
    <xf numFmtId="0" fontId="12" fillId="0" borderId="5" xfId="3" applyFont="1" applyBorder="1" applyAlignment="1">
      <alignment horizontal="center"/>
    </xf>
    <xf numFmtId="0" fontId="12" fillId="0" borderId="0" xfId="3" applyFont="1" applyBorder="1" applyAlignment="1">
      <alignment horizontal="center"/>
    </xf>
    <xf numFmtId="0" fontId="13" fillId="0" borderId="6" xfId="3" applyFont="1" applyBorder="1"/>
    <xf numFmtId="0" fontId="13" fillId="0" borderId="7" xfId="3" applyFont="1" applyBorder="1"/>
    <xf numFmtId="0" fontId="12" fillId="0" borderId="7" xfId="3" applyFont="1" applyBorder="1" applyAlignment="1">
      <alignment horizontal="center"/>
    </xf>
    <xf numFmtId="0" fontId="12" fillId="0" borderId="8" xfId="3" applyFont="1" applyBorder="1" applyAlignment="1">
      <alignment horizontal="center"/>
    </xf>
    <xf numFmtId="0" fontId="13" fillId="0" borderId="8" xfId="3" applyFont="1" applyBorder="1"/>
    <xf numFmtId="0" fontId="13" fillId="0" borderId="5" xfId="3" applyFont="1" applyBorder="1"/>
    <xf numFmtId="0" fontId="18" fillId="0" borderId="4" xfId="3" applyFont="1" applyBorder="1"/>
    <xf numFmtId="0" fontId="18" fillId="0" borderId="0" xfId="3" applyFont="1" applyBorder="1"/>
    <xf numFmtId="0" fontId="12" fillId="0" borderId="0" xfId="3" applyFont="1" applyAlignment="1">
      <alignment horizontal="center"/>
    </xf>
    <xf numFmtId="0" fontId="13" fillId="0" borderId="10" xfId="3" applyFont="1" applyBorder="1"/>
    <xf numFmtId="0" fontId="13" fillId="0" borderId="11" xfId="3" applyFont="1" applyBorder="1"/>
    <xf numFmtId="0" fontId="20" fillId="0" borderId="0" xfId="3" applyFont="1"/>
    <xf numFmtId="0" fontId="13" fillId="0" borderId="5" xfId="3" applyFont="1" applyBorder="1" applyAlignment="1">
      <alignment horizontal="center"/>
    </xf>
    <xf numFmtId="0" fontId="21" fillId="0" borderId="0" xfId="3" applyFont="1" applyFill="1" applyBorder="1"/>
    <xf numFmtId="0" fontId="13" fillId="0" borderId="0" xfId="3" applyFont="1" applyFill="1"/>
    <xf numFmtId="0" fontId="13" fillId="0" borderId="0" xfId="3" applyFont="1" applyBorder="1" applyAlignment="1">
      <alignment horizontal="right"/>
    </xf>
    <xf numFmtId="0" fontId="17" fillId="0" borderId="0" xfId="3" applyFont="1" applyFill="1" applyBorder="1"/>
    <xf numFmtId="0" fontId="17" fillId="0" borderId="0" xfId="3" applyFont="1" applyBorder="1"/>
    <xf numFmtId="0" fontId="13" fillId="0" borderId="9" xfId="3" applyFont="1" applyBorder="1"/>
    <xf numFmtId="0" fontId="13" fillId="0" borderId="0" xfId="3" applyFont="1" applyBorder="1" applyAlignment="1">
      <alignment horizontal="center"/>
    </xf>
    <xf numFmtId="0" fontId="13" fillId="0" borderId="3" xfId="3" applyFont="1" applyBorder="1" applyAlignment="1">
      <alignment horizontal="center"/>
    </xf>
    <xf numFmtId="0" fontId="17" fillId="0" borderId="4" xfId="3" applyFont="1" applyBorder="1"/>
    <xf numFmtId="0" fontId="12" fillId="0" borderId="5" xfId="3" applyFont="1" applyBorder="1"/>
    <xf numFmtId="0" fontId="18" fillId="0" borderId="12" xfId="3" applyFont="1" applyBorder="1"/>
    <xf numFmtId="0" fontId="13" fillId="0" borderId="13" xfId="3" applyFont="1" applyBorder="1"/>
    <xf numFmtId="0" fontId="13" fillId="0" borderId="14" xfId="3" applyFont="1" applyBorder="1"/>
    <xf numFmtId="0" fontId="13" fillId="0" borderId="14" xfId="3" applyFont="1" applyBorder="1" applyAlignment="1">
      <alignment horizontal="center"/>
    </xf>
    <xf numFmtId="166" fontId="12" fillId="0" borderId="0" xfId="3" applyNumberFormat="1" applyFont="1" applyBorder="1" applyAlignment="1">
      <alignment horizontal="center"/>
    </xf>
    <xf numFmtId="0" fontId="13" fillId="0" borderId="0" xfId="3" applyFont="1" applyAlignment="1">
      <alignment horizontal="left"/>
    </xf>
    <xf numFmtId="167" fontId="13" fillId="0" borderId="0" xfId="3" applyNumberFormat="1" applyFont="1" applyAlignment="1">
      <alignment horizontal="center"/>
    </xf>
    <xf numFmtId="164" fontId="12" fillId="0" borderId="0" xfId="3" applyNumberFormat="1" applyFont="1" applyFill="1" applyBorder="1" applyAlignment="1">
      <alignment horizontal="center"/>
    </xf>
    <xf numFmtId="0" fontId="10" fillId="0" borderId="0" xfId="3" applyFont="1" applyAlignment="1">
      <alignment horizontal="left"/>
    </xf>
    <xf numFmtId="0" fontId="17" fillId="0" borderId="0" xfId="3" applyFont="1" applyFill="1"/>
    <xf numFmtId="165" fontId="13" fillId="0" borderId="0" xfId="3" applyNumberFormat="1" applyFont="1" applyFill="1" applyAlignment="1">
      <alignment horizontal="center"/>
    </xf>
    <xf numFmtId="9" fontId="13" fillId="0" borderId="0" xfId="3" applyNumberFormat="1" applyFont="1"/>
    <xf numFmtId="0" fontId="23" fillId="0" borderId="0" xfId="3" applyFont="1" applyAlignment="1">
      <alignment horizontal="left"/>
    </xf>
    <xf numFmtId="0" fontId="23" fillId="0" borderId="0" xfId="3" applyFont="1"/>
    <xf numFmtId="0" fontId="17" fillId="0" borderId="15" xfId="3" applyFont="1" applyBorder="1"/>
    <xf numFmtId="0" fontId="13" fillId="0" borderId="16" xfId="3" applyFont="1" applyBorder="1"/>
    <xf numFmtId="0" fontId="13" fillId="0" borderId="17" xfId="3" applyFont="1" applyBorder="1"/>
    <xf numFmtId="2" fontId="12" fillId="0" borderId="16" xfId="3" applyNumberFormat="1" applyFont="1" applyBorder="1" applyAlignment="1">
      <alignment horizontal="center"/>
    </xf>
    <xf numFmtId="0" fontId="13" fillId="0" borderId="17" xfId="3" applyFont="1" applyBorder="1" applyAlignment="1">
      <alignment horizontal="center"/>
    </xf>
    <xf numFmtId="0" fontId="21" fillId="0" borderId="0" xfId="3" applyFont="1" applyFill="1" applyBorder="1" applyAlignment="1">
      <alignment horizontal="center"/>
    </xf>
    <xf numFmtId="0" fontId="25" fillId="0" borderId="0" xfId="3" applyFont="1"/>
    <xf numFmtId="0" fontId="24" fillId="0" borderId="0" xfId="3" applyFont="1" applyBorder="1"/>
    <xf numFmtId="0" fontId="26" fillId="0" borderId="0" xfId="3" applyFont="1" applyFill="1" applyBorder="1"/>
    <xf numFmtId="0" fontId="0" fillId="0" borderId="0" xfId="0"/>
    <xf numFmtId="0" fontId="0" fillId="0" borderId="0" xfId="0" applyFont="1"/>
    <xf numFmtId="9" fontId="14" fillId="0" borderId="0" xfId="3" applyNumberFormat="1" applyFont="1" applyAlignment="1">
      <alignment horizontal="left"/>
    </xf>
    <xf numFmtId="0" fontId="10" fillId="0" borderId="0" xfId="1"/>
    <xf numFmtId="2" fontId="13" fillId="0" borderId="0" xfId="3" applyNumberFormat="1" applyFont="1" applyBorder="1" applyAlignment="1">
      <alignment horizontal="center"/>
    </xf>
    <xf numFmtId="2" fontId="12" fillId="0" borderId="2" xfId="3" applyNumberFormat="1" applyFont="1" applyBorder="1" applyAlignment="1">
      <alignment horizontal="center"/>
    </xf>
    <xf numFmtId="2" fontId="12" fillId="0" borderId="0" xfId="3" applyNumberFormat="1" applyFont="1" applyBorder="1" applyAlignment="1">
      <alignment horizontal="center"/>
    </xf>
    <xf numFmtId="2" fontId="12" fillId="0" borderId="7" xfId="3" applyNumberFormat="1" applyFont="1" applyBorder="1" applyAlignment="1">
      <alignment horizontal="center"/>
    </xf>
    <xf numFmtId="164" fontId="13" fillId="0" borderId="0" xfId="3" applyNumberFormat="1" applyFont="1" applyBorder="1" applyAlignment="1">
      <alignment horizontal="center"/>
    </xf>
    <xf numFmtId="164" fontId="12" fillId="0" borderId="0" xfId="3" applyNumberFormat="1" applyFont="1" applyBorder="1" applyAlignment="1">
      <alignment horizontal="center"/>
    </xf>
    <xf numFmtId="164" fontId="13" fillId="0" borderId="13" xfId="3" applyNumberFormat="1" applyFont="1" applyBorder="1" applyAlignment="1">
      <alignment horizontal="center"/>
    </xf>
    <xf numFmtId="0" fontId="10" fillId="0" borderId="0" xfId="3" applyFont="1" applyFill="1" applyAlignment="1">
      <alignment horizontal="center"/>
    </xf>
    <xf numFmtId="0" fontId="10" fillId="0" borderId="0" xfId="3" applyFont="1" applyFill="1"/>
    <xf numFmtId="2" fontId="22" fillId="0" borderId="0" xfId="3" applyNumberFormat="1" applyFont="1" applyFill="1" applyAlignment="1">
      <alignment horizontal="center"/>
    </xf>
    <xf numFmtId="0" fontId="19" fillId="0" borderId="18" xfId="3" applyFont="1" applyBorder="1"/>
    <xf numFmtId="0" fontId="24" fillId="0" borderId="0" xfId="3" applyFont="1"/>
    <xf numFmtId="3" fontId="13" fillId="0" borderId="0" xfId="3" applyNumberFormat="1" applyFont="1" applyFill="1" applyBorder="1" applyAlignment="1">
      <alignment horizontal="center"/>
    </xf>
    <xf numFmtId="0" fontId="13" fillId="0" borderId="5" xfId="3" applyFont="1" applyFill="1" applyBorder="1"/>
    <xf numFmtId="0" fontId="24" fillId="0" borderId="0" xfId="3" applyFont="1" applyFill="1"/>
    <xf numFmtId="167" fontId="13" fillId="0" borderId="0" xfId="3" applyNumberFormat="1" applyFont="1" applyBorder="1" applyAlignment="1">
      <alignment horizontal="center"/>
    </xf>
    <xf numFmtId="167" fontId="13" fillId="0" borderId="0" xfId="3" applyNumberFormat="1" applyFont="1" applyFill="1" applyBorder="1" applyAlignment="1">
      <alignment horizontal="center"/>
    </xf>
    <xf numFmtId="0" fontId="29" fillId="0" borderId="0" xfId="3" applyFont="1" applyBorder="1"/>
    <xf numFmtId="0" fontId="14" fillId="0" borderId="5" xfId="3" applyFont="1" applyBorder="1"/>
    <xf numFmtId="0" fontId="14" fillId="0" borderId="0" xfId="3" applyFont="1" applyBorder="1"/>
    <xf numFmtId="0" fontId="13" fillId="0" borderId="4" xfId="3" applyFont="1" applyFill="1" applyBorder="1"/>
    <xf numFmtId="0" fontId="13" fillId="0" borderId="0" xfId="3" applyFont="1" applyFill="1" applyBorder="1"/>
    <xf numFmtId="0" fontId="18" fillId="0" borderId="0" xfId="3" applyFont="1" applyFill="1" applyBorder="1"/>
    <xf numFmtId="2" fontId="13" fillId="0" borderId="0" xfId="3" applyNumberFormat="1" applyFont="1" applyFill="1" applyBorder="1" applyAlignment="1">
      <alignment horizontal="center"/>
    </xf>
    <xf numFmtId="0" fontId="13" fillId="0" borderId="0" xfId="3" applyFont="1" applyFill="1" applyBorder="1" applyAlignment="1">
      <alignment wrapText="1"/>
    </xf>
    <xf numFmtId="1" fontId="13" fillId="0" borderId="0" xfId="3" applyNumberFormat="1" applyFont="1" applyFill="1" applyBorder="1" applyAlignment="1">
      <alignment horizontal="center"/>
    </xf>
    <xf numFmtId="0" fontId="13" fillId="0" borderId="0" xfId="3" applyFont="1" applyFill="1" applyAlignment="1">
      <alignment horizontal="center"/>
    </xf>
    <xf numFmtId="0" fontId="29" fillId="0" borderId="0" xfId="3" applyFont="1" applyFill="1" applyBorder="1"/>
    <xf numFmtId="0" fontId="14" fillId="0" borderId="5" xfId="3" applyFont="1" applyFill="1" applyBorder="1"/>
    <xf numFmtId="0" fontId="14" fillId="0" borderId="0" xfId="3" applyFont="1" applyFill="1" applyBorder="1"/>
    <xf numFmtId="167" fontId="12" fillId="0" borderId="0" xfId="3" applyNumberFormat="1" applyFont="1" applyBorder="1" applyAlignment="1">
      <alignment horizontal="center"/>
    </xf>
    <xf numFmtId="0" fontId="18" fillId="0" borderId="4" xfId="3" applyFont="1" applyFill="1" applyBorder="1"/>
    <xf numFmtId="164" fontId="13" fillId="0" borderId="0" xfId="3" applyNumberFormat="1" applyFont="1" applyFill="1" applyBorder="1" applyAlignment="1">
      <alignment horizontal="center"/>
    </xf>
    <xf numFmtId="2" fontId="13" fillId="0" borderId="0" xfId="3" applyNumberFormat="1" applyFont="1" applyFill="1" applyAlignment="1">
      <alignment horizontal="center"/>
    </xf>
    <xf numFmtId="0" fontId="13" fillId="0" borderId="0" xfId="3" applyFont="1" applyBorder="1" applyAlignment="1">
      <alignment horizontal="left" indent="1"/>
    </xf>
    <xf numFmtId="0" fontId="13" fillId="0" borderId="3" xfId="3" applyFont="1" applyBorder="1"/>
    <xf numFmtId="0" fontId="12" fillId="0" borderId="4" xfId="3" applyFont="1" applyBorder="1"/>
    <xf numFmtId="0" fontId="0" fillId="0" borderId="0" xfId="0"/>
    <xf numFmtId="0" fontId="9" fillId="0" borderId="0" xfId="0" applyFont="1"/>
    <xf numFmtId="0" fontId="0" fillId="0" borderId="0" xfId="0" applyFill="1"/>
    <xf numFmtId="0" fontId="13" fillId="0" borderId="5" xfId="3" applyFont="1" applyFill="1" applyBorder="1" applyAlignment="1">
      <alignment horizontal="center"/>
    </xf>
    <xf numFmtId="167" fontId="13" fillId="0" borderId="0" xfId="3" applyNumberFormat="1" applyFont="1" applyFill="1" applyAlignment="1">
      <alignment horizontal="center"/>
    </xf>
    <xf numFmtId="0" fontId="12" fillId="0" borderId="0" xfId="3" applyFont="1" applyFill="1" applyBorder="1"/>
    <xf numFmtId="0" fontId="12" fillId="0" borderId="4" xfId="3" applyFont="1" applyFill="1" applyBorder="1"/>
    <xf numFmtId="3" fontId="12" fillId="0" borderId="0" xfId="3" applyNumberFormat="1" applyFont="1" applyFill="1" applyBorder="1" applyAlignment="1">
      <alignment horizontal="center"/>
    </xf>
    <xf numFmtId="0" fontId="19" fillId="0" borderId="9" xfId="3" applyFont="1" applyBorder="1"/>
    <xf numFmtId="0" fontId="13" fillId="0" borderId="11" xfId="3" applyFont="1" applyBorder="1" applyAlignment="1">
      <alignment horizontal="center"/>
    </xf>
    <xf numFmtId="2" fontId="13" fillId="0" borderId="2" xfId="3" applyNumberFormat="1" applyFont="1" applyBorder="1" applyAlignment="1">
      <alignment horizontal="center"/>
    </xf>
    <xf numFmtId="0" fontId="13" fillId="0" borderId="2" xfId="3" applyFont="1" applyBorder="1" applyAlignment="1">
      <alignment horizontal="center"/>
    </xf>
    <xf numFmtId="0" fontId="43" fillId="0" borderId="18" xfId="0" applyFont="1" applyBorder="1"/>
    <xf numFmtId="3" fontId="43" fillId="0" borderId="18" xfId="0" applyNumberFormat="1" applyFont="1" applyBorder="1" applyAlignment="1">
      <alignment horizontal="center" vertical="center"/>
    </xf>
    <xf numFmtId="2" fontId="14" fillId="0" borderId="0" xfId="3" applyNumberFormat="1" applyFont="1" applyFill="1" applyAlignment="1">
      <alignment horizontal="left"/>
    </xf>
    <xf numFmtId="165" fontId="14" fillId="0" borderId="0" xfId="3" applyNumberFormat="1" applyFont="1" applyAlignment="1">
      <alignment horizontal="left"/>
    </xf>
    <xf numFmtId="164" fontId="13" fillId="0" borderId="7" xfId="3" quotePrefix="1" applyNumberFormat="1" applyFont="1" applyFill="1" applyBorder="1" applyAlignment="1">
      <alignment horizontal="center"/>
    </xf>
    <xf numFmtId="3" fontId="12" fillId="0" borderId="0" xfId="3" applyNumberFormat="1" applyFont="1" applyBorder="1" applyAlignment="1">
      <alignment horizontal="center"/>
    </xf>
    <xf numFmtId="3" fontId="13" fillId="0" borderId="0" xfId="3" quotePrefix="1" applyNumberFormat="1" applyFont="1" applyFill="1" applyBorder="1" applyAlignment="1">
      <alignment horizontal="center"/>
    </xf>
    <xf numFmtId="3" fontId="12" fillId="0" borderId="10" xfId="3" applyNumberFormat="1" applyFont="1" applyBorder="1" applyAlignment="1">
      <alignment horizontal="center"/>
    </xf>
    <xf numFmtId="3" fontId="13" fillId="0" borderId="0" xfId="3" applyNumberFormat="1" applyFont="1" applyBorder="1" applyAlignment="1">
      <alignment horizontal="center"/>
    </xf>
    <xf numFmtId="3" fontId="14" fillId="0" borderId="0" xfId="3" applyNumberFormat="1" applyFont="1" applyBorder="1" applyAlignment="1">
      <alignment horizontal="center"/>
    </xf>
    <xf numFmtId="2" fontId="0" fillId="0" borderId="0" xfId="0" applyNumberFormat="1"/>
    <xf numFmtId="2" fontId="24" fillId="0" borderId="0" xfId="3" applyNumberFormat="1" applyFont="1"/>
    <xf numFmtId="3" fontId="13" fillId="0" borderId="7" xfId="3" applyNumberFormat="1" applyFont="1" applyFill="1" applyBorder="1" applyAlignment="1">
      <alignment horizontal="center"/>
    </xf>
    <xf numFmtId="0" fontId="17" fillId="0" borderId="0" xfId="3" applyFont="1" applyBorder="1" applyAlignment="1">
      <alignment horizontal="right"/>
    </xf>
    <xf numFmtId="3" fontId="22" fillId="0" borderId="0" xfId="3" applyNumberFormat="1" applyFont="1" applyBorder="1" applyAlignment="1">
      <alignment horizontal="center"/>
    </xf>
    <xf numFmtId="0" fontId="27" fillId="0" borderId="0" xfId="0" applyFont="1" applyAlignment="1">
      <alignment vertical="top"/>
    </xf>
    <xf numFmtId="0" fontId="43" fillId="0" borderId="0" xfId="0" applyFont="1"/>
    <xf numFmtId="0" fontId="43" fillId="0" borderId="0" xfId="0" applyFont="1" applyAlignment="1">
      <alignment horizontal="center"/>
    </xf>
    <xf numFmtId="0" fontId="43" fillId="0" borderId="18" xfId="0" applyFont="1" applyBorder="1" applyAlignment="1">
      <alignment horizontal="center"/>
    </xf>
    <xf numFmtId="0" fontId="43" fillId="0" borderId="0" xfId="0" applyFont="1" applyAlignment="1">
      <alignment horizontal="left"/>
    </xf>
    <xf numFmtId="165" fontId="43" fillId="0" borderId="18" xfId="0" applyNumberFormat="1" applyFont="1" applyBorder="1" applyAlignment="1">
      <alignment horizontal="center"/>
    </xf>
    <xf numFmtId="0" fontId="43" fillId="0" borderId="18" xfId="0" applyFont="1" applyBorder="1" applyAlignment="1">
      <alignment horizontal="center" vertical="center"/>
    </xf>
    <xf numFmtId="0" fontId="43" fillId="0" borderId="18" xfId="0" applyFont="1" applyBorder="1" applyAlignment="1">
      <alignment horizontal="center" wrapText="1"/>
    </xf>
    <xf numFmtId="0" fontId="43" fillId="0" borderId="18" xfId="0" applyFont="1" applyBorder="1" applyAlignment="1">
      <alignment horizontal="left" vertical="center" wrapText="1"/>
    </xf>
    <xf numFmtId="0" fontId="43" fillId="0" borderId="18" xfId="0" applyFont="1" applyBorder="1" applyAlignment="1">
      <alignment vertical="center"/>
    </xf>
    <xf numFmtId="9" fontId="43" fillId="0" borderId="18" xfId="33" applyFont="1" applyBorder="1" applyAlignment="1">
      <alignment horizontal="center" vertical="center"/>
    </xf>
    <xf numFmtId="9" fontId="43" fillId="0" borderId="18" xfId="33" applyFont="1" applyFill="1" applyBorder="1" applyAlignment="1">
      <alignment horizontal="center" vertical="center"/>
    </xf>
    <xf numFmtId="3" fontId="43" fillId="0" borderId="18" xfId="0" applyNumberFormat="1" applyFont="1" applyFill="1" applyBorder="1" applyAlignment="1">
      <alignment horizontal="center" vertical="center"/>
    </xf>
    <xf numFmtId="0" fontId="43" fillId="0" borderId="18" xfId="0" applyFont="1" applyBorder="1" applyAlignment="1">
      <alignment horizontal="center" vertical="center"/>
    </xf>
    <xf numFmtId="0" fontId="43" fillId="0" borderId="18" xfId="0" applyFont="1" applyBorder="1" applyAlignment="1">
      <alignment horizontal="center" vertical="center" wrapText="1"/>
    </xf>
    <xf numFmtId="0" fontId="48" fillId="0" borderId="0" xfId="0" applyFont="1" applyFill="1" applyBorder="1"/>
    <xf numFmtId="0" fontId="49" fillId="0" borderId="18" xfId="0" applyFont="1" applyFill="1" applyBorder="1" applyAlignment="1">
      <alignment horizontal="center" vertical="center" wrapText="1"/>
    </xf>
    <xf numFmtId="0" fontId="43" fillId="0" borderId="0" xfId="0" applyFont="1" applyAlignment="1">
      <alignment horizontal="center" vertical="center" wrapText="1"/>
    </xf>
    <xf numFmtId="164" fontId="43" fillId="0" borderId="18" xfId="0" applyNumberFormat="1" applyFont="1" applyBorder="1" applyAlignment="1">
      <alignment horizontal="center" vertical="center"/>
    </xf>
    <xf numFmtId="0" fontId="43" fillId="0" borderId="18" xfId="0" quotePrefix="1" applyFont="1" applyBorder="1" applyAlignment="1">
      <alignment horizontal="center" vertical="center"/>
    </xf>
    <xf numFmtId="164" fontId="43" fillId="0" borderId="18" xfId="0" quotePrefix="1" applyNumberFormat="1" applyFont="1" applyBorder="1" applyAlignment="1">
      <alignment horizontal="center" vertical="center"/>
    </xf>
    <xf numFmtId="3" fontId="43" fillId="0" borderId="18" xfId="0" quotePrefix="1" applyNumberFormat="1" applyFont="1" applyBorder="1" applyAlignment="1">
      <alignment horizontal="center" vertical="center" wrapText="1"/>
    </xf>
    <xf numFmtId="3" fontId="43" fillId="0" borderId="18" xfId="0" quotePrefix="1" applyNumberFormat="1" applyFont="1" applyBorder="1" applyAlignment="1">
      <alignment horizontal="center" vertical="center"/>
    </xf>
    <xf numFmtId="2" fontId="43" fillId="0" borderId="0" xfId="0" applyNumberFormat="1" applyFont="1" applyAlignment="1">
      <alignment horizontal="center"/>
    </xf>
    <xf numFmtId="164" fontId="43" fillId="0" borderId="0" xfId="0" applyNumberFormat="1" applyFont="1" applyAlignment="1">
      <alignment horizontal="center"/>
    </xf>
    <xf numFmtId="3" fontId="43" fillId="0" borderId="0" xfId="0" applyNumberFormat="1" applyFont="1" applyAlignment="1">
      <alignment horizontal="center"/>
    </xf>
    <xf numFmtId="167" fontId="43" fillId="0" borderId="18" xfId="0" applyNumberFormat="1" applyFont="1" applyBorder="1" applyAlignment="1">
      <alignment horizontal="center" vertical="center"/>
    </xf>
    <xf numFmtId="0" fontId="48" fillId="0" borderId="18" xfId="0" applyFont="1" applyFill="1" applyBorder="1" applyAlignment="1">
      <alignment horizontal="center" vertical="center" wrapText="1"/>
    </xf>
    <xf numFmtId="0" fontId="48" fillId="0" borderId="0" xfId="3" applyFont="1"/>
    <xf numFmtId="0" fontId="52" fillId="0" borderId="0" xfId="0" applyFont="1"/>
    <xf numFmtId="0" fontId="49" fillId="0" borderId="18" xfId="0" applyFont="1" applyFill="1" applyBorder="1" applyAlignment="1">
      <alignment horizontal="center" vertical="center"/>
    </xf>
    <xf numFmtId="0" fontId="43" fillId="0" borderId="18" xfId="0" applyFont="1" applyBorder="1" applyAlignment="1">
      <alignment horizontal="center"/>
    </xf>
    <xf numFmtId="0" fontId="43" fillId="0" borderId="18" xfId="0" applyFont="1" applyBorder="1" applyAlignment="1">
      <alignment horizontal="center" vertical="center"/>
    </xf>
    <xf numFmtId="0" fontId="43" fillId="0" borderId="18" xfId="0" applyFont="1" applyFill="1" applyBorder="1" applyAlignment="1">
      <alignment vertical="center"/>
    </xf>
    <xf numFmtId="0" fontId="43" fillId="0" borderId="18" xfId="0" applyFont="1" applyFill="1" applyBorder="1" applyAlignment="1">
      <alignment horizontal="center"/>
    </xf>
    <xf numFmtId="0" fontId="55" fillId="0" borderId="5" xfId="3" applyFont="1" applyFill="1" applyBorder="1"/>
    <xf numFmtId="0" fontId="55" fillId="0" borderId="5" xfId="3" applyFont="1" applyFill="1" applyBorder="1" applyAlignment="1">
      <alignment horizontal="left"/>
    </xf>
    <xf numFmtId="0" fontId="55" fillId="0" borderId="5" xfId="3" applyFont="1" applyFill="1" applyBorder="1" applyAlignment="1">
      <alignment horizontal="center"/>
    </xf>
    <xf numFmtId="0" fontId="13" fillId="0" borderId="5" xfId="3" applyFont="1" applyFill="1" applyBorder="1" applyAlignment="1">
      <alignment horizontal="left"/>
    </xf>
    <xf numFmtId="164" fontId="49" fillId="0" borderId="18" xfId="0" applyNumberFormat="1" applyFont="1" applyFill="1" applyBorder="1" applyAlignment="1">
      <alignment horizontal="center" vertical="center"/>
    </xf>
    <xf numFmtId="165" fontId="49" fillId="0" borderId="18" xfId="0" applyNumberFormat="1" applyFont="1" applyFill="1" applyBorder="1" applyAlignment="1">
      <alignment horizontal="center" vertical="center"/>
    </xf>
    <xf numFmtId="0" fontId="49" fillId="0" borderId="0" xfId="3" applyFont="1" applyAlignment="1">
      <alignment horizontal="left"/>
    </xf>
    <xf numFmtId="0" fontId="43" fillId="0" borderId="0" xfId="0" applyFont="1" applyBorder="1"/>
    <xf numFmtId="165" fontId="43" fillId="0" borderId="0" xfId="0" applyNumberFormat="1" applyFont="1" applyBorder="1" applyAlignment="1">
      <alignment horizontal="center"/>
    </xf>
    <xf numFmtId="0" fontId="59" fillId="0" borderId="0" xfId="0" applyFont="1"/>
    <xf numFmtId="0" fontId="48" fillId="0" borderId="18" xfId="0" applyFont="1" applyFill="1" applyBorder="1" applyAlignment="1">
      <alignment horizontal="center" vertical="center" wrapText="1"/>
    </xf>
    <xf numFmtId="0" fontId="43" fillId="0" borderId="18" xfId="0" applyFont="1" applyBorder="1" applyAlignment="1">
      <alignment horizontal="left" vertical="center"/>
    </xf>
    <xf numFmtId="0" fontId="42" fillId="0" borderId="18" xfId="0" applyFont="1" applyBorder="1" applyAlignment="1">
      <alignment horizontal="center" wrapText="1"/>
    </xf>
    <xf numFmtId="0" fontId="42" fillId="0" borderId="18" xfId="0" applyFont="1" applyFill="1" applyBorder="1" applyAlignment="1">
      <alignment horizontal="center" vertical="center" wrapText="1"/>
    </xf>
    <xf numFmtId="2" fontId="43" fillId="0" borderId="18" xfId="0" applyNumberFormat="1" applyFont="1" applyBorder="1" applyAlignment="1">
      <alignment horizontal="center" vertical="center"/>
    </xf>
    <xf numFmtId="0" fontId="13" fillId="0" borderId="8" xfId="3" applyFont="1" applyFill="1" applyBorder="1"/>
    <xf numFmtId="0" fontId="48" fillId="0" borderId="0" xfId="0" applyFont="1" applyFill="1" applyBorder="1" applyAlignment="1">
      <alignment vertical="center"/>
    </xf>
    <xf numFmtId="0" fontId="48" fillId="0" borderId="0" xfId="3" applyFont="1" applyAlignment="1">
      <alignment vertical="center"/>
    </xf>
    <xf numFmtId="0" fontId="43" fillId="0" borderId="0" xfId="0" applyFont="1" applyBorder="1" applyAlignment="1">
      <alignment horizontal="center"/>
    </xf>
    <xf numFmtId="2" fontId="43" fillId="0" borderId="0" xfId="0" applyNumberFormat="1" applyFont="1" applyBorder="1" applyAlignment="1">
      <alignment horizontal="center"/>
    </xf>
    <xf numFmtId="164" fontId="43" fillId="0" borderId="0" xfId="0" applyNumberFormat="1" applyFont="1" applyBorder="1" applyAlignment="1">
      <alignment horizontal="center"/>
    </xf>
    <xf numFmtId="3" fontId="43" fillId="0" borderId="0" xfId="0" applyNumberFormat="1" applyFont="1" applyBorder="1" applyAlignment="1">
      <alignment horizontal="center"/>
    </xf>
    <xf numFmtId="9" fontId="43" fillId="6" borderId="18" xfId="33" applyFont="1" applyFill="1" applyBorder="1" applyAlignment="1">
      <alignment horizontal="center" vertical="center"/>
    </xf>
    <xf numFmtId="3" fontId="43" fillId="6" borderId="18" xfId="0" applyNumberFormat="1" applyFont="1" applyFill="1" applyBorder="1" applyAlignment="1">
      <alignment horizontal="center" vertical="center"/>
    </xf>
    <xf numFmtId="0" fontId="43" fillId="6" borderId="0" xfId="0" applyFont="1" applyFill="1"/>
    <xf numFmtId="44" fontId="13" fillId="0" borderId="0" xfId="34" applyFont="1" applyBorder="1" applyAlignment="1">
      <alignment horizontal="center"/>
    </xf>
    <xf numFmtId="0" fontId="49" fillId="0" borderId="22" xfId="0" applyFont="1" applyFill="1" applyBorder="1" applyAlignment="1">
      <alignment horizontal="center" vertical="center"/>
    </xf>
    <xf numFmtId="0" fontId="43" fillId="6" borderId="18" xfId="0" applyFont="1" applyFill="1" applyBorder="1" applyAlignment="1">
      <alignment vertical="center"/>
    </xf>
    <xf numFmtId="0" fontId="43" fillId="6" borderId="18" xfId="0" applyFont="1" applyFill="1" applyBorder="1" applyAlignment="1">
      <alignment horizontal="center" vertical="center"/>
    </xf>
    <xf numFmtId="164" fontId="43" fillId="6" borderId="18" xfId="0" applyNumberFormat="1" applyFont="1" applyFill="1" applyBorder="1" applyAlignment="1">
      <alignment horizontal="center" vertical="center"/>
    </xf>
    <xf numFmtId="165" fontId="49" fillId="6" borderId="18" xfId="0" applyNumberFormat="1" applyFont="1" applyFill="1" applyBorder="1" applyAlignment="1">
      <alignment horizontal="center" vertical="center"/>
    </xf>
    <xf numFmtId="0" fontId="13" fillId="0" borderId="0" xfId="3" applyFont="1" applyFill="1" applyBorder="1" applyAlignment="1">
      <alignment horizontal="center"/>
    </xf>
    <xf numFmtId="3" fontId="13" fillId="0" borderId="10" xfId="3" applyNumberFormat="1" applyFont="1" applyBorder="1" applyAlignment="1">
      <alignment horizontal="center"/>
    </xf>
    <xf numFmtId="167" fontId="43" fillId="0" borderId="18" xfId="0" applyNumberFormat="1" applyFont="1" applyFill="1" applyBorder="1" applyAlignment="1">
      <alignment horizontal="center" vertical="center"/>
    </xf>
    <xf numFmtId="0" fontId="43" fillId="0" borderId="18" xfId="0" applyFont="1" applyFill="1" applyBorder="1" applyAlignment="1">
      <alignment horizontal="center" vertical="center"/>
    </xf>
    <xf numFmtId="164" fontId="43" fillId="0" borderId="18" xfId="0" applyNumberFormat="1" applyFont="1" applyFill="1" applyBorder="1" applyAlignment="1">
      <alignment horizontal="center" vertical="center"/>
    </xf>
    <xf numFmtId="0" fontId="43" fillId="0" borderId="18" xfId="0" applyFont="1" applyBorder="1" applyAlignment="1">
      <alignment horizontal="center" vertical="center"/>
    </xf>
    <xf numFmtId="0" fontId="43" fillId="0" borderId="22" xfId="0" applyFont="1" applyFill="1" applyBorder="1" applyAlignment="1">
      <alignment horizontal="center"/>
    </xf>
    <xf numFmtId="0" fontId="62" fillId="0" borderId="23" xfId="0" applyFont="1" applyBorder="1" applyAlignment="1">
      <alignment horizontal="center" vertical="center" wrapText="1"/>
    </xf>
    <xf numFmtId="0" fontId="62" fillId="0" borderId="24" xfId="0" applyFont="1" applyBorder="1" applyAlignment="1">
      <alignment horizontal="center" vertical="center" wrapText="1"/>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63" fillId="0" borderId="28" xfId="0" applyFont="1" applyBorder="1" applyAlignment="1">
      <alignment horizontal="center" vertical="center" wrapText="1"/>
    </xf>
    <xf numFmtId="3" fontId="0" fillId="0" borderId="0" xfId="0" applyNumberFormat="1" applyAlignment="1">
      <alignment horizontal="center"/>
    </xf>
    <xf numFmtId="0" fontId="0" fillId="0" borderId="0" xfId="0" applyAlignment="1">
      <alignment horizontal="center"/>
    </xf>
    <xf numFmtId="0" fontId="0" fillId="0" borderId="0" xfId="0" applyFill="1" applyAlignment="1">
      <alignment horizontal="center"/>
    </xf>
    <xf numFmtId="3" fontId="63" fillId="0" borderId="26" xfId="0" applyNumberFormat="1" applyFont="1" applyBorder="1" applyAlignment="1">
      <alignment horizontal="center" vertical="center" wrapText="1"/>
    </xf>
    <xf numFmtId="3" fontId="63" fillId="0" borderId="28" xfId="0" applyNumberFormat="1" applyFont="1" applyBorder="1" applyAlignment="1">
      <alignment horizontal="center" vertical="center" wrapText="1"/>
    </xf>
    <xf numFmtId="164" fontId="63" fillId="0" borderId="26" xfId="0" applyNumberFormat="1" applyFont="1" applyBorder="1" applyAlignment="1">
      <alignment horizontal="center" vertical="center" wrapText="1"/>
    </xf>
    <xf numFmtId="0" fontId="62" fillId="0" borderId="29" xfId="0" applyFont="1" applyBorder="1" applyAlignment="1">
      <alignment horizontal="center" vertical="center" wrapText="1"/>
    </xf>
    <xf numFmtId="0" fontId="62" fillId="0" borderId="30" xfId="0" applyFont="1" applyBorder="1" applyAlignment="1">
      <alignment horizontal="center" vertical="center" wrapText="1"/>
    </xf>
    <xf numFmtId="0" fontId="0" fillId="0" borderId="0" xfId="0" applyBorder="1"/>
    <xf numFmtId="0" fontId="62" fillId="0" borderId="0" xfId="0" applyFont="1" applyBorder="1" applyAlignment="1">
      <alignment horizontal="center" vertical="center" wrapText="1"/>
    </xf>
    <xf numFmtId="0" fontId="63" fillId="0" borderId="0" xfId="0" applyFont="1" applyBorder="1" applyAlignment="1">
      <alignment horizontal="center" vertical="center" wrapText="1"/>
    </xf>
    <xf numFmtId="0" fontId="63" fillId="0" borderId="0" xfId="0" applyFont="1" applyFill="1" applyBorder="1" applyAlignment="1">
      <alignment horizontal="left" vertical="center"/>
    </xf>
    <xf numFmtId="0" fontId="43" fillId="0" borderId="18" xfId="0" applyFont="1" applyFill="1" applyBorder="1" applyAlignment="1">
      <alignment horizontal="center" wrapText="1"/>
    </xf>
    <xf numFmtId="0" fontId="63" fillId="0" borderId="31" xfId="0" applyFont="1" applyBorder="1" applyAlignment="1">
      <alignment horizontal="center" vertical="center" wrapText="1"/>
    </xf>
    <xf numFmtId="0" fontId="63" fillId="0" borderId="32" xfId="0" applyFont="1" applyBorder="1" applyAlignment="1">
      <alignment horizontal="center" vertical="center" wrapText="1"/>
    </xf>
    <xf numFmtId="0" fontId="48" fillId="0" borderId="18" xfId="0" applyFont="1" applyFill="1" applyBorder="1" applyAlignment="1">
      <alignment vertical="center" wrapText="1"/>
    </xf>
    <xf numFmtId="164" fontId="43" fillId="0" borderId="18" xfId="0" applyNumberFormat="1" applyFont="1" applyBorder="1" applyAlignment="1">
      <alignment vertical="center" wrapText="1"/>
    </xf>
    <xf numFmtId="1" fontId="49" fillId="0" borderId="18" xfId="0" applyNumberFormat="1" applyFont="1" applyFill="1" applyBorder="1" applyAlignment="1">
      <alignment horizontal="center" vertical="center"/>
    </xf>
    <xf numFmtId="1" fontId="63" fillId="0" borderId="26" xfId="0" applyNumberFormat="1" applyFont="1" applyBorder="1" applyAlignment="1">
      <alignment horizontal="center" vertical="center" wrapText="1"/>
    </xf>
    <xf numFmtId="1" fontId="63" fillId="0" borderId="28" xfId="0" applyNumberFormat="1" applyFont="1" applyBorder="1" applyAlignment="1">
      <alignment horizontal="center" vertical="center" wrapText="1"/>
    </xf>
    <xf numFmtId="164" fontId="63" fillId="0" borderId="28" xfId="0" applyNumberFormat="1" applyFont="1" applyBorder="1" applyAlignment="1">
      <alignment horizontal="center" vertical="center" wrapText="1"/>
    </xf>
    <xf numFmtId="0" fontId="42" fillId="0" borderId="11" xfId="0" applyFont="1" applyBorder="1" applyAlignment="1">
      <alignment vertical="center"/>
    </xf>
    <xf numFmtId="164" fontId="14" fillId="0" borderId="0" xfId="3" applyNumberFormat="1" applyFont="1" applyFill="1" applyAlignment="1">
      <alignment horizontal="left"/>
    </xf>
    <xf numFmtId="0" fontId="63" fillId="0" borderId="33" xfId="0" applyFont="1" applyBorder="1" applyAlignment="1">
      <alignment horizontal="left" vertical="center"/>
    </xf>
    <xf numFmtId="0" fontId="63" fillId="0" borderId="33" xfId="0" applyFont="1" applyBorder="1" applyAlignment="1">
      <alignment horizontal="center" vertical="center" wrapText="1"/>
    </xf>
    <xf numFmtId="0" fontId="63" fillId="0" borderId="34" xfId="0" applyFont="1" applyBorder="1" applyAlignment="1">
      <alignment horizontal="center" vertical="center" wrapText="1"/>
    </xf>
    <xf numFmtId="0" fontId="63" fillId="0" borderId="35" xfId="0" quotePrefix="1" applyFont="1" applyBorder="1" applyAlignment="1">
      <alignment horizontal="center" vertical="center" wrapText="1"/>
    </xf>
    <xf numFmtId="0" fontId="63" fillId="0" borderId="36" xfId="0" applyFont="1" applyBorder="1" applyAlignment="1">
      <alignment horizontal="center" vertical="center" wrapText="1"/>
    </xf>
    <xf numFmtId="0" fontId="63" fillId="0" borderId="26" xfId="0" applyFont="1" applyBorder="1" applyAlignment="1">
      <alignment horizontal="left" vertical="center" wrapText="1"/>
    </xf>
    <xf numFmtId="0" fontId="63" fillId="0" borderId="35" xfId="0" quotePrefix="1" applyFont="1" applyBorder="1" applyAlignment="1">
      <alignment horizontal="left" vertical="center" wrapText="1"/>
    </xf>
    <xf numFmtId="0" fontId="63" fillId="0" borderId="36" xfId="0" applyFont="1" applyBorder="1" applyAlignment="1">
      <alignment horizontal="left" vertical="center" wrapText="1"/>
    </xf>
    <xf numFmtId="0" fontId="63" fillId="0" borderId="28" xfId="0" applyFont="1" applyBorder="1" applyAlignment="1">
      <alignment horizontal="left" vertical="center" wrapText="1"/>
    </xf>
    <xf numFmtId="0" fontId="62" fillId="0" borderId="24" xfId="0" applyFont="1" applyFill="1" applyBorder="1" applyAlignment="1">
      <alignment horizontal="center" vertical="center" wrapText="1"/>
    </xf>
    <xf numFmtId="0" fontId="62" fillId="0" borderId="29" xfId="0" applyFont="1" applyFill="1" applyBorder="1" applyAlignment="1">
      <alignment horizontal="center" vertical="center" wrapText="1"/>
    </xf>
    <xf numFmtId="0" fontId="63" fillId="0" borderId="0" xfId="0" applyFont="1" applyFill="1" applyBorder="1" applyAlignment="1">
      <alignment horizontal="left" vertical="top"/>
    </xf>
    <xf numFmtId="0" fontId="62" fillId="0" borderId="28" xfId="0" applyFont="1" applyBorder="1" applyAlignment="1">
      <alignment horizontal="center" vertical="center" wrapText="1"/>
    </xf>
    <xf numFmtId="0" fontId="62" fillId="0" borderId="27" xfId="0" applyFont="1" applyBorder="1" applyAlignment="1">
      <alignment horizontal="center" vertical="center" wrapText="1"/>
    </xf>
    <xf numFmtId="0" fontId="62" fillId="0" borderId="32" xfId="0" applyFont="1" applyBorder="1" applyAlignment="1">
      <alignment horizontal="center" vertical="center" wrapText="1"/>
    </xf>
    <xf numFmtId="0" fontId="62" fillId="0" borderId="39" xfId="0" applyFont="1" applyBorder="1" applyAlignment="1">
      <alignment horizontal="center" vertical="center" wrapText="1"/>
    </xf>
    <xf numFmtId="0" fontId="63" fillId="0" borderId="33" xfId="0" applyFont="1" applyFill="1" applyBorder="1" applyAlignment="1">
      <alignment horizontal="left" vertical="center"/>
    </xf>
    <xf numFmtId="14" fontId="0" fillId="0" borderId="0" xfId="0" applyNumberFormat="1"/>
    <xf numFmtId="0" fontId="43" fillId="0" borderId="18" xfId="0" applyFont="1" applyBorder="1" applyAlignment="1">
      <alignment horizontal="center" vertical="center"/>
    </xf>
    <xf numFmtId="0" fontId="43" fillId="0" borderId="18" xfId="0" applyFont="1" applyBorder="1" applyAlignment="1">
      <alignment horizontal="left" vertical="center" wrapText="1"/>
    </xf>
    <xf numFmtId="175" fontId="13" fillId="0" borderId="0" xfId="3" applyNumberFormat="1" applyFont="1" applyFill="1"/>
    <xf numFmtId="9" fontId="10" fillId="0" borderId="0" xfId="33" applyFont="1"/>
    <xf numFmtId="3" fontId="13" fillId="0" borderId="0" xfId="3" applyNumberFormat="1" applyFont="1"/>
    <xf numFmtId="0" fontId="43" fillId="0" borderId="18" xfId="0" applyFont="1" applyBorder="1" applyAlignment="1">
      <alignment horizontal="center" vertical="center"/>
    </xf>
    <xf numFmtId="3" fontId="43" fillId="0" borderId="0" xfId="0" applyNumberFormat="1" applyFont="1" applyFill="1" applyBorder="1" applyAlignment="1">
      <alignment horizontal="center" vertical="center"/>
    </xf>
    <xf numFmtId="0" fontId="43" fillId="0" borderId="0" xfId="0" applyFont="1" applyFill="1" applyBorder="1" applyAlignment="1">
      <alignment horizontal="center"/>
    </xf>
    <xf numFmtId="0" fontId="14" fillId="0" borderId="0" xfId="3" applyFont="1" applyAlignment="1">
      <alignment horizontal="left" wrapText="1"/>
    </xf>
    <xf numFmtId="0" fontId="10" fillId="0" borderId="4" xfId="1" applyBorder="1" applyAlignment="1">
      <alignment wrapText="1"/>
    </xf>
    <xf numFmtId="0" fontId="10" fillId="0" borderId="0" xfId="1" applyBorder="1" applyAlignment="1">
      <alignment wrapText="1"/>
    </xf>
    <xf numFmtId="0" fontId="85" fillId="0" borderId="0" xfId="3" applyFont="1" applyBorder="1"/>
    <xf numFmtId="0" fontId="85" fillId="0" borderId="0" xfId="3" applyFont="1" applyAlignment="1">
      <alignment horizontal="left" wrapText="1"/>
    </xf>
    <xf numFmtId="8" fontId="10" fillId="0" borderId="0" xfId="1" applyNumberFormat="1"/>
    <xf numFmtId="0" fontId="0" fillId="0" borderId="16" xfId="0" applyBorder="1"/>
    <xf numFmtId="164" fontId="63" fillId="0" borderId="26" xfId="0" applyNumberFormat="1" applyFont="1" applyFill="1" applyBorder="1" applyAlignment="1">
      <alignment horizontal="center" vertical="center" wrapText="1"/>
    </xf>
    <xf numFmtId="0" fontId="0" fillId="0" borderId="59" xfId="0" applyBorder="1"/>
    <xf numFmtId="0" fontId="52" fillId="0" borderId="0" xfId="0" applyFont="1" applyAlignment="1">
      <alignment horizontal="center"/>
    </xf>
    <xf numFmtId="0" fontId="104" fillId="0" borderId="0" xfId="212" applyFill="1" applyBorder="1"/>
    <xf numFmtId="0" fontId="104" fillId="0" borderId="0" xfId="212"/>
    <xf numFmtId="0" fontId="104" fillId="0" borderId="0" xfId="212" applyFill="1" applyBorder="1" applyAlignment="1">
      <alignment vertical="center"/>
    </xf>
    <xf numFmtId="0" fontId="104" fillId="0" borderId="0" xfId="212" applyAlignment="1">
      <alignment vertical="top"/>
    </xf>
    <xf numFmtId="3" fontId="63" fillId="0" borderId="26" xfId="0" quotePrefix="1" applyNumberFormat="1" applyFont="1" applyBorder="1" applyAlignment="1">
      <alignment horizontal="center" vertical="center" wrapText="1"/>
    </xf>
    <xf numFmtId="3" fontId="49" fillId="0" borderId="18" xfId="0" applyNumberFormat="1" applyFont="1" applyFill="1" applyBorder="1" applyAlignment="1">
      <alignment horizontal="center" vertical="center"/>
    </xf>
    <xf numFmtId="0" fontId="63" fillId="0" borderId="0" xfId="0" applyFont="1"/>
    <xf numFmtId="0" fontId="63" fillId="0" borderId="60" xfId="0" applyFont="1" applyBorder="1" applyAlignment="1">
      <alignment horizontal="center" vertical="center" wrapText="1"/>
    </xf>
    <xf numFmtId="0" fontId="63" fillId="0" borderId="61" xfId="0" applyFont="1" applyBorder="1" applyAlignment="1">
      <alignment horizontal="center" vertical="center" wrapText="1"/>
    </xf>
    <xf numFmtId="0" fontId="63" fillId="0" borderId="16" xfId="0" applyFont="1" applyBorder="1" applyAlignment="1">
      <alignment horizontal="center" vertical="center" wrapText="1"/>
    </xf>
    <xf numFmtId="0" fontId="63" fillId="0" borderId="62" xfId="0" applyFont="1" applyBorder="1" applyAlignment="1">
      <alignment horizontal="center" vertical="center" wrapText="1"/>
    </xf>
    <xf numFmtId="0" fontId="64" fillId="0" borderId="0" xfId="0" applyFont="1" applyAlignment="1">
      <alignment horizontal="left" vertical="center" indent="1"/>
    </xf>
    <xf numFmtId="0" fontId="63" fillId="0" borderId="0" xfId="0" applyFont="1" applyAlignment="1">
      <alignment horizontal="left" vertical="center" indent="1"/>
    </xf>
    <xf numFmtId="0" fontId="106" fillId="0" borderId="0" xfId="0" applyFont="1" applyAlignment="1">
      <alignment vertical="center"/>
    </xf>
    <xf numFmtId="0" fontId="63" fillId="0" borderId="63" xfId="0" applyFont="1" applyBorder="1" applyAlignment="1">
      <alignment horizontal="center" vertical="center" wrapText="1"/>
    </xf>
    <xf numFmtId="0" fontId="107" fillId="0" borderId="59" xfId="0" applyFont="1" applyBorder="1" applyAlignment="1">
      <alignment horizontal="center" vertical="center" wrapText="1"/>
    </xf>
    <xf numFmtId="0" fontId="107" fillId="0" borderId="0" xfId="0" applyFont="1" applyBorder="1" applyAlignment="1">
      <alignment horizontal="center" vertical="center" wrapText="1"/>
    </xf>
    <xf numFmtId="0" fontId="63" fillId="0" borderId="35" xfId="0" applyFont="1" applyBorder="1" applyAlignment="1">
      <alignment horizontal="center" vertical="center" wrapText="1"/>
    </xf>
    <xf numFmtId="0" fontId="63" fillId="0" borderId="59" xfId="0" applyFont="1" applyBorder="1" applyAlignment="1">
      <alignment horizontal="center" vertical="center" wrapText="1"/>
    </xf>
    <xf numFmtId="0" fontId="63" fillId="0" borderId="64" xfId="0" applyFont="1" applyBorder="1" applyAlignment="1">
      <alignment horizontal="center" vertical="center" wrapText="1"/>
    </xf>
    <xf numFmtId="0" fontId="108" fillId="0" borderId="0" xfId="0" applyFont="1" applyAlignment="1">
      <alignment vertical="center"/>
    </xf>
    <xf numFmtId="0" fontId="27" fillId="0" borderId="0" xfId="0" applyFont="1" applyAlignment="1">
      <alignment vertical="top" wrapText="1"/>
    </xf>
    <xf numFmtId="0" fontId="0" fillId="0" borderId="0" xfId="0" applyAlignment="1">
      <alignment wrapText="1"/>
    </xf>
    <xf numFmtId="165" fontId="49" fillId="0" borderId="18" xfId="0" applyNumberFormat="1" applyFont="1" applyFill="1" applyBorder="1" applyAlignment="1">
      <alignment horizontal="center" vertical="center" wrapText="1"/>
    </xf>
    <xf numFmtId="0" fontId="43" fillId="0" borderId="9" xfId="0" applyFont="1" applyBorder="1" applyAlignment="1">
      <alignment vertical="center" wrapText="1"/>
    </xf>
    <xf numFmtId="2" fontId="14" fillId="0" borderId="0" xfId="3" applyNumberFormat="1" applyFont="1" applyAlignment="1">
      <alignment horizontal="left"/>
    </xf>
    <xf numFmtId="164" fontId="49" fillId="0" borderId="18" xfId="0" applyNumberFormat="1" applyFont="1" applyFill="1" applyBorder="1" applyAlignment="1">
      <alignment horizontal="center" vertical="center" wrapText="1"/>
    </xf>
    <xf numFmtId="164" fontId="43" fillId="0" borderId="18" xfId="0" applyNumberFormat="1" applyFont="1" applyFill="1" applyBorder="1" applyAlignment="1">
      <alignment vertical="center" wrapText="1"/>
    </xf>
    <xf numFmtId="0" fontId="43" fillId="0" borderId="0" xfId="0" applyFont="1" applyAlignment="1">
      <alignment horizontal="right"/>
    </xf>
    <xf numFmtId="0" fontId="43" fillId="0" borderId="18" xfId="0" quotePrefix="1" applyFont="1" applyFill="1" applyBorder="1" applyAlignment="1">
      <alignment horizontal="center" vertical="center"/>
    </xf>
    <xf numFmtId="0" fontId="43" fillId="0" borderId="18" xfId="0" applyFont="1" applyBorder="1" applyAlignment="1">
      <alignment horizontal="center" vertical="center"/>
    </xf>
    <xf numFmtId="0" fontId="43" fillId="0" borderId="0" xfId="0" applyFont="1" applyBorder="1" applyAlignment="1">
      <alignment horizontal="center" vertical="center"/>
    </xf>
    <xf numFmtId="0" fontId="43" fillId="0" borderId="0" xfId="0" quotePrefix="1" applyFont="1" applyFill="1" applyBorder="1" applyAlignment="1">
      <alignment horizontal="center" vertical="center"/>
    </xf>
    <xf numFmtId="0" fontId="43" fillId="0" borderId="0" xfId="0" applyFont="1" applyBorder="1" applyAlignment="1">
      <alignment vertical="center"/>
    </xf>
    <xf numFmtId="164" fontId="43" fillId="0" borderId="0" xfId="0" quotePrefix="1" applyNumberFormat="1" applyFont="1" applyBorder="1" applyAlignment="1">
      <alignment horizontal="center" vertical="center"/>
    </xf>
    <xf numFmtId="164" fontId="43" fillId="0" borderId="0" xfId="0" applyNumberFormat="1" applyFont="1" applyBorder="1" applyAlignment="1">
      <alignment horizontal="center" vertical="center"/>
    </xf>
    <xf numFmtId="3" fontId="43" fillId="0" borderId="0" xfId="0" quotePrefix="1" applyNumberFormat="1" applyFont="1" applyBorder="1" applyAlignment="1">
      <alignment horizontal="center" vertical="center" wrapText="1"/>
    </xf>
    <xf numFmtId="3" fontId="43" fillId="0" borderId="0" xfId="0" quotePrefix="1" applyNumberFormat="1" applyFont="1" applyBorder="1" applyAlignment="1">
      <alignment horizontal="center" vertical="center"/>
    </xf>
    <xf numFmtId="0" fontId="59" fillId="0" borderId="0" xfId="0" applyFont="1" applyBorder="1" applyAlignment="1">
      <alignment horizontal="left" vertical="center"/>
    </xf>
    <xf numFmtId="0" fontId="24" fillId="0" borderId="1" xfId="3" applyFont="1" applyBorder="1"/>
    <xf numFmtId="0" fontId="24" fillId="0" borderId="2" xfId="3" applyFont="1" applyBorder="1"/>
    <xf numFmtId="0" fontId="24" fillId="0" borderId="4" xfId="3" applyFont="1" applyBorder="1"/>
    <xf numFmtId="0" fontId="24" fillId="0" borderId="4" xfId="3" applyFont="1" applyFill="1" applyBorder="1"/>
    <xf numFmtId="167" fontId="24" fillId="0" borderId="4" xfId="3" applyNumberFormat="1" applyFont="1" applyBorder="1"/>
    <xf numFmtId="3" fontId="24" fillId="0" borderId="0" xfId="3" applyNumberFormat="1" applyFont="1" applyBorder="1"/>
    <xf numFmtId="0" fontId="24" fillId="0" borderId="0" xfId="3" applyFont="1" applyFill="1" applyBorder="1"/>
    <xf numFmtId="0" fontId="10" fillId="0" borderId="4" xfId="1" applyBorder="1"/>
    <xf numFmtId="0" fontId="10" fillId="0" borderId="0" xfId="1" applyBorder="1"/>
    <xf numFmtId="0" fontId="24" fillId="0" borderId="6" xfId="3" applyFont="1" applyFill="1" applyBorder="1"/>
    <xf numFmtId="0" fontId="24" fillId="0" borderId="7" xfId="3" applyFont="1" applyFill="1" applyBorder="1"/>
    <xf numFmtId="0" fontId="10" fillId="0" borderId="5" xfId="1" applyBorder="1"/>
    <xf numFmtId="0" fontId="0" fillId="0" borderId="4" xfId="0" applyBorder="1"/>
    <xf numFmtId="0" fontId="0" fillId="0" borderId="5" xfId="0" applyBorder="1"/>
    <xf numFmtId="0" fontId="26" fillId="0" borderId="4" xfId="3" applyFont="1" applyFill="1" applyBorder="1"/>
    <xf numFmtId="0" fontId="21" fillId="0" borderId="5" xfId="3" applyFont="1" applyFill="1" applyBorder="1" applyAlignment="1">
      <alignment horizontal="center"/>
    </xf>
    <xf numFmtId="0" fontId="24" fillId="0" borderId="6" xfId="3" applyFont="1" applyBorder="1"/>
    <xf numFmtId="0" fontId="24" fillId="0" borderId="7" xfId="3" applyFont="1" applyBorder="1"/>
    <xf numFmtId="0" fontId="13" fillId="0" borderId="8" xfId="3" applyFont="1" applyBorder="1" applyAlignment="1">
      <alignment horizontal="center"/>
    </xf>
    <xf numFmtId="0" fontId="24" fillId="0" borderId="1" xfId="3" applyFont="1" applyFill="1" applyBorder="1"/>
    <xf numFmtId="0" fontId="24" fillId="0" borderId="2" xfId="3" applyFont="1" applyFill="1" applyBorder="1"/>
    <xf numFmtId="0" fontId="13" fillId="0" borderId="3" xfId="3" applyFont="1" applyFill="1" applyBorder="1"/>
    <xf numFmtId="0" fontId="24" fillId="0" borderId="9" xfId="3" applyFont="1" applyBorder="1"/>
    <xf numFmtId="0" fontId="24" fillId="0" borderId="10" xfId="3" applyFont="1" applyBorder="1"/>
    <xf numFmtId="0" fontId="0" fillId="0" borderId="3" xfId="0" applyBorder="1"/>
    <xf numFmtId="0" fontId="0" fillId="0" borderId="6" xfId="0" applyBorder="1"/>
    <xf numFmtId="0" fontId="0" fillId="0" borderId="7" xfId="0" applyBorder="1"/>
    <xf numFmtId="0" fontId="0" fillId="0" borderId="8" xfId="0" applyBorder="1"/>
    <xf numFmtId="0" fontId="0" fillId="0" borderId="15" xfId="0" applyBorder="1"/>
    <xf numFmtId="0" fontId="0" fillId="0" borderId="17" xfId="0" applyBorder="1"/>
    <xf numFmtId="0" fontId="110" fillId="0" borderId="0" xfId="0" applyFont="1" applyBorder="1" applyAlignment="1">
      <alignment horizontal="center"/>
    </xf>
    <xf numFmtId="0" fontId="10" fillId="0" borderId="9" xfId="1" applyBorder="1"/>
    <xf numFmtId="0" fontId="10" fillId="0" borderId="10" xfId="1" applyBorder="1"/>
    <xf numFmtId="0" fontId="12" fillId="0" borderId="4" xfId="3" applyFont="1" applyBorder="1" applyAlignment="1">
      <alignment horizontal="center"/>
    </xf>
    <xf numFmtId="0" fontId="12" fillId="0" borderId="1" xfId="3" applyFont="1" applyBorder="1" applyAlignment="1">
      <alignment horizontal="center"/>
    </xf>
    <xf numFmtId="0" fontId="12" fillId="0" borderId="6" xfId="3" applyFont="1" applyBorder="1" applyAlignment="1">
      <alignment horizontal="center"/>
    </xf>
    <xf numFmtId="0" fontId="43" fillId="0" borderId="4" xfId="0" applyFont="1" applyBorder="1"/>
    <xf numFmtId="0" fontId="43" fillId="0" borderId="5" xfId="0" applyFont="1" applyBorder="1"/>
    <xf numFmtId="0" fontId="24" fillId="0" borderId="9" xfId="3" applyFont="1" applyFill="1" applyBorder="1"/>
    <xf numFmtId="0" fontId="24" fillId="0" borderId="10" xfId="3" applyFont="1" applyFill="1" applyBorder="1"/>
    <xf numFmtId="0" fontId="13" fillId="0" borderId="11" xfId="3" applyFont="1" applyFill="1" applyBorder="1"/>
    <xf numFmtId="0" fontId="0" fillId="0" borderId="1" xfId="0" applyBorder="1"/>
    <xf numFmtId="0" fontId="0" fillId="0" borderId="2" xfId="0" applyBorder="1"/>
    <xf numFmtId="0" fontId="0" fillId="0" borderId="9" xfId="0" applyBorder="1"/>
    <xf numFmtId="0" fontId="0" fillId="0" borderId="10" xfId="0" applyBorder="1"/>
    <xf numFmtId="0" fontId="0" fillId="0" borderId="11" xfId="0" applyBorder="1"/>
    <xf numFmtId="0" fontId="43" fillId="0" borderId="0" xfId="0" applyFont="1" applyAlignment="1">
      <alignment horizontal="center" vertical="center"/>
    </xf>
    <xf numFmtId="0" fontId="10" fillId="0" borderId="0" xfId="1" applyAlignment="1">
      <alignment horizontal="center" vertical="center"/>
    </xf>
    <xf numFmtId="0" fontId="16" fillId="0" borderId="0" xfId="3" applyFont="1" applyAlignment="1">
      <alignment horizontal="center" vertical="center"/>
    </xf>
    <xf numFmtId="0" fontId="12" fillId="0" borderId="0" xfId="3" applyFont="1" applyBorder="1" applyAlignment="1">
      <alignment horizontal="center" vertical="center"/>
    </xf>
    <xf numFmtId="43" fontId="0" fillId="0" borderId="0" xfId="0" applyNumberFormat="1"/>
    <xf numFmtId="0" fontId="0" fillId="0" borderId="18" xfId="0" applyBorder="1"/>
    <xf numFmtId="0" fontId="0" fillId="0" borderId="0" xfId="0" quotePrefix="1"/>
    <xf numFmtId="3" fontId="13" fillId="0" borderId="5" xfId="3" applyNumberFormat="1" applyFont="1" applyBorder="1" applyAlignment="1">
      <alignment horizontal="center"/>
    </xf>
    <xf numFmtId="2" fontId="63" fillId="0" borderId="26" xfId="0" applyNumberFormat="1" applyFont="1" applyBorder="1" applyAlignment="1">
      <alignment horizontal="center" vertical="center" wrapText="1"/>
    </xf>
    <xf numFmtId="164" fontId="63" fillId="0" borderId="61" xfId="0" applyNumberFormat="1" applyFont="1" applyBorder="1" applyAlignment="1">
      <alignment horizontal="center" vertical="center" wrapText="1"/>
    </xf>
    <xf numFmtId="164" fontId="63" fillId="0" borderId="62" xfId="0" applyNumberFormat="1" applyFont="1" applyBorder="1" applyAlignment="1">
      <alignment horizontal="center" vertical="center" wrapText="1"/>
    </xf>
    <xf numFmtId="2" fontId="63" fillId="0" borderId="28" xfId="0" applyNumberFormat="1" applyFont="1" applyBorder="1" applyAlignment="1">
      <alignment horizontal="center" vertical="center" wrapText="1"/>
    </xf>
    <xf numFmtId="0" fontId="63" fillId="0" borderId="31" xfId="0" applyFont="1" applyFill="1" applyBorder="1" applyAlignment="1">
      <alignment horizontal="center" vertical="center" wrapText="1"/>
    </xf>
    <xf numFmtId="0" fontId="63" fillId="0" borderId="25" xfId="0" applyFont="1" applyFill="1" applyBorder="1" applyAlignment="1">
      <alignment horizontal="center" vertical="center" wrapText="1"/>
    </xf>
    <xf numFmtId="0" fontId="63" fillId="0" borderId="26" xfId="0" applyFont="1" applyFill="1" applyBorder="1" applyAlignment="1">
      <alignment horizontal="center" vertical="center" wrapText="1"/>
    </xf>
    <xf numFmtId="3" fontId="63" fillId="0" borderId="26" xfId="0" applyNumberFormat="1" applyFont="1" applyFill="1" applyBorder="1" applyAlignment="1">
      <alignment horizontal="center" vertical="center" wrapText="1"/>
    </xf>
    <xf numFmtId="0" fontId="63" fillId="0" borderId="0" xfId="0" applyFont="1" applyFill="1" applyBorder="1" applyAlignment="1">
      <alignment horizontal="center" vertical="center" wrapText="1"/>
    </xf>
    <xf numFmtId="3" fontId="0" fillId="0" borderId="0" xfId="0" applyNumberFormat="1" applyFill="1" applyAlignment="1">
      <alignment horizontal="center"/>
    </xf>
    <xf numFmtId="1" fontId="63" fillId="0" borderId="26" xfId="0" applyNumberFormat="1" applyFont="1" applyFill="1" applyBorder="1" applyAlignment="1">
      <alignment horizontal="center" vertical="center" wrapText="1"/>
    </xf>
    <xf numFmtId="165" fontId="63" fillId="0" borderId="26" xfId="0" applyNumberFormat="1" applyFont="1" applyBorder="1" applyAlignment="1">
      <alignment horizontal="center" vertical="center" wrapText="1"/>
    </xf>
    <xf numFmtId="0" fontId="63" fillId="0" borderId="35" xfId="0" applyFont="1" applyFill="1" applyBorder="1" applyAlignment="1">
      <alignment horizontal="center" vertical="center" wrapText="1"/>
    </xf>
    <xf numFmtId="0" fontId="49" fillId="0" borderId="0" xfId="35" applyFont="1">
      <alignment vertical="top"/>
    </xf>
    <xf numFmtId="0" fontId="111" fillId="0" borderId="0" xfId="35" applyFont="1">
      <alignment vertical="top"/>
    </xf>
    <xf numFmtId="0" fontId="49" fillId="0" borderId="49" xfId="35" applyFont="1" applyBorder="1" applyAlignment="1">
      <alignment horizontal="center" vertical="center" wrapText="1"/>
    </xf>
    <xf numFmtId="0" fontId="49" fillId="0" borderId="49" xfId="35" applyFont="1" applyBorder="1" applyAlignment="1">
      <alignment horizontal="center" vertical="center"/>
    </xf>
    <xf numFmtId="0" fontId="49" fillId="0" borderId="0" xfId="35" applyFont="1" applyBorder="1">
      <alignment vertical="top"/>
    </xf>
    <xf numFmtId="0" fontId="49" fillId="0" borderId="0" xfId="35" applyFont="1" applyAlignment="1">
      <alignment horizontal="left"/>
    </xf>
    <xf numFmtId="0" fontId="49" fillId="0" borderId="0" xfId="35" applyFont="1" applyAlignment="1">
      <alignment horizontal="left" vertical="top"/>
    </xf>
    <xf numFmtId="0" fontId="49" fillId="0" borderId="7" xfId="35" applyFont="1" applyBorder="1">
      <alignment vertical="top"/>
    </xf>
    <xf numFmtId="0" fontId="49" fillId="0" borderId="10" xfId="35" applyFont="1" applyBorder="1">
      <alignment vertical="top"/>
    </xf>
    <xf numFmtId="43" fontId="49" fillId="0" borderId="0" xfId="35" applyNumberFormat="1" applyFont="1">
      <alignment vertical="top"/>
    </xf>
    <xf numFmtId="0" fontId="53" fillId="0" borderId="0" xfId="35" applyFont="1">
      <alignment vertical="top"/>
    </xf>
    <xf numFmtId="2" fontId="49" fillId="0" borderId="0" xfId="35" applyNumberFormat="1" applyFont="1">
      <alignment vertical="top"/>
    </xf>
    <xf numFmtId="0" fontId="58" fillId="0" borderId="0" xfId="35" applyFont="1">
      <alignment vertical="top"/>
    </xf>
    <xf numFmtId="0" fontId="49" fillId="0" borderId="0" xfId="35" quotePrefix="1" applyFont="1">
      <alignment vertical="top"/>
    </xf>
    <xf numFmtId="0" fontId="49" fillId="0" borderId="0" xfId="35" applyFont="1" applyAlignment="1">
      <alignment vertical="center"/>
    </xf>
    <xf numFmtId="164" fontId="49" fillId="0" borderId="0" xfId="35" applyNumberFormat="1" applyFont="1" applyAlignment="1">
      <alignment vertical="center"/>
    </xf>
    <xf numFmtId="176" fontId="49" fillId="0" borderId="0" xfId="35" applyNumberFormat="1" applyFont="1">
      <alignment vertical="top"/>
    </xf>
    <xf numFmtId="164" fontId="48" fillId="0" borderId="0" xfId="35" applyNumberFormat="1" applyFont="1">
      <alignment vertical="top"/>
    </xf>
    <xf numFmtId="0" fontId="48" fillId="0" borderId="0" xfId="35" applyFont="1">
      <alignment vertical="top"/>
    </xf>
    <xf numFmtId="43" fontId="43" fillId="0" borderId="10" xfId="5" applyNumberFormat="1" applyFont="1" applyBorder="1" applyAlignment="1">
      <alignment vertical="top"/>
    </xf>
    <xf numFmtId="43" fontId="43" fillId="0" borderId="0" xfId="5" applyNumberFormat="1" applyFont="1" applyAlignment="1">
      <alignment vertical="top"/>
    </xf>
    <xf numFmtId="2" fontId="49" fillId="0" borderId="0" xfId="35" applyNumberFormat="1" applyFont="1" applyBorder="1" applyAlignment="1">
      <alignment horizontal="center" vertical="top"/>
    </xf>
    <xf numFmtId="2" fontId="49" fillId="0" borderId="7" xfId="35" applyNumberFormat="1" applyFont="1" applyBorder="1" applyAlignment="1">
      <alignment horizontal="center" vertical="top"/>
    </xf>
    <xf numFmtId="2" fontId="43" fillId="0" borderId="0" xfId="5" applyNumberFormat="1" applyFont="1" applyBorder="1" applyAlignment="1">
      <alignment horizontal="center" vertical="top"/>
    </xf>
    <xf numFmtId="2" fontId="43" fillId="0" borderId="7" xfId="5" applyNumberFormat="1" applyFont="1" applyBorder="1" applyAlignment="1">
      <alignment horizontal="center" vertical="top"/>
    </xf>
    <xf numFmtId="1" fontId="49" fillId="0" borderId="0" xfId="35" applyNumberFormat="1" applyFont="1" applyBorder="1" applyAlignment="1">
      <alignment horizontal="center" vertical="top"/>
    </xf>
    <xf numFmtId="1" fontId="49" fillId="0" borderId="7" xfId="35" applyNumberFormat="1" applyFont="1" applyBorder="1" applyAlignment="1">
      <alignment horizontal="center" vertical="top"/>
    </xf>
    <xf numFmtId="1" fontId="49" fillId="0" borderId="10" xfId="35" applyNumberFormat="1" applyFont="1" applyBorder="1" applyAlignment="1">
      <alignment horizontal="center" vertical="top"/>
    </xf>
    <xf numFmtId="2" fontId="49" fillId="0" borderId="10" xfId="35" applyNumberFormat="1" applyFont="1" applyBorder="1" applyAlignment="1">
      <alignment horizontal="center" vertical="top"/>
    </xf>
    <xf numFmtId="0" fontId="49" fillId="0" borderId="0" xfId="35" applyFont="1" applyAlignment="1">
      <alignment horizontal="center" vertical="top"/>
    </xf>
    <xf numFmtId="2" fontId="49" fillId="0" borderId="0" xfId="35" applyNumberFormat="1" applyFont="1" applyAlignment="1">
      <alignment horizontal="center" vertical="top"/>
    </xf>
    <xf numFmtId="2" fontId="49" fillId="0" borderId="7" xfId="35" applyNumberFormat="1" applyFont="1" applyBorder="1" applyAlignment="1">
      <alignment horizontal="center" vertical="center"/>
    </xf>
    <xf numFmtId="3" fontId="43" fillId="0" borderId="0" xfId="5" applyNumberFormat="1" applyFont="1" applyAlignment="1">
      <alignment horizontal="center" vertical="top"/>
    </xf>
    <xf numFmtId="2" fontId="49" fillId="0" borderId="0" xfId="35" applyNumberFormat="1" applyFont="1" applyAlignment="1">
      <alignment horizontal="center" vertical="center"/>
    </xf>
    <xf numFmtId="0" fontId="49" fillId="0" borderId="0" xfId="35" applyFont="1" applyAlignment="1">
      <alignment vertical="center" wrapText="1"/>
    </xf>
    <xf numFmtId="0" fontId="49" fillId="0" borderId="7" xfId="35" applyFont="1" applyBorder="1" applyAlignment="1">
      <alignment vertical="center" wrapText="1"/>
    </xf>
    <xf numFmtId="0" fontId="13" fillId="0" borderId="0" xfId="3" applyFont="1" applyFill="1" applyBorder="1" applyAlignment="1">
      <alignment vertical="center"/>
    </xf>
    <xf numFmtId="0" fontId="13" fillId="0" borderId="5" xfId="3" applyFont="1" applyFill="1" applyBorder="1" applyAlignment="1">
      <alignment vertical="center"/>
    </xf>
    <xf numFmtId="3" fontId="13" fillId="0" borderId="0" xfId="3" applyNumberFormat="1" applyFont="1" applyFill="1" applyBorder="1" applyAlignment="1">
      <alignment horizontal="center" vertical="center"/>
    </xf>
    <xf numFmtId="3" fontId="13" fillId="0" borderId="0" xfId="3" quotePrefix="1" applyNumberFormat="1" applyFont="1" applyFill="1" applyBorder="1" applyAlignment="1">
      <alignment horizontal="center" vertical="center"/>
    </xf>
    <xf numFmtId="0" fontId="18" fillId="0" borderId="0" xfId="3" applyFont="1" applyBorder="1" applyAlignment="1">
      <alignment vertical="center"/>
    </xf>
    <xf numFmtId="0" fontId="13" fillId="0" borderId="5" xfId="3" applyFont="1" applyBorder="1" applyAlignment="1">
      <alignment vertical="center"/>
    </xf>
    <xf numFmtId="0" fontId="13" fillId="0" borderId="0" xfId="3" applyFont="1" applyBorder="1" applyAlignment="1">
      <alignment vertical="center"/>
    </xf>
    <xf numFmtId="2" fontId="13" fillId="0" borderId="0" xfId="3" applyNumberFormat="1" applyFont="1" applyBorder="1" applyAlignment="1">
      <alignment horizontal="center" vertical="center"/>
    </xf>
    <xf numFmtId="0" fontId="13" fillId="0" borderId="0" xfId="3" applyFont="1" applyBorder="1" applyAlignment="1">
      <alignment horizontal="left" vertical="center"/>
    </xf>
    <xf numFmtId="3" fontId="13" fillId="0" borderId="0" xfId="3" applyNumberFormat="1" applyFont="1" applyBorder="1" applyAlignment="1">
      <alignment horizontal="center" vertical="center"/>
    </xf>
    <xf numFmtId="167" fontId="13" fillId="0" borderId="0" xfId="3" applyNumberFormat="1" applyFont="1" applyBorder="1" applyAlignment="1">
      <alignment horizontal="center" vertical="center"/>
    </xf>
    <xf numFmtId="0" fontId="29" fillId="0" borderId="0" xfId="3" applyFont="1" applyBorder="1" applyAlignment="1">
      <alignment vertical="center"/>
    </xf>
    <xf numFmtId="0" fontId="14" fillId="0" borderId="5" xfId="3" applyFont="1" applyBorder="1" applyAlignment="1">
      <alignment vertical="center"/>
    </xf>
    <xf numFmtId="0" fontId="14" fillId="0" borderId="0" xfId="3" applyFont="1" applyBorder="1" applyAlignment="1">
      <alignment vertical="center"/>
    </xf>
    <xf numFmtId="3" fontId="14" fillId="0" borderId="0" xfId="3" applyNumberFormat="1" applyFont="1" applyBorder="1" applyAlignment="1">
      <alignment horizontal="center" vertical="center"/>
    </xf>
    <xf numFmtId="0" fontId="18" fillId="0" borderId="0" xfId="3" applyFont="1" applyFill="1" applyBorder="1" applyAlignment="1">
      <alignment vertical="center"/>
    </xf>
    <xf numFmtId="2" fontId="13" fillId="0" borderId="0" xfId="3" applyNumberFormat="1" applyFont="1" applyFill="1" applyBorder="1" applyAlignment="1">
      <alignment horizontal="center" vertical="center"/>
    </xf>
    <xf numFmtId="0" fontId="13" fillId="0" borderId="0" xfId="3" applyFont="1" applyFill="1" applyBorder="1" applyAlignment="1">
      <alignment vertical="center" wrapText="1"/>
    </xf>
    <xf numFmtId="1" fontId="13" fillId="0" borderId="0" xfId="3" applyNumberFormat="1" applyFont="1" applyFill="1" applyBorder="1" applyAlignment="1">
      <alignment horizontal="center" vertical="center"/>
    </xf>
    <xf numFmtId="164" fontId="13" fillId="0" borderId="7" xfId="3" quotePrefix="1" applyNumberFormat="1" applyFont="1" applyFill="1" applyBorder="1" applyAlignment="1">
      <alignment horizontal="center" vertical="center"/>
    </xf>
    <xf numFmtId="0" fontId="29" fillId="0" borderId="0" xfId="3" applyFont="1" applyFill="1" applyBorder="1" applyAlignment="1">
      <alignment vertical="center"/>
    </xf>
    <xf numFmtId="0" fontId="14" fillId="0" borderId="5" xfId="3" applyFont="1" applyFill="1" applyBorder="1" applyAlignment="1">
      <alignment vertical="center"/>
    </xf>
    <xf numFmtId="0" fontId="14" fillId="0" borderId="0" xfId="3" applyFont="1" applyFill="1" applyBorder="1" applyAlignment="1">
      <alignment vertical="center"/>
    </xf>
    <xf numFmtId="3" fontId="12" fillId="0" borderId="0" xfId="3" applyNumberFormat="1" applyFont="1" applyBorder="1" applyAlignment="1">
      <alignment horizontal="center" vertical="center"/>
    </xf>
    <xf numFmtId="0" fontId="18" fillId="0" borderId="4" xfId="3" applyFont="1" applyFill="1" applyBorder="1" applyAlignment="1">
      <alignment vertical="center"/>
    </xf>
    <xf numFmtId="0" fontId="18" fillId="0" borderId="4" xfId="3" applyFont="1" applyBorder="1" applyAlignment="1">
      <alignment vertical="center"/>
    </xf>
    <xf numFmtId="0" fontId="13" fillId="0" borderId="4" xfId="3" applyFont="1" applyBorder="1" applyAlignment="1">
      <alignment vertical="center"/>
    </xf>
    <xf numFmtId="0" fontId="55" fillId="0" borderId="5" xfId="3" applyFont="1" applyFill="1" applyBorder="1" applyAlignment="1">
      <alignment vertical="center"/>
    </xf>
    <xf numFmtId="0" fontId="13" fillId="0" borderId="4" xfId="3" applyFont="1" applyFill="1" applyBorder="1" applyAlignment="1">
      <alignment vertical="center"/>
    </xf>
    <xf numFmtId="164" fontId="13" fillId="0" borderId="0" xfId="3" applyNumberFormat="1" applyFont="1" applyBorder="1" applyAlignment="1">
      <alignment horizontal="center" vertical="center"/>
    </xf>
    <xf numFmtId="164" fontId="13" fillId="0" borderId="0" xfId="3" applyNumberFormat="1" applyFont="1" applyFill="1" applyBorder="1" applyAlignment="1">
      <alignment horizontal="center" vertical="center"/>
    </xf>
    <xf numFmtId="164" fontId="12" fillId="0" borderId="0" xfId="3" applyNumberFormat="1" applyFont="1" applyFill="1" applyBorder="1" applyAlignment="1">
      <alignment horizontal="center" vertical="center"/>
    </xf>
    <xf numFmtId="0" fontId="19" fillId="0" borderId="18" xfId="3" applyFont="1" applyBorder="1" applyAlignment="1">
      <alignment vertical="center"/>
    </xf>
    <xf numFmtId="0" fontId="13" fillId="0" borderId="9" xfId="3" applyFont="1" applyBorder="1" applyAlignment="1">
      <alignment vertical="center"/>
    </xf>
    <xf numFmtId="0" fontId="13" fillId="0" borderId="10" xfId="3" applyFont="1" applyBorder="1" applyAlignment="1">
      <alignment vertical="center"/>
    </xf>
    <xf numFmtId="3" fontId="12" fillId="0" borderId="10" xfId="3" applyNumberFormat="1" applyFont="1" applyBorder="1" applyAlignment="1">
      <alignment horizontal="center" vertical="center"/>
    </xf>
    <xf numFmtId="0" fontId="13" fillId="0" borderId="11" xfId="3" applyFont="1" applyBorder="1" applyAlignment="1">
      <alignment vertical="center"/>
    </xf>
    <xf numFmtId="0" fontId="20" fillId="0" borderId="0" xfId="3" applyFont="1" applyAlignment="1">
      <alignment vertical="center"/>
    </xf>
    <xf numFmtId="0" fontId="10" fillId="0" borderId="0" xfId="1" applyAlignment="1">
      <alignment vertical="center"/>
    </xf>
    <xf numFmtId="0" fontId="13" fillId="0" borderId="0" xfId="3" applyFont="1" applyAlignment="1">
      <alignment horizontal="center" vertical="center"/>
    </xf>
    <xf numFmtId="0" fontId="13" fillId="0" borderId="0" xfId="3" applyFont="1" applyAlignment="1">
      <alignment vertical="center"/>
    </xf>
    <xf numFmtId="2" fontId="12" fillId="0" borderId="0" xfId="3" applyNumberFormat="1" applyFont="1" applyBorder="1" applyAlignment="1">
      <alignment horizontal="center" vertical="center"/>
    </xf>
    <xf numFmtId="0" fontId="12" fillId="0" borderId="0" xfId="3" applyFont="1" applyAlignment="1">
      <alignment horizontal="center" vertical="center"/>
    </xf>
    <xf numFmtId="0" fontId="13" fillId="0" borderId="1" xfId="3" applyFont="1" applyBorder="1" applyAlignment="1">
      <alignment vertical="center"/>
    </xf>
    <xf numFmtId="0" fontId="12" fillId="0" borderId="2" xfId="3" applyFont="1" applyBorder="1" applyAlignment="1">
      <alignment horizontal="center" vertical="center"/>
    </xf>
    <xf numFmtId="0" fontId="13" fillId="0" borderId="2" xfId="3" applyFont="1" applyBorder="1" applyAlignment="1">
      <alignment vertical="center"/>
    </xf>
    <xf numFmtId="0" fontId="13" fillId="0" borderId="3" xfId="3" applyFont="1" applyBorder="1" applyAlignment="1">
      <alignment vertical="center"/>
    </xf>
    <xf numFmtId="2" fontId="12" fillId="0" borderId="2" xfId="3" applyNumberFormat="1" applyFont="1" applyBorder="1" applyAlignment="1">
      <alignment horizontal="center" vertical="center"/>
    </xf>
    <xf numFmtId="0" fontId="12" fillId="0" borderId="3" xfId="3" applyFont="1" applyBorder="1" applyAlignment="1">
      <alignment horizontal="center" vertical="center"/>
    </xf>
    <xf numFmtId="0" fontId="12" fillId="0" borderId="0" xfId="3" applyFont="1" applyBorder="1" applyAlignment="1">
      <alignment vertical="center"/>
    </xf>
    <xf numFmtId="0" fontId="12" fillId="0" borderId="5" xfId="3" applyFont="1" applyBorder="1" applyAlignment="1">
      <alignment horizontal="center" vertical="center"/>
    </xf>
    <xf numFmtId="0" fontId="13" fillId="0" borderId="6" xfId="3" applyFont="1" applyBorder="1" applyAlignment="1">
      <alignment vertical="center"/>
    </xf>
    <xf numFmtId="0" fontId="13" fillId="0" borderId="7" xfId="3" applyFont="1" applyBorder="1" applyAlignment="1">
      <alignment vertical="center"/>
    </xf>
    <xf numFmtId="0" fontId="12" fillId="0" borderId="7" xfId="3" applyFont="1" applyBorder="1" applyAlignment="1">
      <alignment horizontal="center" vertical="center"/>
    </xf>
    <xf numFmtId="0" fontId="12" fillId="0" borderId="8" xfId="3" applyFont="1" applyBorder="1" applyAlignment="1">
      <alignment horizontal="center" vertical="center"/>
    </xf>
    <xf numFmtId="2" fontId="12" fillId="0" borderId="7" xfId="3" applyNumberFormat="1" applyFont="1" applyBorder="1" applyAlignment="1">
      <alignment horizontal="center" vertical="center"/>
    </xf>
    <xf numFmtId="0" fontId="13" fillId="0" borderId="8" xfId="3" applyFont="1" applyBorder="1" applyAlignment="1">
      <alignment vertical="center"/>
    </xf>
    <xf numFmtId="0" fontId="12" fillId="0" borderId="4" xfId="3" applyFont="1" applyBorder="1" applyAlignment="1">
      <alignment vertical="center"/>
    </xf>
    <xf numFmtId="0" fontId="13" fillId="0" borderId="5" xfId="3" applyFont="1" applyBorder="1" applyAlignment="1">
      <alignment horizontal="center" vertical="center"/>
    </xf>
    <xf numFmtId="3" fontId="13" fillId="0" borderId="7" xfId="3" applyNumberFormat="1" applyFont="1" applyFill="1" applyBorder="1" applyAlignment="1">
      <alignment horizontal="center" vertical="center"/>
    </xf>
    <xf numFmtId="0" fontId="55" fillId="0" borderId="5" xfId="3" applyFont="1" applyFill="1" applyBorder="1" applyAlignment="1">
      <alignment horizontal="left" vertical="center"/>
    </xf>
    <xf numFmtId="3" fontId="12" fillId="0" borderId="0" xfId="3" applyNumberFormat="1" applyFont="1" applyFill="1" applyBorder="1" applyAlignment="1">
      <alignment horizontal="center" vertical="center"/>
    </xf>
    <xf numFmtId="0" fontId="55" fillId="0" borderId="5" xfId="3" applyFont="1" applyFill="1" applyBorder="1" applyAlignment="1">
      <alignment horizontal="center" vertical="center"/>
    </xf>
    <xf numFmtId="0" fontId="13" fillId="0" borderId="0" xfId="3" applyFont="1" applyFill="1" applyAlignment="1">
      <alignment vertical="center"/>
    </xf>
    <xf numFmtId="167" fontId="13" fillId="0" borderId="0" xfId="3" applyNumberFormat="1" applyFont="1" applyFill="1" applyAlignment="1">
      <alignment horizontal="center" vertical="center"/>
    </xf>
    <xf numFmtId="0" fontId="13" fillId="0" borderId="5" xfId="3" applyFont="1" applyFill="1" applyBorder="1" applyAlignment="1">
      <alignment horizontal="center" vertical="center"/>
    </xf>
    <xf numFmtId="0" fontId="13" fillId="0" borderId="0" xfId="3" applyFont="1" applyBorder="1" applyAlignment="1">
      <alignment horizontal="center" vertical="center"/>
    </xf>
    <xf numFmtId="167" fontId="13" fillId="0" borderId="0" xfId="3" applyNumberFormat="1" applyFont="1" applyAlignment="1">
      <alignment horizontal="center" vertical="center"/>
    </xf>
    <xf numFmtId="0" fontId="13" fillId="0" borderId="0" xfId="3" applyFont="1" applyBorder="1" applyAlignment="1">
      <alignment horizontal="right" vertical="center"/>
    </xf>
    <xf numFmtId="167" fontId="12" fillId="0" borderId="0" xfId="3" applyNumberFormat="1" applyFont="1" applyBorder="1" applyAlignment="1">
      <alignment horizontal="center" vertical="center"/>
    </xf>
    <xf numFmtId="0" fontId="13" fillId="0" borderId="0" xfId="3" applyFont="1" applyFill="1" applyBorder="1" applyAlignment="1">
      <alignment horizontal="center" vertical="center"/>
    </xf>
    <xf numFmtId="0" fontId="17" fillId="0" borderId="0" xfId="3" applyFont="1" applyFill="1" applyBorder="1" applyAlignment="1">
      <alignment vertical="center"/>
    </xf>
    <xf numFmtId="0" fontId="12" fillId="0" borderId="0" xfId="3" applyFont="1" applyFill="1" applyBorder="1" applyAlignment="1">
      <alignment vertical="center"/>
    </xf>
    <xf numFmtId="0" fontId="12" fillId="0" borderId="4" xfId="3" applyFont="1" applyFill="1" applyBorder="1" applyAlignment="1">
      <alignment vertical="center"/>
    </xf>
    <xf numFmtId="167" fontId="13" fillId="0" borderId="0" xfId="3" applyNumberFormat="1" applyFont="1" applyFill="1" applyBorder="1" applyAlignment="1">
      <alignment horizontal="center" vertical="center"/>
    </xf>
    <xf numFmtId="0" fontId="17" fillId="0" borderId="0" xfId="3" applyFont="1" applyBorder="1" applyAlignment="1">
      <alignment vertical="center"/>
    </xf>
    <xf numFmtId="0" fontId="12" fillId="0" borderId="0" xfId="3" applyFont="1" applyAlignment="1">
      <alignment vertical="center"/>
    </xf>
    <xf numFmtId="0" fontId="19" fillId="0" borderId="9" xfId="3" applyFont="1" applyBorder="1" applyAlignment="1">
      <alignment vertical="center"/>
    </xf>
    <xf numFmtId="3" fontId="13" fillId="0" borderId="10" xfId="3" applyNumberFormat="1" applyFont="1" applyBorder="1" applyAlignment="1">
      <alignment horizontal="center" vertical="center"/>
    </xf>
    <xf numFmtId="0" fontId="13" fillId="0" borderId="11" xfId="3" applyFont="1" applyBorder="1" applyAlignment="1">
      <alignment horizontal="center" vertical="center"/>
    </xf>
    <xf numFmtId="0" fontId="13" fillId="0" borderId="2" xfId="3" applyFont="1" applyBorder="1" applyAlignment="1">
      <alignment horizontal="center" vertical="center"/>
    </xf>
    <xf numFmtId="2" fontId="13" fillId="0" borderId="2" xfId="3" applyNumberFormat="1" applyFont="1" applyBorder="1" applyAlignment="1">
      <alignment horizontal="center" vertical="center"/>
    </xf>
    <xf numFmtId="0" fontId="13" fillId="0" borderId="3" xfId="3" applyFont="1" applyBorder="1" applyAlignment="1">
      <alignment horizontal="center" vertical="center"/>
    </xf>
    <xf numFmtId="0" fontId="17" fillId="0" borderId="4" xfId="3" applyFont="1" applyBorder="1" applyAlignment="1">
      <alignment vertical="center"/>
    </xf>
    <xf numFmtId="2" fontId="13" fillId="0" borderId="0" xfId="3" applyNumberFormat="1" applyFont="1" applyAlignment="1">
      <alignment horizontal="center" vertical="center"/>
    </xf>
    <xf numFmtId="0" fontId="12" fillId="0" borderId="5" xfId="3" applyFont="1" applyBorder="1" applyAlignment="1">
      <alignment vertical="center"/>
    </xf>
    <xf numFmtId="164" fontId="12" fillId="0" borderId="0" xfId="3" applyNumberFormat="1" applyFont="1" applyBorder="1" applyAlignment="1">
      <alignment horizontal="center" vertical="center"/>
    </xf>
    <xf numFmtId="0" fontId="18" fillId="0" borderId="12" xfId="3" applyFont="1" applyBorder="1" applyAlignment="1">
      <alignment vertical="center"/>
    </xf>
    <xf numFmtId="0" fontId="13" fillId="0" borderId="13" xfId="3" applyFont="1" applyBorder="1" applyAlignment="1">
      <alignment vertical="center"/>
    </xf>
    <xf numFmtId="0" fontId="13" fillId="0" borderId="14" xfId="3" applyFont="1" applyBorder="1" applyAlignment="1">
      <alignment vertical="center"/>
    </xf>
    <xf numFmtId="164" fontId="13" fillId="0" borderId="13" xfId="3" applyNumberFormat="1" applyFont="1" applyBorder="1" applyAlignment="1">
      <alignment horizontal="center" vertical="center"/>
    </xf>
    <xf numFmtId="0" fontId="13" fillId="0" borderId="14" xfId="3" applyFont="1" applyBorder="1" applyAlignment="1">
      <alignment horizontal="center" vertical="center"/>
    </xf>
    <xf numFmtId="44" fontId="13" fillId="0" borderId="0" xfId="34" applyFont="1" applyBorder="1" applyAlignment="1">
      <alignment horizontal="center" vertical="center"/>
    </xf>
    <xf numFmtId="167" fontId="13" fillId="0" borderId="7" xfId="3" applyNumberFormat="1" applyFont="1" applyBorder="1" applyAlignment="1">
      <alignment horizontal="center" vertical="center"/>
    </xf>
    <xf numFmtId="0" fontId="13" fillId="0" borderId="8" xfId="3" applyFont="1" applyBorder="1" applyAlignment="1">
      <alignment horizontal="center" vertical="center"/>
    </xf>
    <xf numFmtId="0" fontId="13" fillId="0" borderId="10" xfId="3" applyFont="1" applyBorder="1" applyAlignment="1">
      <alignment horizontal="center" vertical="center"/>
    </xf>
    <xf numFmtId="0" fontId="17" fillId="0" borderId="0" xfId="3" applyFont="1" applyBorder="1" applyAlignment="1">
      <alignment horizontal="right" vertical="center"/>
    </xf>
    <xf numFmtId="0" fontId="13" fillId="0" borderId="13" xfId="3" applyFont="1" applyBorder="1" applyAlignment="1">
      <alignment horizontal="center" vertical="center"/>
    </xf>
    <xf numFmtId="0" fontId="17" fillId="0" borderId="15" xfId="3" applyFont="1" applyBorder="1" applyAlignment="1">
      <alignment vertical="center"/>
    </xf>
    <xf numFmtId="0" fontId="13" fillId="0" borderId="16" xfId="3" applyFont="1" applyBorder="1" applyAlignment="1">
      <alignment vertical="center"/>
    </xf>
    <xf numFmtId="0" fontId="13" fillId="0" borderId="17" xfId="3" applyFont="1" applyBorder="1" applyAlignment="1">
      <alignment vertical="center"/>
    </xf>
    <xf numFmtId="2" fontId="12" fillId="0" borderId="16" xfId="3" applyNumberFormat="1" applyFont="1" applyBorder="1" applyAlignment="1">
      <alignment horizontal="center" vertical="center"/>
    </xf>
    <xf numFmtId="0" fontId="13" fillId="0" borderId="16" xfId="3" applyFont="1" applyBorder="1" applyAlignment="1">
      <alignment horizontal="center" vertical="center"/>
    </xf>
    <xf numFmtId="0" fontId="13" fillId="0" borderId="5" xfId="3" applyFont="1" applyFill="1" applyBorder="1" applyAlignment="1">
      <alignment horizontal="left" vertical="center"/>
    </xf>
    <xf numFmtId="0" fontId="13" fillId="0" borderId="17" xfId="3" applyFont="1" applyBorder="1" applyAlignment="1">
      <alignment horizontal="center" vertical="center"/>
    </xf>
    <xf numFmtId="0" fontId="13" fillId="0" borderId="8" xfId="3" applyFont="1" applyFill="1" applyBorder="1" applyAlignment="1">
      <alignment vertical="center"/>
    </xf>
    <xf numFmtId="0" fontId="10" fillId="0" borderId="11" xfId="1" applyBorder="1"/>
    <xf numFmtId="0" fontId="10" fillId="0" borderId="1" xfId="1" applyBorder="1"/>
    <xf numFmtId="0" fontId="10" fillId="0" borderId="2" xfId="1" applyBorder="1"/>
    <xf numFmtId="0" fontId="10" fillId="0" borderId="3" xfId="1" applyBorder="1"/>
    <xf numFmtId="0" fontId="10" fillId="0" borderId="4" xfId="1" applyFont="1" applyBorder="1"/>
    <xf numFmtId="0" fontId="63" fillId="0" borderId="67" xfId="0" applyFont="1" applyBorder="1" applyAlignment="1">
      <alignment horizontal="center" vertical="center" wrapText="1"/>
    </xf>
    <xf numFmtId="0" fontId="63" fillId="0" borderId="67" xfId="0" applyFont="1" applyFill="1" applyBorder="1" applyAlignment="1">
      <alignment horizontal="center" vertical="center" wrapText="1"/>
    </xf>
    <xf numFmtId="0" fontId="63" fillId="0" borderId="68" xfId="0" applyFont="1" applyBorder="1" applyAlignment="1">
      <alignment horizontal="center" vertical="center" wrapText="1"/>
    </xf>
    <xf numFmtId="0" fontId="63" fillId="0" borderId="69" xfId="0" applyFont="1" applyBorder="1" applyAlignment="1">
      <alignment horizontal="center" vertical="center" wrapText="1"/>
    </xf>
    <xf numFmtId="0" fontId="63" fillId="0" borderId="70" xfId="0" applyFont="1" applyBorder="1" applyAlignment="1">
      <alignment horizontal="center" vertical="center" wrapText="1"/>
    </xf>
    <xf numFmtId="0" fontId="52" fillId="0" borderId="0" xfId="0" applyFont="1" applyAlignment="1">
      <alignment horizontal="center" vertical="center"/>
    </xf>
    <xf numFmtId="0" fontId="112" fillId="0" borderId="0" xfId="0" applyFont="1" applyFill="1" applyBorder="1"/>
    <xf numFmtId="0" fontId="112" fillId="0" borderId="0" xfId="3" applyFont="1"/>
    <xf numFmtId="0" fontId="112" fillId="0" borderId="0" xfId="3" applyFont="1" applyFill="1"/>
    <xf numFmtId="0" fontId="52" fillId="0" borderId="49" xfId="0" applyFont="1" applyBorder="1" applyAlignment="1">
      <alignment horizontal="center" vertical="center" wrapText="1"/>
    </xf>
    <xf numFmtId="0" fontId="52" fillId="0" borderId="0" xfId="0" applyFont="1" applyBorder="1" applyAlignment="1">
      <alignment horizontal="center" vertical="center"/>
    </xf>
    <xf numFmtId="0" fontId="52" fillId="0" borderId="0" xfId="0" applyFont="1" applyBorder="1" applyAlignment="1">
      <alignment horizontal="left" vertical="center" wrapText="1"/>
    </xf>
    <xf numFmtId="0" fontId="52" fillId="0" borderId="0" xfId="0" applyFont="1" applyBorder="1" applyAlignment="1">
      <alignment vertical="center"/>
    </xf>
    <xf numFmtId="0" fontId="52" fillId="0" borderId="0" xfId="0" applyFont="1" applyFill="1" applyBorder="1" applyAlignment="1">
      <alignment horizontal="center" vertical="center"/>
    </xf>
    <xf numFmtId="11" fontId="52" fillId="0" borderId="0" xfId="0" applyNumberFormat="1" applyFont="1" applyAlignment="1">
      <alignment horizontal="center" vertical="center"/>
    </xf>
    <xf numFmtId="165" fontId="52" fillId="0" borderId="0" xfId="0" applyNumberFormat="1" applyFont="1" applyFill="1" applyAlignment="1">
      <alignment horizontal="center" vertical="center"/>
    </xf>
    <xf numFmtId="165" fontId="52" fillId="0" borderId="0" xfId="0" applyNumberFormat="1" applyFont="1" applyAlignment="1">
      <alignment horizontal="center" vertical="center"/>
    </xf>
    <xf numFmtId="0" fontId="52" fillId="0" borderId="16" xfId="0" applyFont="1" applyBorder="1" applyAlignment="1">
      <alignment horizontal="center" vertical="center"/>
    </xf>
    <xf numFmtId="0" fontId="52" fillId="0" borderId="16" xfId="0" applyFont="1" applyBorder="1" applyAlignment="1">
      <alignment vertical="center"/>
    </xf>
    <xf numFmtId="0" fontId="52" fillId="0" borderId="49" xfId="0" applyFont="1" applyBorder="1" applyAlignment="1">
      <alignment horizontal="center" vertical="center"/>
    </xf>
    <xf numFmtId="165" fontId="52" fillId="0" borderId="16" xfId="0" applyNumberFormat="1" applyFont="1" applyBorder="1" applyAlignment="1">
      <alignment horizontal="center" vertical="center"/>
    </xf>
    <xf numFmtId="11" fontId="52" fillId="0" borderId="16" xfId="0" applyNumberFormat="1" applyFont="1" applyBorder="1" applyAlignment="1">
      <alignment horizontal="center" vertical="center"/>
    </xf>
    <xf numFmtId="0" fontId="0" fillId="0" borderId="65" xfId="0" applyBorder="1" applyAlignment="1"/>
    <xf numFmtId="0" fontId="0" fillId="0" borderId="66" xfId="0" applyBorder="1" applyAlignment="1"/>
    <xf numFmtId="0" fontId="0" fillId="0" borderId="22" xfId="0" applyBorder="1" applyAlignment="1"/>
    <xf numFmtId="0" fontId="18" fillId="0" borderId="1" xfId="3" applyFont="1" applyBorder="1"/>
    <xf numFmtId="164" fontId="13" fillId="0" borderId="2" xfId="3" applyNumberFormat="1" applyFont="1" applyBorder="1" applyAlignment="1">
      <alignment horizontal="center"/>
    </xf>
    <xf numFmtId="0" fontId="17" fillId="0" borderId="6" xfId="3" applyFont="1" applyBorder="1"/>
    <xf numFmtId="0" fontId="52" fillId="0" borderId="16" xfId="0" applyFont="1" applyBorder="1" applyAlignment="1">
      <alignment horizontal="center" vertical="center" wrapText="1"/>
    </xf>
    <xf numFmtId="3" fontId="14" fillId="0" borderId="0" xfId="213" applyNumberFormat="1" applyFont="1" applyAlignment="1">
      <alignment horizontal="left"/>
    </xf>
    <xf numFmtId="4" fontId="14" fillId="0" borderId="0" xfId="3" applyNumberFormat="1" applyFont="1" applyAlignment="1">
      <alignment horizontal="left"/>
    </xf>
    <xf numFmtId="0" fontId="12" fillId="0" borderId="0" xfId="3" applyFont="1" applyAlignment="1">
      <alignment horizontal="left"/>
    </xf>
    <xf numFmtId="2" fontId="10" fillId="0" borderId="0" xfId="1" applyNumberFormat="1"/>
    <xf numFmtId="0" fontId="43" fillId="0" borderId="18" xfId="0" applyFont="1" applyBorder="1" applyAlignment="1">
      <alignment horizontal="center" vertical="center"/>
    </xf>
    <xf numFmtId="164" fontId="12" fillId="0" borderId="0" xfId="3" applyNumberFormat="1" applyFont="1" applyAlignment="1">
      <alignment horizontal="left"/>
    </xf>
    <xf numFmtId="4" fontId="12" fillId="0" borderId="0" xfId="3" applyNumberFormat="1" applyFont="1" applyAlignment="1">
      <alignment horizontal="left"/>
    </xf>
    <xf numFmtId="2" fontId="12" fillId="0" borderId="0" xfId="3" applyNumberFormat="1" applyFont="1" applyAlignment="1">
      <alignment horizontal="left"/>
    </xf>
    <xf numFmtId="9" fontId="12" fillId="0" borderId="0" xfId="3" applyNumberFormat="1" applyFont="1" applyAlignment="1">
      <alignment horizontal="left"/>
    </xf>
    <xf numFmtId="0" fontId="12" fillId="0" borderId="5" xfId="3" applyFont="1" applyFill="1" applyBorder="1"/>
    <xf numFmtId="164" fontId="10" fillId="0" borderId="0" xfId="1" applyNumberFormat="1"/>
    <xf numFmtId="1" fontId="0" fillId="0" borderId="0" xfId="0" applyNumberFormat="1"/>
    <xf numFmtId="3" fontId="14" fillId="0" borderId="0" xfId="3" applyNumberFormat="1" applyFont="1" applyAlignment="1">
      <alignment horizontal="left"/>
    </xf>
    <xf numFmtId="0" fontId="13" fillId="0" borderId="0" xfId="3" applyFont="1" applyFill="1" applyBorder="1" applyAlignment="1">
      <alignment horizontal="left" wrapText="1" indent="1"/>
    </xf>
    <xf numFmtId="0" fontId="13" fillId="0" borderId="0" xfId="3" applyFont="1" applyFill="1" applyBorder="1" applyAlignment="1">
      <alignment horizontal="left" indent="1"/>
    </xf>
    <xf numFmtId="0" fontId="12" fillId="0" borderId="0" xfId="3" applyFont="1" applyFill="1" applyAlignment="1">
      <alignment horizontal="left"/>
    </xf>
    <xf numFmtId="0" fontId="17" fillId="0" borderId="0" xfId="3" applyFont="1" applyAlignment="1">
      <alignment horizontal="left"/>
    </xf>
    <xf numFmtId="1" fontId="14" fillId="0" borderId="0" xfId="3" applyNumberFormat="1" applyFont="1" applyAlignment="1">
      <alignment horizontal="left"/>
    </xf>
    <xf numFmtId="0" fontId="115" fillId="0" borderId="0" xfId="0" applyFont="1"/>
    <xf numFmtId="0" fontId="49" fillId="0" borderId="0" xfId="3" applyFont="1"/>
    <xf numFmtId="0" fontId="49" fillId="0" borderId="0" xfId="3" applyFont="1" applyFill="1"/>
    <xf numFmtId="0" fontId="116" fillId="0" borderId="0" xfId="0" applyFont="1"/>
    <xf numFmtId="0" fontId="13" fillId="0" borderId="0" xfId="1" applyFont="1"/>
    <xf numFmtId="2" fontId="13" fillId="0" borderId="0" xfId="1" applyNumberFormat="1" applyFont="1"/>
    <xf numFmtId="3" fontId="13" fillId="0" borderId="0" xfId="1" applyNumberFormat="1" applyFont="1"/>
    <xf numFmtId="8" fontId="13" fillId="0" borderId="0" xfId="1" applyNumberFormat="1" applyFont="1"/>
    <xf numFmtId="164" fontId="13" fillId="0" borderId="0" xfId="1" applyNumberFormat="1" applyFont="1"/>
    <xf numFmtId="2" fontId="116" fillId="0" borderId="0" xfId="0" applyNumberFormat="1" applyFont="1" applyFill="1"/>
    <xf numFmtId="3" fontId="116" fillId="0" borderId="0" xfId="0" applyNumberFormat="1" applyFont="1" applyFill="1"/>
    <xf numFmtId="10" fontId="116" fillId="0" borderId="0" xfId="33" applyNumberFormat="1" applyFont="1" applyFill="1"/>
    <xf numFmtId="2" fontId="116" fillId="0" borderId="0" xfId="0" applyNumberFormat="1" applyFont="1"/>
    <xf numFmtId="164" fontId="116" fillId="0" borderId="0" xfId="0" applyNumberFormat="1" applyFont="1"/>
    <xf numFmtId="175" fontId="116" fillId="0" borderId="0" xfId="0" applyNumberFormat="1" applyFont="1" applyFill="1"/>
    <xf numFmtId="2" fontId="13" fillId="0" borderId="0" xfId="3" applyNumberFormat="1" applyFont="1" applyFill="1" applyAlignment="1">
      <alignment horizontal="right"/>
    </xf>
    <xf numFmtId="177" fontId="13" fillId="0" borderId="0" xfId="3" applyNumberFormat="1" applyFont="1" applyAlignment="1">
      <alignment horizontal="right"/>
    </xf>
    <xf numFmtId="165" fontId="13" fillId="0" borderId="0" xfId="3" applyNumberFormat="1" applyFont="1" applyAlignment="1">
      <alignment horizontal="right"/>
    </xf>
    <xf numFmtId="1" fontId="10" fillId="0" borderId="0" xfId="1" applyNumberFormat="1"/>
    <xf numFmtId="3" fontId="12" fillId="0" borderId="0" xfId="213" applyNumberFormat="1" applyFont="1" applyFill="1" applyAlignment="1">
      <alignment horizontal="left"/>
    </xf>
    <xf numFmtId="3" fontId="14" fillId="0" borderId="0" xfId="213" applyNumberFormat="1" applyFont="1" applyFill="1" applyAlignment="1">
      <alignment horizontal="left"/>
    </xf>
    <xf numFmtId="0" fontId="43" fillId="0" borderId="18" xfId="0" applyFont="1" applyBorder="1" applyAlignment="1">
      <alignment horizontal="center" vertical="center"/>
    </xf>
    <xf numFmtId="0" fontId="13" fillId="0" borderId="0" xfId="1" applyFont="1" applyAlignment="1">
      <alignment horizontal="left"/>
    </xf>
    <xf numFmtId="0" fontId="10" fillId="0" borderId="0" xfId="1" applyAlignment="1">
      <alignment horizontal="center"/>
    </xf>
    <xf numFmtId="0" fontId="43" fillId="0" borderId="0" xfId="0" applyFont="1" applyAlignment="1">
      <alignment wrapText="1"/>
    </xf>
    <xf numFmtId="0" fontId="43" fillId="0" borderId="0" xfId="0" applyFont="1" applyAlignment="1">
      <alignment horizontal="center" wrapText="1"/>
    </xf>
    <xf numFmtId="166" fontId="43" fillId="0" borderId="18" xfId="0" applyNumberFormat="1" applyFont="1" applyBorder="1" applyAlignment="1">
      <alignment horizontal="center" wrapText="1"/>
    </xf>
    <xf numFmtId="3" fontId="43" fillId="0" borderId="0" xfId="0" applyNumberFormat="1" applyFont="1" applyBorder="1" applyAlignment="1">
      <alignment horizontal="center" vertical="center"/>
    </xf>
    <xf numFmtId="0" fontId="43" fillId="0" borderId="18" xfId="0" applyFont="1" applyBorder="1" applyAlignment="1">
      <alignment horizontal="center" wrapText="1"/>
    </xf>
    <xf numFmtId="0" fontId="43" fillId="0" borderId="18" xfId="0" applyFont="1" applyBorder="1" applyAlignment="1">
      <alignment horizontal="center" vertical="center"/>
    </xf>
    <xf numFmtId="0" fontId="104" fillId="0" borderId="0" xfId="212" applyAlignment="1">
      <alignment wrapText="1"/>
    </xf>
    <xf numFmtId="165" fontId="13" fillId="0" borderId="0" xfId="3" applyNumberFormat="1" applyFont="1" applyFill="1"/>
    <xf numFmtId="10" fontId="0" fillId="0" borderId="0" xfId="33" applyNumberFormat="1" applyFont="1"/>
    <xf numFmtId="0" fontId="17" fillId="0" borderId="0" xfId="3" applyFont="1" applyAlignment="1">
      <alignment horizontal="center"/>
    </xf>
    <xf numFmtId="181" fontId="17" fillId="0" borderId="0" xfId="33" applyNumberFormat="1" applyFont="1" applyFill="1" applyAlignment="1">
      <alignment horizontal="center"/>
    </xf>
    <xf numFmtId="3" fontId="12" fillId="0" borderId="0" xfId="213" applyNumberFormat="1" applyFont="1" applyAlignment="1">
      <alignment horizontal="left"/>
    </xf>
    <xf numFmtId="3" fontId="0" fillId="0" borderId="0" xfId="0" applyNumberFormat="1"/>
    <xf numFmtId="0" fontId="10" fillId="0" borderId="0" xfId="1" applyFill="1"/>
    <xf numFmtId="3" fontId="43" fillId="0" borderId="0" xfId="0" applyNumberFormat="1" applyFont="1"/>
    <xf numFmtId="2" fontId="43" fillId="0" borderId="0" xfId="0" applyNumberFormat="1" applyFont="1"/>
    <xf numFmtId="0" fontId="63" fillId="0" borderId="0" xfId="0" applyFont="1" applyBorder="1" applyAlignment="1">
      <alignment horizontal="left" vertical="center" wrapText="1"/>
    </xf>
    <xf numFmtId="0" fontId="63" fillId="0" borderId="0" xfId="0" quotePrefix="1" applyFont="1" applyBorder="1" applyAlignment="1">
      <alignment horizontal="left" vertical="center"/>
    </xf>
    <xf numFmtId="2" fontId="43" fillId="0" borderId="18" xfId="0" applyNumberFormat="1" applyFont="1" applyFill="1" applyBorder="1" applyAlignment="1">
      <alignment horizontal="center" vertical="center"/>
    </xf>
    <xf numFmtId="0" fontId="0" fillId="0" borderId="0" xfId="0" applyAlignment="1">
      <alignment horizontal="center"/>
    </xf>
    <xf numFmtId="0" fontId="43" fillId="0" borderId="18" xfId="0" applyFont="1" applyBorder="1" applyAlignment="1">
      <alignment horizontal="center" vertical="center"/>
    </xf>
    <xf numFmtId="0" fontId="48" fillId="0" borderId="23" xfId="0" applyFont="1" applyBorder="1" applyAlignment="1">
      <alignment horizontal="center" vertical="center" wrapText="1"/>
    </xf>
    <xf numFmtId="0" fontId="48" fillId="0" borderId="24" xfId="0" applyFont="1" applyBorder="1" applyAlignment="1">
      <alignment horizontal="center" vertical="center" wrapText="1"/>
    </xf>
    <xf numFmtId="0" fontId="120" fillId="0" borderId="31" xfId="0" applyFont="1" applyBorder="1" applyAlignment="1">
      <alignment horizontal="center" vertical="center" wrapText="1"/>
    </xf>
    <xf numFmtId="0" fontId="120" fillId="0" borderId="38" xfId="0" applyFont="1" applyBorder="1" applyAlignment="1">
      <alignment horizontal="center" vertical="center" wrapText="1"/>
    </xf>
    <xf numFmtId="0" fontId="120" fillId="0" borderId="0" xfId="0" applyFont="1" applyBorder="1" applyAlignment="1">
      <alignment horizontal="center" vertical="center" wrapText="1"/>
    </xf>
    <xf numFmtId="9" fontId="120" fillId="0" borderId="0" xfId="0" applyNumberFormat="1" applyFont="1" applyBorder="1" applyAlignment="1">
      <alignment horizontal="center" vertical="center" wrapText="1"/>
    </xf>
    <xf numFmtId="3" fontId="120" fillId="0" borderId="35" xfId="0" applyNumberFormat="1" applyFont="1" applyBorder="1" applyAlignment="1">
      <alignment horizontal="center" vertical="center" wrapText="1"/>
    </xf>
    <xf numFmtId="3" fontId="120" fillId="0" borderId="16" xfId="0" applyNumberFormat="1" applyFont="1" applyBorder="1" applyAlignment="1">
      <alignment horizontal="center" vertical="center" wrapText="1"/>
    </xf>
    <xf numFmtId="3" fontId="12" fillId="0" borderId="5" xfId="3" applyNumberFormat="1" applyFont="1" applyFill="1" applyBorder="1" applyAlignment="1">
      <alignment horizontal="center"/>
    </xf>
    <xf numFmtId="3" fontId="12" fillId="0" borderId="5" xfId="3" applyNumberFormat="1" applyFont="1" applyBorder="1" applyAlignment="1">
      <alignment horizontal="center"/>
    </xf>
    <xf numFmtId="0" fontId="10" fillId="0" borderId="15" xfId="1" applyBorder="1"/>
    <xf numFmtId="0" fontId="10" fillId="0" borderId="16" xfId="1" applyBorder="1"/>
    <xf numFmtId="0" fontId="10" fillId="0" borderId="17" xfId="1" applyBorder="1"/>
    <xf numFmtId="0" fontId="49" fillId="0" borderId="0" xfId="0" applyFont="1" applyProtection="1"/>
    <xf numFmtId="0" fontId="48" fillId="61" borderId="71" xfId="0" applyFont="1" applyFill="1" applyBorder="1" applyAlignment="1" applyProtection="1">
      <alignment horizontal="center"/>
    </xf>
    <xf numFmtId="0" fontId="48" fillId="61" borderId="72" xfId="0" applyFont="1" applyFill="1" applyBorder="1" applyAlignment="1" applyProtection="1">
      <alignment horizontal="center"/>
    </xf>
    <xf numFmtId="0" fontId="48" fillId="61" borderId="22" xfId="0" applyFont="1" applyFill="1" applyBorder="1" applyAlignment="1" applyProtection="1">
      <alignment horizontal="center"/>
    </xf>
    <xf numFmtId="165" fontId="49" fillId="0" borderId="18" xfId="3" applyNumberFormat="1" applyFont="1" applyFill="1" applyBorder="1" applyAlignment="1">
      <alignment horizontal="left"/>
    </xf>
    <xf numFmtId="0" fontId="49" fillId="0" borderId="18" xfId="3" applyFont="1" applyBorder="1" applyAlignment="1">
      <alignment horizontal="center"/>
    </xf>
    <xf numFmtId="0" fontId="42" fillId="0" borderId="0" xfId="0" applyFont="1"/>
    <xf numFmtId="10" fontId="43" fillId="0" borderId="0" xfId="33" applyNumberFormat="1" applyFont="1"/>
    <xf numFmtId="10" fontId="43" fillId="0" borderId="0" xfId="0" applyNumberFormat="1" applyFont="1"/>
    <xf numFmtId="178" fontId="43" fillId="0" borderId="0" xfId="0" applyNumberFormat="1" applyFont="1"/>
    <xf numFmtId="0" fontId="42" fillId="60" borderId="18" xfId="0" applyFont="1" applyFill="1" applyBorder="1" applyAlignment="1">
      <alignment horizontal="center"/>
    </xf>
    <xf numFmtId="0" fontId="42" fillId="60" borderId="18" xfId="0" applyFont="1" applyFill="1" applyBorder="1" applyAlignment="1">
      <alignment horizontal="center" wrapText="1"/>
    </xf>
    <xf numFmtId="175" fontId="43" fillId="0" borderId="0" xfId="33" applyNumberFormat="1" applyFont="1"/>
    <xf numFmtId="43" fontId="43" fillId="0" borderId="18" xfId="213" applyFont="1" applyBorder="1"/>
    <xf numFmtId="179" fontId="43" fillId="0" borderId="18" xfId="213" applyNumberFormat="1" applyFont="1" applyBorder="1"/>
    <xf numFmtId="3" fontId="43" fillId="0" borderId="18" xfId="0" applyNumberFormat="1" applyFont="1" applyBorder="1" applyAlignment="1">
      <alignment horizontal="center"/>
    </xf>
    <xf numFmtId="0" fontId="43" fillId="0" borderId="18" xfId="0" applyFont="1" applyBorder="1" applyAlignment="1">
      <alignment horizontal="left" indent="1"/>
    </xf>
    <xf numFmtId="182" fontId="43" fillId="0" borderId="18" xfId="213" applyNumberFormat="1" applyFont="1" applyBorder="1"/>
    <xf numFmtId="43" fontId="43" fillId="0" borderId="18" xfId="213" applyNumberFormat="1" applyFont="1" applyBorder="1"/>
    <xf numFmtId="43" fontId="43" fillId="0" borderId="18" xfId="0" applyNumberFormat="1" applyFont="1" applyBorder="1"/>
    <xf numFmtId="9" fontId="43" fillId="0" borderId="18" xfId="33" applyFont="1" applyBorder="1" applyAlignment="1">
      <alignment horizontal="center"/>
    </xf>
    <xf numFmtId="3" fontId="43" fillId="0" borderId="18" xfId="0" applyNumberFormat="1" applyFont="1" applyFill="1" applyBorder="1" applyAlignment="1">
      <alignment horizontal="center"/>
    </xf>
    <xf numFmtId="43" fontId="43" fillId="0" borderId="0" xfId="213" applyFont="1"/>
    <xf numFmtId="0" fontId="43" fillId="0" borderId="18" xfId="0" applyFont="1" applyBorder="1" applyAlignment="1">
      <alignment horizontal="right"/>
    </xf>
    <xf numFmtId="0" fontId="121" fillId="0" borderId="0" xfId="0" applyFont="1"/>
    <xf numFmtId="0" fontId="43" fillId="0" borderId="0" xfId="0" quotePrefix="1" applyFont="1"/>
    <xf numFmtId="0" fontId="43" fillId="0" borderId="18" xfId="0" applyFont="1" applyBorder="1" applyAlignment="1">
      <alignment horizontal="left"/>
    </xf>
    <xf numFmtId="2" fontId="43" fillId="0" borderId="18" xfId="213" applyNumberFormat="1" applyFont="1" applyBorder="1"/>
    <xf numFmtId="43" fontId="43" fillId="0" borderId="0" xfId="213" applyFont="1" applyBorder="1"/>
    <xf numFmtId="43" fontId="43" fillId="0" borderId="0" xfId="0" applyNumberFormat="1" applyFont="1" applyBorder="1"/>
    <xf numFmtId="0" fontId="44" fillId="0" borderId="0" xfId="0" applyFont="1"/>
    <xf numFmtId="2" fontId="43" fillId="0" borderId="18" xfId="0" applyNumberFormat="1" applyFont="1" applyBorder="1"/>
    <xf numFmtId="0" fontId="43" fillId="0" borderId="9" xfId="0" applyFont="1" applyBorder="1"/>
    <xf numFmtId="0" fontId="43" fillId="0" borderId="9" xfId="0" applyFont="1" applyBorder="1" applyAlignment="1">
      <alignment horizontal="right"/>
    </xf>
    <xf numFmtId="43" fontId="43" fillId="0" borderId="11" xfId="213" applyFont="1" applyFill="1" applyBorder="1"/>
    <xf numFmtId="11" fontId="43" fillId="0" borderId="18" xfId="0" applyNumberFormat="1" applyFont="1" applyBorder="1"/>
    <xf numFmtId="175" fontId="43" fillId="0" borderId="0" xfId="0" applyNumberFormat="1" applyFont="1"/>
    <xf numFmtId="0" fontId="43" fillId="0" borderId="0" xfId="0" applyFont="1" applyAlignment="1">
      <alignment horizontal="left" indent="1"/>
    </xf>
    <xf numFmtId="165" fontId="43" fillId="0" borderId="18" xfId="0" applyNumberFormat="1" applyFont="1" applyBorder="1"/>
    <xf numFmtId="165" fontId="43" fillId="0" borderId="18" xfId="213" applyNumberFormat="1" applyFont="1" applyBorder="1"/>
    <xf numFmtId="0" fontId="43" fillId="61" borderId="75" xfId="0" applyFont="1" applyFill="1" applyBorder="1" applyAlignment="1" applyProtection="1">
      <alignment horizontal="center"/>
    </xf>
    <xf numFmtId="0" fontId="43" fillId="61" borderId="11" xfId="0" applyFont="1" applyFill="1" applyBorder="1" applyAlignment="1" applyProtection="1">
      <alignment horizontal="center"/>
    </xf>
    <xf numFmtId="0" fontId="43" fillId="61" borderId="18" xfId="0" applyFont="1" applyFill="1" applyBorder="1" applyProtection="1"/>
    <xf numFmtId="0" fontId="43" fillId="61" borderId="75" xfId="0" applyFont="1" applyFill="1" applyBorder="1" applyAlignment="1" applyProtection="1">
      <alignment horizontal="left"/>
    </xf>
    <xf numFmtId="175" fontId="43" fillId="61" borderId="18" xfId="0" applyNumberFormat="1" applyFont="1" applyFill="1" applyBorder="1" applyAlignment="1" applyProtection="1">
      <alignment horizontal="center"/>
    </xf>
    <xf numFmtId="180" fontId="43" fillId="61" borderId="18" xfId="0" applyNumberFormat="1" applyFont="1" applyFill="1" applyBorder="1" applyAlignment="1" applyProtection="1">
      <alignment horizontal="center"/>
    </xf>
    <xf numFmtId="0" fontId="43" fillId="61" borderId="75" xfId="0" applyFont="1" applyFill="1" applyBorder="1" applyAlignment="1">
      <alignment horizontal="left"/>
    </xf>
    <xf numFmtId="0" fontId="43" fillId="61" borderId="11" xfId="0" applyFont="1" applyFill="1" applyBorder="1" applyAlignment="1">
      <alignment horizontal="center"/>
    </xf>
    <xf numFmtId="175" fontId="43" fillId="61" borderId="18" xfId="0" applyNumberFormat="1" applyFont="1" applyFill="1" applyBorder="1" applyAlignment="1">
      <alignment horizontal="center"/>
    </xf>
    <xf numFmtId="180" fontId="43" fillId="61" borderId="18" xfId="0" applyNumberFormat="1" applyFont="1" applyFill="1" applyBorder="1" applyAlignment="1">
      <alignment horizontal="center"/>
    </xf>
    <xf numFmtId="0" fontId="43" fillId="0" borderId="18" xfId="0" applyFont="1" applyFill="1" applyBorder="1" applyAlignment="1">
      <alignment horizontal="left"/>
    </xf>
    <xf numFmtId="43" fontId="49" fillId="0" borderId="18" xfId="213" applyFont="1" applyBorder="1" applyAlignment="1">
      <alignment horizontal="center"/>
    </xf>
    <xf numFmtId="181" fontId="49" fillId="0" borderId="18" xfId="33" applyNumberFormat="1" applyFont="1" applyFill="1" applyBorder="1" applyAlignment="1">
      <alignment horizontal="center"/>
    </xf>
    <xf numFmtId="10" fontId="43" fillId="0" borderId="18" xfId="33" applyNumberFormat="1" applyFont="1" applyBorder="1" applyAlignment="1">
      <alignment horizontal="center"/>
    </xf>
    <xf numFmtId="43" fontId="43" fillId="0" borderId="18" xfId="213" applyFont="1" applyBorder="1" applyAlignment="1">
      <alignment horizontal="center"/>
    </xf>
    <xf numFmtId="176" fontId="43" fillId="0" borderId="18" xfId="213" applyNumberFormat="1" applyFont="1" applyBorder="1" applyAlignment="1">
      <alignment horizontal="center"/>
    </xf>
    <xf numFmtId="181" fontId="43" fillId="0" borderId="18" xfId="0" applyNumberFormat="1" applyFont="1" applyBorder="1" applyAlignment="1">
      <alignment horizontal="center"/>
    </xf>
    <xf numFmtId="10" fontId="43" fillId="0" borderId="18" xfId="0" applyNumberFormat="1" applyFont="1" applyBorder="1" applyAlignment="1">
      <alignment horizontal="center"/>
    </xf>
    <xf numFmtId="9" fontId="43" fillId="0" borderId="18" xfId="33" applyNumberFormat="1" applyFont="1" applyFill="1" applyBorder="1" applyAlignment="1">
      <alignment horizontal="center" vertical="center"/>
    </xf>
    <xf numFmtId="164" fontId="0" fillId="0" borderId="0" xfId="0" applyNumberFormat="1"/>
    <xf numFmtId="0" fontId="0" fillId="0" borderId="0" xfId="0" applyAlignment="1">
      <alignment horizontal="center"/>
    </xf>
    <xf numFmtId="0" fontId="13" fillId="0" borderId="0" xfId="3" applyFont="1" applyBorder="1" applyAlignment="1">
      <alignment horizontal="left" vertical="center" wrapText="1"/>
    </xf>
    <xf numFmtId="0" fontId="116" fillId="0" borderId="0" xfId="0" applyFont="1" applyAlignment="1">
      <alignment vertical="center"/>
    </xf>
    <xf numFmtId="0" fontId="0" fillId="0" borderId="0" xfId="0" applyAlignment="1">
      <alignment vertical="center"/>
    </xf>
    <xf numFmtId="3" fontId="12" fillId="0" borderId="0" xfId="3" applyNumberFormat="1" applyFont="1" applyAlignment="1">
      <alignment horizontal="left"/>
    </xf>
    <xf numFmtId="0" fontId="42" fillId="0" borderId="0" xfId="227" applyFont="1"/>
    <xf numFmtId="0" fontId="6" fillId="0" borderId="0" xfId="227"/>
    <xf numFmtId="0" fontId="42" fillId="0" borderId="0" xfId="227" quotePrefix="1" applyFont="1"/>
    <xf numFmtId="0" fontId="127" fillId="0" borderId="0" xfId="227" applyFont="1"/>
    <xf numFmtId="0" fontId="42" fillId="0" borderId="18" xfId="227" applyFont="1" applyFill="1" applyBorder="1" applyAlignment="1">
      <alignment horizontal="center"/>
    </xf>
    <xf numFmtId="0" fontId="6" fillId="0" borderId="0" xfId="227" applyFill="1"/>
    <xf numFmtId="0" fontId="128" fillId="0" borderId="18" xfId="227" applyFont="1" applyFill="1" applyBorder="1" applyAlignment="1">
      <alignment horizontal="center"/>
    </xf>
    <xf numFmtId="164" fontId="43" fillId="0" borderId="18" xfId="227" applyNumberFormat="1" applyFont="1" applyFill="1" applyBorder="1" applyAlignment="1">
      <alignment horizontal="center"/>
    </xf>
    <xf numFmtId="0" fontId="128" fillId="0" borderId="18" xfId="227" applyFont="1" applyFill="1" applyBorder="1"/>
    <xf numFmtId="0" fontId="43" fillId="0" borderId="0" xfId="227" applyFont="1" applyFill="1"/>
    <xf numFmtId="0" fontId="43" fillId="0" borderId="0" xfId="227" applyFont="1"/>
    <xf numFmtId="2" fontId="43" fillId="0" borderId="18" xfId="227" applyNumberFormat="1" applyFont="1" applyFill="1" applyBorder="1" applyAlignment="1">
      <alignment horizontal="center"/>
    </xf>
    <xf numFmtId="1" fontId="128" fillId="0" borderId="18" xfId="227" quotePrefix="1" applyNumberFormat="1" applyFont="1" applyFill="1" applyBorder="1" applyAlignment="1">
      <alignment horizontal="left"/>
    </xf>
    <xf numFmtId="1" fontId="43" fillId="0" borderId="18" xfId="227" applyNumberFormat="1" applyFont="1" applyFill="1" applyBorder="1" applyAlignment="1">
      <alignment horizontal="center"/>
    </xf>
    <xf numFmtId="0" fontId="43" fillId="0" borderId="18" xfId="227" applyFont="1" applyFill="1" applyBorder="1" applyAlignment="1">
      <alignment horizontal="center"/>
    </xf>
    <xf numFmtId="0" fontId="43" fillId="0" borderId="18" xfId="227" applyFont="1" applyFill="1" applyBorder="1"/>
    <xf numFmtId="0" fontId="6" fillId="0" borderId="18" xfId="227" applyBorder="1" applyAlignment="1">
      <alignment horizontal="center"/>
    </xf>
    <xf numFmtId="0" fontId="6" fillId="0" borderId="18" xfId="227" applyBorder="1"/>
    <xf numFmtId="2" fontId="6" fillId="0" borderId="18" xfId="227" applyNumberFormat="1" applyBorder="1" applyAlignment="1">
      <alignment horizontal="center"/>
    </xf>
    <xf numFmtId="164" fontId="6" fillId="0" borderId="18" xfId="227" applyNumberFormat="1" applyBorder="1" applyAlignment="1">
      <alignment horizontal="center"/>
    </xf>
    <xf numFmtId="165" fontId="6" fillId="0" borderId="18" xfId="227" applyNumberFormat="1" applyBorder="1" applyAlignment="1">
      <alignment horizontal="center"/>
    </xf>
    <xf numFmtId="0" fontId="6" fillId="0" borderId="18" xfId="227" applyFill="1" applyBorder="1" applyAlignment="1">
      <alignment horizontal="center"/>
    </xf>
    <xf numFmtId="3" fontId="6" fillId="0" borderId="18" xfId="227" applyNumberFormat="1" applyBorder="1" applyAlignment="1">
      <alignment horizontal="center"/>
    </xf>
    <xf numFmtId="0" fontId="130" fillId="62" borderId="18" xfId="227" applyFont="1" applyFill="1" applyBorder="1" applyAlignment="1">
      <alignment horizontal="center"/>
    </xf>
    <xf numFmtId="2" fontId="130" fillId="62" borderId="18" xfId="227" applyNumberFormat="1" applyFont="1" applyFill="1" applyBorder="1" applyAlignment="1">
      <alignment horizontal="center"/>
    </xf>
    <xf numFmtId="0" fontId="130" fillId="62" borderId="18" xfId="227" applyFont="1" applyFill="1" applyBorder="1"/>
    <xf numFmtId="0" fontId="6" fillId="62" borderId="18" xfId="227" applyFill="1" applyBorder="1" applyAlignment="1">
      <alignment horizontal="center"/>
    </xf>
    <xf numFmtId="2" fontId="6" fillId="62" borderId="18" xfId="227" applyNumberFormat="1" applyFill="1" applyBorder="1" applyAlignment="1">
      <alignment horizontal="center"/>
    </xf>
    <xf numFmtId="0" fontId="6" fillId="0" borderId="0" xfId="227" applyAlignment="1">
      <alignment horizontal="center"/>
    </xf>
    <xf numFmtId="0" fontId="117" fillId="62" borderId="18" xfId="227" applyFont="1" applyFill="1" applyBorder="1" applyAlignment="1">
      <alignment horizontal="center"/>
    </xf>
    <xf numFmtId="2" fontId="117" fillId="62" borderId="18" xfId="227" applyNumberFormat="1" applyFont="1" applyFill="1" applyBorder="1" applyAlignment="1">
      <alignment horizontal="center"/>
    </xf>
    <xf numFmtId="0" fontId="117" fillId="62" borderId="18" xfId="227" applyFont="1" applyFill="1" applyBorder="1"/>
    <xf numFmtId="0" fontId="42" fillId="0" borderId="18" xfId="227" applyFont="1" applyBorder="1" applyAlignment="1">
      <alignment horizontal="center"/>
    </xf>
    <xf numFmtId="0" fontId="42" fillId="0" borderId="18" xfId="227" applyFont="1" applyBorder="1" applyAlignment="1">
      <alignment horizontal="center" vertical="center" wrapText="1"/>
    </xf>
    <xf numFmtId="0" fontId="6" fillId="0" borderId="0" xfId="227" applyAlignment="1">
      <alignment horizontal="center" vertical="center" wrapText="1"/>
    </xf>
    <xf numFmtId="0" fontId="6" fillId="0" borderId="18" xfId="227" applyBorder="1" applyAlignment="1">
      <alignment horizontal="center" vertical="center"/>
    </xf>
    <xf numFmtId="0" fontId="6" fillId="0" borderId="0" xfId="227" applyAlignment="1">
      <alignment vertical="center"/>
    </xf>
    <xf numFmtId="164" fontId="6" fillId="0" borderId="18" xfId="227" applyNumberFormat="1" applyFill="1" applyBorder="1" applyAlignment="1">
      <alignment horizontal="center"/>
    </xf>
    <xf numFmtId="0" fontId="6" fillId="0" borderId="18" xfId="227" applyBorder="1" applyAlignment="1">
      <alignment horizontal="center" wrapText="1"/>
    </xf>
    <xf numFmtId="0" fontId="12" fillId="0" borderId="65" xfId="3" applyFont="1" applyBorder="1" applyAlignment="1">
      <alignment horizontal="center"/>
    </xf>
    <xf numFmtId="0" fontId="12" fillId="0" borderId="66" xfId="3" applyFont="1" applyBorder="1" applyAlignment="1">
      <alignment horizontal="center"/>
    </xf>
    <xf numFmtId="0" fontId="13" fillId="0" borderId="22" xfId="3" applyFont="1" applyBorder="1"/>
    <xf numFmtId="0" fontId="24" fillId="0" borderId="0" xfId="3" applyFont="1" applyAlignment="1">
      <alignment vertical="center"/>
    </xf>
    <xf numFmtId="3" fontId="13" fillId="0" borderId="7" xfId="3" applyNumberFormat="1" applyFont="1" applyBorder="1" applyAlignment="1">
      <alignment horizontal="center" vertical="center"/>
    </xf>
    <xf numFmtId="0" fontId="24" fillId="0" borderId="0" xfId="3" applyFont="1" applyFill="1" applyAlignment="1">
      <alignment vertical="center"/>
    </xf>
    <xf numFmtId="167" fontId="13" fillId="0" borderId="7" xfId="3" applyNumberFormat="1" applyFont="1" applyFill="1" applyBorder="1" applyAlignment="1">
      <alignment horizontal="center" vertical="center"/>
    </xf>
    <xf numFmtId="0" fontId="13" fillId="0" borderId="65" xfId="3" applyFont="1" applyBorder="1"/>
    <xf numFmtId="0" fontId="13" fillId="0" borderId="66" xfId="3" applyFont="1" applyBorder="1"/>
    <xf numFmtId="0" fontId="13" fillId="0" borderId="66" xfId="3" applyFont="1" applyFill="1" applyBorder="1" applyAlignment="1">
      <alignment horizontal="center" wrapText="1"/>
    </xf>
    <xf numFmtId="0" fontId="13" fillId="0" borderId="66" xfId="3" applyFont="1" applyFill="1" applyBorder="1"/>
    <xf numFmtId="0" fontId="13" fillId="0" borderId="18" xfId="3" applyFont="1" applyBorder="1"/>
    <xf numFmtId="0" fontId="13" fillId="0" borderId="65" xfId="3" applyFont="1" applyBorder="1" applyAlignment="1">
      <alignment horizontal="center"/>
    </xf>
    <xf numFmtId="0" fontId="13" fillId="0" borderId="66" xfId="3" applyFont="1" applyBorder="1" applyAlignment="1">
      <alignment horizontal="center"/>
    </xf>
    <xf numFmtId="0" fontId="13" fillId="0" borderId="66" xfId="3" applyFont="1" applyBorder="1" applyAlignment="1">
      <alignment horizontal="center" vertical="center"/>
    </xf>
    <xf numFmtId="0" fontId="13" fillId="0" borderId="66" xfId="3" applyFont="1" applyFill="1" applyBorder="1" applyAlignment="1">
      <alignment horizontal="center"/>
    </xf>
    <xf numFmtId="0" fontId="13" fillId="0" borderId="66" xfId="3" applyFont="1" applyFill="1" applyBorder="1" applyAlignment="1">
      <alignment horizontal="center" vertical="center"/>
    </xf>
    <xf numFmtId="0" fontId="13" fillId="0" borderId="22" xfId="3" applyFont="1" applyBorder="1" applyAlignment="1">
      <alignment horizontal="center"/>
    </xf>
    <xf numFmtId="0" fontId="13" fillId="0" borderId="18" xfId="3" applyFont="1" applyBorder="1" applyAlignment="1">
      <alignment horizontal="center"/>
    </xf>
    <xf numFmtId="0" fontId="18" fillId="0" borderId="76" xfId="3" applyFont="1" applyBorder="1"/>
    <xf numFmtId="0" fontId="13" fillId="0" borderId="77" xfId="3" applyFont="1" applyBorder="1" applyAlignment="1">
      <alignment horizontal="center"/>
    </xf>
    <xf numFmtId="0" fontId="17" fillId="0" borderId="78" xfId="3" applyFont="1" applyBorder="1"/>
    <xf numFmtId="0" fontId="13" fillId="0" borderId="79" xfId="3" applyFont="1" applyBorder="1" applyAlignment="1">
      <alignment horizontal="center"/>
    </xf>
    <xf numFmtId="0" fontId="17" fillId="0" borderId="80" xfId="3" applyFont="1" applyBorder="1"/>
    <xf numFmtId="0" fontId="13" fillId="0" borderId="81" xfId="3" applyFont="1" applyBorder="1" applyAlignment="1">
      <alignment horizontal="center"/>
    </xf>
    <xf numFmtId="0" fontId="13" fillId="0" borderId="66" xfId="3" applyFont="1" applyBorder="1" applyAlignment="1">
      <alignment horizontal="left" vertical="center"/>
    </xf>
    <xf numFmtId="0" fontId="13" fillId="0" borderId="4" xfId="3" applyFont="1" applyBorder="1" applyAlignment="1">
      <alignment horizontal="left" vertical="center"/>
    </xf>
    <xf numFmtId="0" fontId="18" fillId="0" borderId="0" xfId="3" applyFont="1" applyBorder="1" applyAlignment="1">
      <alignment horizontal="left" vertical="center"/>
    </xf>
    <xf numFmtId="0" fontId="13" fillId="0" borderId="0" xfId="3" applyFont="1" applyAlignment="1">
      <alignment horizontal="left" vertical="center"/>
    </xf>
    <xf numFmtId="0" fontId="13" fillId="0" borderId="5" xfId="3" applyFont="1" applyBorder="1" applyAlignment="1">
      <alignment horizontal="left" vertical="center"/>
    </xf>
    <xf numFmtId="0" fontId="13" fillId="0" borderId="4" xfId="3" applyFont="1" applyFill="1" applyBorder="1" applyAlignment="1">
      <alignment horizontal="left" vertical="center"/>
    </xf>
    <xf numFmtId="0" fontId="13" fillId="0" borderId="0" xfId="3" applyFont="1" applyFill="1" applyBorder="1" applyAlignment="1">
      <alignment horizontal="left" vertical="center"/>
    </xf>
    <xf numFmtId="0" fontId="13" fillId="0" borderId="0" xfId="3" applyFont="1" applyFill="1" applyAlignment="1">
      <alignment horizontal="left" vertical="center"/>
    </xf>
    <xf numFmtId="0" fontId="13" fillId="0" borderId="22" xfId="3" applyFont="1" applyFill="1" applyBorder="1" applyAlignment="1">
      <alignment horizontal="center"/>
    </xf>
    <xf numFmtId="0" fontId="13" fillId="0" borderId="66" xfId="3" applyFont="1" applyFill="1" applyBorder="1" applyAlignment="1">
      <alignment vertical="center"/>
    </xf>
    <xf numFmtId="0" fontId="13" fillId="0" borderId="0" xfId="1" applyFont="1" applyAlignment="1">
      <alignment vertical="center"/>
    </xf>
    <xf numFmtId="8" fontId="13" fillId="0" borderId="0" xfId="1" applyNumberFormat="1" applyFont="1" applyAlignment="1">
      <alignment vertical="center"/>
    </xf>
    <xf numFmtId="0" fontId="13" fillId="0" borderId="0" xfId="3" applyFont="1" applyFill="1" applyBorder="1" applyAlignment="1">
      <alignment horizontal="left" vertical="center" wrapText="1"/>
    </xf>
    <xf numFmtId="0" fontId="21" fillId="0" borderId="0" xfId="3" applyFont="1" applyFill="1" applyBorder="1" applyAlignment="1">
      <alignment vertical="center"/>
    </xf>
    <xf numFmtId="0" fontId="21" fillId="0" borderId="0" xfId="3" applyFont="1" applyFill="1" applyBorder="1" applyAlignment="1">
      <alignment horizontal="center" vertical="center"/>
    </xf>
    <xf numFmtId="0" fontId="13" fillId="0" borderId="66" xfId="3" applyFont="1" applyBorder="1" applyAlignment="1">
      <alignment vertical="center"/>
    </xf>
    <xf numFmtId="0" fontId="13" fillId="0" borderId="22" xfId="3" applyFont="1" applyFill="1" applyBorder="1"/>
    <xf numFmtId="0" fontId="49" fillId="0" borderId="0" xfId="3" applyFont="1" applyAlignment="1">
      <alignment vertical="center"/>
    </xf>
    <xf numFmtId="0" fontId="49" fillId="0" borderId="0" xfId="3" applyFont="1" applyFill="1" applyAlignment="1">
      <alignment vertical="center"/>
    </xf>
    <xf numFmtId="0" fontId="42" fillId="0" borderId="18" xfId="0" applyFont="1" applyBorder="1" applyAlignment="1">
      <alignment horizontal="center" vertical="center"/>
    </xf>
    <xf numFmtId="165" fontId="7" fillId="0" borderId="18" xfId="0" applyNumberFormat="1" applyFont="1" applyFill="1" applyBorder="1" applyAlignment="1">
      <alignment horizontal="center" vertical="center" wrapText="1"/>
    </xf>
    <xf numFmtId="0" fontId="42" fillId="0" borderId="18" xfId="0" applyFont="1" applyBorder="1" applyAlignment="1">
      <alignment horizontal="center" vertical="center" wrapText="1"/>
    </xf>
    <xf numFmtId="0" fontId="43" fillId="0" borderId="18" xfId="0" quotePrefix="1" applyFont="1" applyBorder="1" applyAlignment="1">
      <alignment horizontal="center"/>
    </xf>
    <xf numFmtId="0" fontId="43" fillId="0" borderId="18" xfId="0" quotePrefix="1" applyFont="1" applyFill="1" applyBorder="1" applyAlignment="1">
      <alignment horizontal="center"/>
    </xf>
    <xf numFmtId="3" fontId="43" fillId="0" borderId="18" xfId="0" quotePrefix="1" applyNumberFormat="1" applyFont="1" applyBorder="1" applyAlignment="1">
      <alignment horizontal="center"/>
    </xf>
    <xf numFmtId="164" fontId="43" fillId="0" borderId="18" xfId="0" quotePrefix="1" applyNumberFormat="1" applyFont="1" applyBorder="1" applyAlignment="1">
      <alignment horizontal="center"/>
    </xf>
    <xf numFmtId="0" fontId="42" fillId="0" borderId="18" xfId="0" applyFont="1" applyBorder="1" applyAlignment="1">
      <alignment horizontal="center"/>
    </xf>
    <xf numFmtId="0" fontId="42" fillId="0" borderId="18" xfId="0" quotePrefix="1" applyFont="1" applyBorder="1" applyAlignment="1">
      <alignment horizontal="center"/>
    </xf>
    <xf numFmtId="3" fontId="42" fillId="0" borderId="18" xfId="0" applyNumberFormat="1" applyFont="1" applyFill="1" applyBorder="1" applyAlignment="1">
      <alignment horizontal="center"/>
    </xf>
    <xf numFmtId="0" fontId="42" fillId="0" borderId="18" xfId="0" quotePrefix="1" applyFont="1" applyFill="1" applyBorder="1" applyAlignment="1">
      <alignment horizontal="center"/>
    </xf>
    <xf numFmtId="0" fontId="43" fillId="0" borderId="0" xfId="0" quotePrefix="1" applyFont="1" applyBorder="1" applyAlignment="1">
      <alignment horizontal="center"/>
    </xf>
    <xf numFmtId="3" fontId="43" fillId="0" borderId="0" xfId="0" applyNumberFormat="1" applyFont="1" applyFill="1" applyBorder="1" applyAlignment="1">
      <alignment horizontal="center"/>
    </xf>
    <xf numFmtId="0" fontId="43" fillId="0" borderId="0" xfId="0" quotePrefix="1" applyFont="1" applyFill="1" applyBorder="1" applyAlignment="1">
      <alignment horizontal="center"/>
    </xf>
    <xf numFmtId="2" fontId="12" fillId="0" borderId="0" xfId="3" applyNumberFormat="1" applyFont="1" applyFill="1" applyAlignment="1">
      <alignment horizontal="left"/>
    </xf>
    <xf numFmtId="165" fontId="12" fillId="0" borderId="0" xfId="3" applyNumberFormat="1" applyFont="1" applyAlignment="1">
      <alignment horizontal="left"/>
    </xf>
    <xf numFmtId="0" fontId="12" fillId="0" borderId="5" xfId="3" applyFont="1" applyFill="1" applyBorder="1" applyAlignment="1">
      <alignment vertical="center"/>
    </xf>
    <xf numFmtId="0" fontId="62" fillId="0" borderId="38" xfId="0" applyFont="1" applyBorder="1" applyAlignment="1">
      <alignment horizontal="center" vertical="center" wrapText="1"/>
    </xf>
    <xf numFmtId="0" fontId="19" fillId="0" borderId="7" xfId="3" applyFont="1" applyBorder="1" applyAlignment="1">
      <alignment vertical="center"/>
    </xf>
    <xf numFmtId="3" fontId="12" fillId="0" borderId="7" xfId="3" applyNumberFormat="1" applyFont="1" applyBorder="1" applyAlignment="1">
      <alignment horizontal="center" vertical="center"/>
    </xf>
    <xf numFmtId="0" fontId="7" fillId="0" borderId="18" xfId="0" applyFont="1" applyFill="1" applyBorder="1" applyAlignment="1">
      <alignment horizontal="center" vertical="center"/>
    </xf>
    <xf numFmtId="0" fontId="0" fillId="0" borderId="0" xfId="0" applyAlignment="1">
      <alignment horizontal="center" vertical="center"/>
    </xf>
    <xf numFmtId="0" fontId="42" fillId="0" borderId="0" xfId="228" quotePrefix="1" applyFont="1"/>
    <xf numFmtId="0" fontId="5" fillId="0" borderId="0" xfId="228"/>
    <xf numFmtId="0" fontId="42" fillId="0" borderId="0" xfId="228" applyFont="1"/>
    <xf numFmtId="0" fontId="127" fillId="0" borderId="0" xfId="228" applyFont="1"/>
    <xf numFmtId="0" fontId="136" fillId="0" borderId="18" xfId="229" applyFont="1" applyFill="1" applyBorder="1" applyAlignment="1">
      <alignment horizontal="center" vertical="center"/>
    </xf>
    <xf numFmtId="0" fontId="42" fillId="0" borderId="18" xfId="228" applyFont="1" applyBorder="1" applyAlignment="1">
      <alignment horizontal="center" vertical="center" wrapText="1"/>
    </xf>
    <xf numFmtId="0" fontId="128" fillId="0" borderId="18" xfId="229" applyFont="1" applyFill="1" applyBorder="1" applyAlignment="1">
      <alignment horizontal="center" vertical="center"/>
    </xf>
    <xf numFmtId="0" fontId="128" fillId="0" borderId="18" xfId="229" applyFont="1" applyFill="1" applyBorder="1" applyAlignment="1">
      <alignment horizontal="center"/>
    </xf>
    <xf numFmtId="0" fontId="128" fillId="0" borderId="0" xfId="229" applyFont="1" applyFill="1" applyBorder="1" applyAlignment="1">
      <alignment horizontal="left"/>
    </xf>
    <xf numFmtId="2" fontId="43" fillId="0" borderId="0" xfId="228" applyNumberFormat="1" applyFont="1" applyBorder="1" applyAlignment="1">
      <alignment horizontal="center"/>
    </xf>
    <xf numFmtId="2" fontId="43" fillId="0" borderId="0" xfId="228" applyNumberFormat="1" applyFont="1" applyBorder="1" applyAlignment="1">
      <alignment horizontal="center" vertical="center"/>
    </xf>
    <xf numFmtId="0" fontId="42" fillId="0" borderId="18" xfId="228" applyFont="1" applyBorder="1" applyAlignment="1">
      <alignment horizontal="center" vertical="center"/>
    </xf>
    <xf numFmtId="0" fontId="5" fillId="0" borderId="18" xfId="228" applyBorder="1"/>
    <xf numFmtId="164" fontId="5" fillId="0" borderId="18" xfId="228" applyNumberFormat="1" applyBorder="1"/>
    <xf numFmtId="3" fontId="5" fillId="0" borderId="18" xfId="228" applyNumberFormat="1" applyBorder="1"/>
    <xf numFmtId="183" fontId="5" fillId="0" borderId="18" xfId="228" applyNumberFormat="1" applyBorder="1"/>
    <xf numFmtId="2" fontId="5" fillId="0" borderId="18" xfId="228" applyNumberFormat="1" applyBorder="1"/>
    <xf numFmtId="166" fontId="5" fillId="0" borderId="18" xfId="228" applyNumberFormat="1" applyBorder="1"/>
    <xf numFmtId="0" fontId="5" fillId="0" borderId="18" xfId="228" applyFill="1" applyBorder="1" applyAlignment="1">
      <alignment vertical="center" wrapText="1"/>
    </xf>
    <xf numFmtId="0" fontId="5" fillId="0" borderId="18" xfId="228" applyFill="1" applyBorder="1" applyAlignment="1">
      <alignment vertical="center"/>
    </xf>
    <xf numFmtId="0" fontId="5" fillId="0" borderId="18" xfId="228" applyBorder="1" applyAlignment="1">
      <alignment vertical="center" wrapText="1"/>
    </xf>
    <xf numFmtId="0" fontId="5" fillId="0" borderId="18" xfId="228" applyFill="1" applyBorder="1"/>
    <xf numFmtId="166" fontId="5" fillId="0" borderId="0" xfId="228" applyNumberFormat="1"/>
    <xf numFmtId="183" fontId="5" fillId="0" borderId="0" xfId="228" applyNumberFormat="1"/>
    <xf numFmtId="1" fontId="5" fillId="0" borderId="18" xfId="228" applyNumberFormat="1" applyBorder="1"/>
    <xf numFmtId="164" fontId="5" fillId="0" borderId="0" xfId="228" applyNumberFormat="1"/>
    <xf numFmtId="165" fontId="5" fillId="0" borderId="18" xfId="228" applyNumberFormat="1" applyBorder="1"/>
    <xf numFmtId="3" fontId="5" fillId="0" borderId="0" xfId="228" applyNumberFormat="1"/>
    <xf numFmtId="3" fontId="0" fillId="0" borderId="0" xfId="230" applyNumberFormat="1" applyFont="1"/>
    <xf numFmtId="0" fontId="5" fillId="0" borderId="0" xfId="228" applyBorder="1"/>
    <xf numFmtId="3" fontId="5" fillId="0" borderId="0" xfId="228" applyNumberFormat="1" applyBorder="1"/>
    <xf numFmtId="0" fontId="43" fillId="0" borderId="0" xfId="0" applyFont="1" applyBorder="1" applyAlignment="1">
      <alignment horizontal="left"/>
    </xf>
    <xf numFmtId="0" fontId="13" fillId="0" borderId="0" xfId="3" applyFont="1" applyBorder="1" applyAlignment="1">
      <alignment horizontal="left" vertical="center" wrapText="1" indent="1"/>
    </xf>
    <xf numFmtId="0" fontId="42" fillId="0" borderId="0" xfId="232" quotePrefix="1" applyFont="1"/>
    <xf numFmtId="0" fontId="4" fillId="0" borderId="0" xfId="232"/>
    <xf numFmtId="0" fontId="42" fillId="0" borderId="0" xfId="232" applyFont="1"/>
    <xf numFmtId="0" fontId="127" fillId="0" borderId="0" xfId="232" applyFont="1"/>
    <xf numFmtId="0" fontId="43" fillId="0" borderId="0" xfId="232" applyFont="1"/>
    <xf numFmtId="10" fontId="136" fillId="0" borderId="0" xfId="229" applyNumberFormat="1" applyFont="1" applyFill="1"/>
    <xf numFmtId="0" fontId="43" fillId="0" borderId="18" xfId="232" applyFont="1" applyBorder="1" applyAlignment="1">
      <alignment horizontal="center" vertical="center"/>
    </xf>
    <xf numFmtId="0" fontId="43" fillId="0" borderId="18" xfId="232" applyFont="1" applyBorder="1" applyAlignment="1">
      <alignment horizontal="center" vertical="center" wrapText="1"/>
    </xf>
    <xf numFmtId="0" fontId="43" fillId="0" borderId="18" xfId="232" applyFont="1" applyFill="1" applyBorder="1" applyAlignment="1">
      <alignment horizontal="center" vertical="center"/>
    </xf>
    <xf numFmtId="0" fontId="128" fillId="0" borderId="18" xfId="229" applyFont="1" applyFill="1" applyBorder="1"/>
    <xf numFmtId="3" fontId="7" fillId="0" borderId="18" xfId="233" applyNumberFormat="1" applyFont="1" applyFill="1" applyBorder="1" applyAlignment="1">
      <alignment horizontal="center"/>
    </xf>
    <xf numFmtId="2" fontId="43" fillId="0" borderId="18" xfId="232" applyNumberFormat="1" applyFont="1" applyBorder="1" applyAlignment="1">
      <alignment horizontal="center"/>
    </xf>
    <xf numFmtId="0" fontId="42" fillId="0" borderId="18" xfId="232" applyFont="1" applyFill="1" applyBorder="1" applyAlignment="1">
      <alignment horizontal="center"/>
    </xf>
    <xf numFmtId="0" fontId="43" fillId="0" borderId="18" xfId="232" applyFont="1" applyBorder="1" applyAlignment="1">
      <alignment horizontal="center"/>
    </xf>
    <xf numFmtId="0" fontId="43" fillId="0" borderId="18" xfId="232" applyFont="1" applyFill="1" applyBorder="1" applyAlignment="1">
      <alignment horizontal="center"/>
    </xf>
    <xf numFmtId="0" fontId="42" fillId="0" borderId="18" xfId="232" applyFont="1" applyBorder="1" applyAlignment="1">
      <alignment horizontal="center" vertical="center" wrapText="1"/>
    </xf>
    <xf numFmtId="0" fontId="4" fillId="0" borderId="0" xfId="232" applyFill="1"/>
    <xf numFmtId="0" fontId="128" fillId="0" borderId="18" xfId="232" applyFont="1" applyFill="1" applyBorder="1" applyAlignment="1">
      <alignment horizontal="center"/>
    </xf>
    <xf numFmtId="164" fontId="43" fillId="0" borderId="18" xfId="232" applyNumberFormat="1" applyFont="1" applyFill="1" applyBorder="1" applyAlignment="1">
      <alignment horizontal="center"/>
    </xf>
    <xf numFmtId="0" fontId="128" fillId="0" borderId="18" xfId="232" applyFont="1" applyFill="1" applyBorder="1"/>
    <xf numFmtId="0" fontId="43" fillId="0" borderId="0" xfId="232" applyFont="1" applyFill="1"/>
    <xf numFmtId="2" fontId="43" fillId="0" borderId="18" xfId="232" applyNumberFormat="1" applyFont="1" applyFill="1" applyBorder="1" applyAlignment="1">
      <alignment horizontal="center"/>
    </xf>
    <xf numFmtId="1" fontId="43" fillId="0" borderId="18" xfId="232" applyNumberFormat="1" applyFont="1" applyFill="1" applyBorder="1" applyAlignment="1">
      <alignment horizontal="center"/>
    </xf>
    <xf numFmtId="0" fontId="128" fillId="0" borderId="7" xfId="233" applyFont="1" applyFill="1" applyBorder="1" applyAlignment="1">
      <alignment horizontal="right"/>
    </xf>
    <xf numFmtId="0" fontId="128" fillId="0" borderId="18" xfId="233" applyFont="1" applyFill="1" applyBorder="1" applyAlignment="1">
      <alignment horizontal="right"/>
    </xf>
    <xf numFmtId="10" fontId="136" fillId="0" borderId="18" xfId="229" applyNumberFormat="1" applyFont="1" applyFill="1" applyBorder="1" applyAlignment="1">
      <alignment horizontal="center"/>
    </xf>
    <xf numFmtId="0" fontId="104" fillId="0" borderId="0" xfId="212" quotePrefix="1"/>
    <xf numFmtId="164" fontId="42" fillId="0" borderId="18" xfId="232" applyNumberFormat="1" applyFont="1" applyBorder="1" applyAlignment="1">
      <alignment horizontal="center"/>
    </xf>
    <xf numFmtId="164" fontId="43" fillId="0" borderId="18" xfId="0" applyNumberFormat="1" applyFont="1" applyBorder="1" applyAlignment="1">
      <alignment horizontal="center"/>
    </xf>
    <xf numFmtId="164" fontId="5" fillId="0" borderId="18" xfId="228" applyNumberFormat="1" applyBorder="1" applyAlignment="1">
      <alignment vertical="center"/>
    </xf>
    <xf numFmtId="0" fontId="42" fillId="0" borderId="18" xfId="232" applyFont="1" applyFill="1" applyBorder="1" applyAlignment="1">
      <alignment horizontal="center" vertical="center"/>
    </xf>
    <xf numFmtId="0" fontId="4" fillId="0" borderId="0" xfId="232" applyAlignment="1">
      <alignment vertical="center"/>
    </xf>
    <xf numFmtId="0" fontId="43" fillId="0" borderId="0" xfId="232" applyFont="1" applyAlignment="1">
      <alignment vertical="center"/>
    </xf>
    <xf numFmtId="0" fontId="7" fillId="0" borderId="18" xfId="229" applyFont="1" applyFill="1" applyBorder="1" applyAlignment="1">
      <alignment horizontal="center" vertical="center"/>
    </xf>
    <xf numFmtId="2" fontId="7" fillId="0" borderId="18" xfId="229" applyNumberFormat="1" applyFont="1" applyFill="1" applyBorder="1" applyAlignment="1">
      <alignment horizontal="center" vertical="center"/>
    </xf>
    <xf numFmtId="3" fontId="7" fillId="0" borderId="18" xfId="233" applyNumberFormat="1" applyFont="1" applyFill="1" applyBorder="1" applyAlignment="1">
      <alignment horizontal="center" vertical="center"/>
    </xf>
    <xf numFmtId="0" fontId="62" fillId="0" borderId="82" xfId="0" applyFont="1" applyBorder="1" applyAlignment="1">
      <alignment horizontal="center" vertical="center" wrapText="1"/>
    </xf>
    <xf numFmtId="0" fontId="62" fillId="0" borderId="83" xfId="0" applyFont="1" applyBorder="1" applyAlignment="1">
      <alignment horizontal="center" vertical="center" wrapText="1"/>
    </xf>
    <xf numFmtId="0" fontId="62" fillId="0" borderId="85" xfId="0" applyFont="1" applyBorder="1" applyAlignment="1">
      <alignment horizontal="center" vertical="center" wrapText="1"/>
    </xf>
    <xf numFmtId="0" fontId="62" fillId="0" borderId="16" xfId="0" applyFont="1" applyBorder="1" applyAlignment="1">
      <alignment horizontal="center" vertical="center" wrapText="1"/>
    </xf>
    <xf numFmtId="0" fontId="7" fillId="0" borderId="0" xfId="3" applyFont="1"/>
    <xf numFmtId="0" fontId="120" fillId="0" borderId="34" xfId="0" applyFont="1" applyBorder="1" applyAlignment="1">
      <alignment horizontal="center" vertical="center" wrapText="1"/>
    </xf>
    <xf numFmtId="0" fontId="120" fillId="0" borderId="60" xfId="0" applyFont="1" applyBorder="1" applyAlignment="1">
      <alignment horizontal="center" vertical="center" wrapText="1"/>
    </xf>
    <xf numFmtId="2" fontId="120" fillId="0" borderId="35" xfId="0" applyNumberFormat="1" applyFont="1" applyBorder="1" applyAlignment="1">
      <alignment horizontal="center" vertical="center" wrapText="1"/>
    </xf>
    <xf numFmtId="0" fontId="42" fillId="0" borderId="9" xfId="232" applyFont="1" applyBorder="1" applyAlignment="1"/>
    <xf numFmtId="0" fontId="42" fillId="0" borderId="10" xfId="232" applyFont="1" applyBorder="1" applyAlignment="1"/>
    <xf numFmtId="0" fontId="42" fillId="0" borderId="11" xfId="232" applyFont="1" applyBorder="1" applyAlignment="1"/>
    <xf numFmtId="164" fontId="128" fillId="0" borderId="18" xfId="229" applyNumberFormat="1" applyFont="1" applyFill="1" applyBorder="1" applyAlignment="1">
      <alignment horizontal="center"/>
    </xf>
    <xf numFmtId="184" fontId="136" fillId="0" borderId="18" xfId="229" applyNumberFormat="1" applyFont="1" applyFill="1" applyBorder="1" applyAlignment="1">
      <alignment horizontal="center"/>
    </xf>
    <xf numFmtId="3" fontId="13" fillId="0" borderId="0" xfId="3" applyNumberFormat="1" applyFont="1" applyFill="1" applyAlignment="1">
      <alignment horizontal="center" vertical="center"/>
    </xf>
    <xf numFmtId="0" fontId="43" fillId="0" borderId="18" xfId="0" applyFont="1" applyBorder="1" applyAlignment="1">
      <alignment horizontal="center" wrapText="1"/>
    </xf>
    <xf numFmtId="0" fontId="43" fillId="0" borderId="18" xfId="0" applyFont="1" applyBorder="1" applyAlignment="1">
      <alignment horizontal="center" vertical="center" wrapText="1"/>
    </xf>
    <xf numFmtId="0" fontId="43" fillId="0" borderId="0" xfId="0" applyFont="1" applyAlignment="1">
      <alignment horizontal="center"/>
    </xf>
    <xf numFmtId="0" fontId="43" fillId="0" borderId="0" xfId="0" applyFont="1" applyAlignment="1">
      <alignment horizontal="right"/>
    </xf>
    <xf numFmtId="0" fontId="43" fillId="0" borderId="18" xfId="0" applyFont="1" applyBorder="1" applyAlignment="1">
      <alignment horizontal="center" vertical="center"/>
    </xf>
    <xf numFmtId="165" fontId="43" fillId="0" borderId="0" xfId="232" applyNumberFormat="1" applyFont="1"/>
    <xf numFmtId="2" fontId="43" fillId="0" borderId="0" xfId="232" applyNumberFormat="1" applyFont="1"/>
    <xf numFmtId="164" fontId="43" fillId="0" borderId="0" xfId="232" applyNumberFormat="1" applyFont="1"/>
    <xf numFmtId="3" fontId="43" fillId="0" borderId="18" xfId="0" applyNumberFormat="1" applyFont="1" applyBorder="1" applyAlignment="1">
      <alignment horizontal="center" wrapText="1"/>
    </xf>
    <xf numFmtId="0" fontId="42" fillId="0" borderId="0" xfId="232" applyFont="1" applyBorder="1" applyAlignment="1"/>
    <xf numFmtId="164" fontId="42" fillId="0" borderId="0" xfId="232" applyNumberFormat="1" applyFont="1" applyBorder="1" applyAlignment="1">
      <alignment horizontal="center"/>
    </xf>
    <xf numFmtId="164" fontId="43" fillId="0" borderId="22" xfId="232" applyNumberFormat="1" applyFont="1" applyBorder="1" applyAlignment="1">
      <alignment horizontal="center"/>
    </xf>
    <xf numFmtId="4" fontId="43" fillId="0" borderId="18" xfId="232" applyNumberFormat="1" applyFont="1" applyBorder="1" applyAlignment="1">
      <alignment horizontal="center"/>
    </xf>
    <xf numFmtId="0" fontId="42" fillId="0" borderId="18" xfId="232" applyFont="1" applyBorder="1" applyAlignment="1">
      <alignment horizontal="center" vertical="center"/>
    </xf>
    <xf numFmtId="185" fontId="13" fillId="0" borderId="0" xfId="1" applyNumberFormat="1" applyFont="1"/>
    <xf numFmtId="0" fontId="7" fillId="0" borderId="18" xfId="3" applyFont="1" applyBorder="1" applyAlignment="1">
      <alignment horizontal="center"/>
    </xf>
    <xf numFmtId="0" fontId="43" fillId="0" borderId="18" xfId="0" applyFont="1" applyBorder="1" applyAlignment="1">
      <alignment horizontal="center" vertical="center" wrapText="1"/>
    </xf>
    <xf numFmtId="0" fontId="43" fillId="0" borderId="18" xfId="0" applyFont="1" applyBorder="1" applyAlignment="1">
      <alignment horizontal="center" vertical="center" wrapText="1"/>
    </xf>
    <xf numFmtId="0" fontId="42" fillId="0" borderId="18" xfId="232" applyFont="1" applyFill="1" applyBorder="1" applyAlignment="1">
      <alignment horizontal="center"/>
    </xf>
    <xf numFmtId="0" fontId="3" fillId="0" borderId="18" xfId="227" applyFont="1" applyBorder="1"/>
    <xf numFmtId="0" fontId="3" fillId="0" borderId="18" xfId="227" applyFont="1" applyBorder="1" applyAlignment="1">
      <alignment horizontal="center" vertical="center" wrapText="1"/>
    </xf>
    <xf numFmtId="0" fontId="43" fillId="0" borderId="0" xfId="232" applyFont="1" applyFill="1" applyBorder="1" applyAlignment="1"/>
    <xf numFmtId="0" fontId="42" fillId="0" borderId="0" xfId="232" applyFont="1" applyFill="1" applyBorder="1" applyAlignment="1"/>
    <xf numFmtId="164" fontId="42" fillId="0" borderId="0" xfId="232" applyNumberFormat="1" applyFont="1" applyFill="1" applyBorder="1" applyAlignment="1">
      <alignment horizontal="center"/>
    </xf>
    <xf numFmtId="0" fontId="128" fillId="63" borderId="18" xfId="229" applyFont="1" applyFill="1" applyBorder="1"/>
    <xf numFmtId="0" fontId="128" fillId="63" borderId="18" xfId="229" applyFont="1" applyFill="1" applyBorder="1" applyAlignment="1">
      <alignment horizontal="center"/>
    </xf>
    <xf numFmtId="164" fontId="128" fillId="63" borderId="18" xfId="229" applyNumberFormat="1" applyFont="1" applyFill="1" applyBorder="1" applyAlignment="1">
      <alignment horizontal="center"/>
    </xf>
    <xf numFmtId="2" fontId="7" fillId="63" borderId="18" xfId="229" applyNumberFormat="1" applyFont="1" applyFill="1" applyBorder="1" applyAlignment="1">
      <alignment horizontal="center" vertical="center"/>
    </xf>
    <xf numFmtId="0" fontId="128" fillId="63" borderId="18" xfId="229" applyFont="1" applyFill="1" applyBorder="1" applyAlignment="1">
      <alignment horizontal="center" vertical="center"/>
    </xf>
    <xf numFmtId="3" fontId="7" fillId="63" borderId="18" xfId="233" applyNumberFormat="1" applyFont="1" applyFill="1" applyBorder="1" applyAlignment="1">
      <alignment horizontal="center"/>
    </xf>
    <xf numFmtId="2" fontId="43" fillId="63" borderId="18" xfId="232" applyNumberFormat="1" applyFont="1" applyFill="1" applyBorder="1" applyAlignment="1">
      <alignment horizontal="center"/>
    </xf>
    <xf numFmtId="4" fontId="43" fillId="63" borderId="18" xfId="232" applyNumberFormat="1" applyFont="1" applyFill="1" applyBorder="1" applyAlignment="1">
      <alignment horizontal="center"/>
    </xf>
    <xf numFmtId="0" fontId="43" fillId="63" borderId="18" xfId="232" applyFont="1" applyFill="1" applyBorder="1" applyAlignment="1">
      <alignment horizontal="center"/>
    </xf>
    <xf numFmtId="164" fontId="43" fillId="63" borderId="18" xfId="232" applyNumberFormat="1" applyFont="1" applyFill="1" applyBorder="1" applyAlignment="1">
      <alignment horizontal="center"/>
    </xf>
    <xf numFmtId="3" fontId="7" fillId="63" borderId="18" xfId="233" applyNumberFormat="1" applyFont="1" applyFill="1" applyBorder="1" applyAlignment="1">
      <alignment horizontal="center" vertical="center"/>
    </xf>
    <xf numFmtId="43" fontId="49" fillId="0" borderId="18" xfId="213" applyFont="1" applyFill="1" applyBorder="1" applyAlignment="1">
      <alignment horizontal="center"/>
    </xf>
    <xf numFmtId="43" fontId="43" fillId="0" borderId="18" xfId="213" applyFont="1" applyFill="1" applyBorder="1" applyAlignment="1">
      <alignment horizontal="center"/>
    </xf>
    <xf numFmtId="0" fontId="43" fillId="0" borderId="7" xfId="0" applyFont="1" applyBorder="1" applyAlignment="1"/>
    <xf numFmtId="0" fontId="139" fillId="0" borderId="0" xfId="0" applyFont="1" applyAlignment="1">
      <alignment horizontal="left"/>
    </xf>
    <xf numFmtId="0" fontId="139" fillId="0" borderId="0" xfId="0" applyFont="1"/>
    <xf numFmtId="6" fontId="13" fillId="0" borderId="0" xfId="3" applyNumberFormat="1" applyFont="1"/>
    <xf numFmtId="8" fontId="0" fillId="0" borderId="0" xfId="0" applyNumberFormat="1"/>
    <xf numFmtId="0" fontId="24" fillId="0" borderId="0" xfId="3" applyFont="1" applyFill="1" applyAlignment="1">
      <alignment horizontal="center" vertical="center"/>
    </xf>
    <xf numFmtId="0" fontId="13" fillId="0" borderId="0" xfId="3" applyFont="1" applyFill="1" applyAlignment="1">
      <alignment horizontal="center" vertical="center"/>
    </xf>
    <xf numFmtId="3" fontId="43" fillId="0" borderId="18" xfId="0" quotePrefix="1" applyNumberFormat="1" applyFont="1" applyFill="1" applyBorder="1" applyAlignment="1">
      <alignment horizontal="center" vertical="center"/>
    </xf>
    <xf numFmtId="0" fontId="7" fillId="0" borderId="0" xfId="35" applyFont="1">
      <alignment vertical="top"/>
    </xf>
    <xf numFmtId="0" fontId="62" fillId="0" borderId="18" xfId="0" applyFont="1" applyBorder="1" applyAlignment="1">
      <alignment horizontal="center" vertical="center" wrapText="1"/>
    </xf>
    <xf numFmtId="0" fontId="62" fillId="0" borderId="18" xfId="0" applyFont="1" applyFill="1" applyBorder="1" applyAlignment="1">
      <alignment horizontal="center" vertical="center" wrapText="1"/>
    </xf>
    <xf numFmtId="0" fontId="63" fillId="0" borderId="18" xfId="0" applyFont="1" applyBorder="1" applyAlignment="1">
      <alignment horizontal="center" vertical="center" wrapText="1"/>
    </xf>
    <xf numFmtId="0" fontId="63" fillId="0" borderId="18" xfId="0" applyFont="1" applyFill="1" applyBorder="1" applyAlignment="1">
      <alignment horizontal="center" vertical="center" wrapText="1"/>
    </xf>
    <xf numFmtId="164" fontId="63" fillId="0" borderId="18" xfId="0" applyNumberFormat="1" applyFont="1" applyBorder="1" applyAlignment="1">
      <alignment horizontal="center" vertical="center" wrapText="1"/>
    </xf>
    <xf numFmtId="175" fontId="120" fillId="0" borderId="18" xfId="35" applyNumberFormat="1" applyFont="1" applyBorder="1" applyAlignment="1">
      <alignment horizontal="center" vertical="center"/>
    </xf>
    <xf numFmtId="164" fontId="112" fillId="0" borderId="18" xfId="35" applyNumberFormat="1" applyFont="1" applyBorder="1" applyAlignment="1">
      <alignment horizontal="center" vertical="center"/>
    </xf>
    <xf numFmtId="0" fontId="52" fillId="0" borderId="18" xfId="0" applyFont="1" applyBorder="1" applyAlignment="1">
      <alignment horizontal="center" vertical="center"/>
    </xf>
    <xf numFmtId="3" fontId="120" fillId="0" borderId="18" xfId="35" applyNumberFormat="1" applyFont="1" applyBorder="1" applyAlignment="1">
      <alignment horizontal="center" vertical="center"/>
    </xf>
    <xf numFmtId="0" fontId="120" fillId="0" borderId="18" xfId="35" applyFont="1" applyBorder="1" applyAlignment="1">
      <alignment horizontal="center" vertical="center"/>
    </xf>
    <xf numFmtId="164" fontId="120" fillId="0" borderId="18" xfId="35" applyNumberFormat="1" applyFont="1" applyBorder="1" applyAlignment="1">
      <alignment horizontal="center" vertical="top"/>
    </xf>
    <xf numFmtId="164" fontId="112" fillId="0" borderId="18" xfId="35" applyNumberFormat="1" applyFont="1" applyBorder="1" applyAlignment="1">
      <alignment horizontal="center" vertical="top"/>
    </xf>
    <xf numFmtId="0" fontId="120" fillId="0" borderId="35" xfId="0" applyFont="1" applyBorder="1" applyAlignment="1">
      <alignment horizontal="center" vertical="center" wrapText="1"/>
    </xf>
    <xf numFmtId="0" fontId="120" fillId="0" borderId="26" xfId="0" applyFont="1" applyBorder="1" applyAlignment="1">
      <alignment horizontal="center" vertical="center" wrapText="1"/>
    </xf>
    <xf numFmtId="164" fontId="120" fillId="0" borderId="26" xfId="0" applyNumberFormat="1" applyFont="1" applyBorder="1" applyAlignment="1">
      <alignment horizontal="center" vertical="center" wrapText="1"/>
    </xf>
    <xf numFmtId="0" fontId="48" fillId="0" borderId="0" xfId="35" applyFont="1" applyBorder="1" applyAlignment="1">
      <alignment horizontal="center" vertical="top"/>
    </xf>
    <xf numFmtId="164" fontId="112" fillId="0" borderId="0" xfId="35" applyNumberFormat="1" applyFont="1" applyBorder="1" applyAlignment="1">
      <alignment horizontal="center" vertical="top"/>
    </xf>
    <xf numFmtId="185" fontId="120" fillId="0" borderId="18" xfId="35" applyNumberFormat="1" applyFont="1" applyBorder="1" applyAlignment="1">
      <alignment horizontal="center" vertical="center"/>
    </xf>
    <xf numFmtId="167" fontId="120" fillId="0" borderId="18" xfId="35" applyNumberFormat="1" applyFont="1" applyBorder="1" applyAlignment="1">
      <alignment horizontal="center" vertical="center"/>
    </xf>
    <xf numFmtId="2" fontId="120" fillId="0" borderId="18" xfId="35" applyNumberFormat="1" applyFont="1" applyBorder="1" applyAlignment="1">
      <alignment horizontal="center" vertical="top"/>
    </xf>
    <xf numFmtId="2" fontId="112" fillId="0" borderId="18" xfId="35" applyNumberFormat="1" applyFont="1" applyBorder="1" applyAlignment="1">
      <alignment horizontal="center" vertical="top"/>
    </xf>
    <xf numFmtId="0" fontId="63" fillId="0" borderId="39" xfId="0" applyFont="1" applyBorder="1" applyAlignment="1">
      <alignment horizontal="center" vertical="center" wrapText="1"/>
    </xf>
    <xf numFmtId="0" fontId="120" fillId="0" borderId="35" xfId="0" applyFont="1" applyBorder="1" applyAlignment="1">
      <alignment vertical="center" wrapText="1"/>
    </xf>
    <xf numFmtId="0" fontId="63" fillId="0" borderId="35" xfId="0" applyFont="1" applyBorder="1" applyAlignment="1">
      <alignment vertical="center" wrapText="1"/>
    </xf>
    <xf numFmtId="0" fontId="120" fillId="0" borderId="60" xfId="0" applyFont="1" applyBorder="1" applyAlignment="1">
      <alignment vertical="center" wrapText="1"/>
    </xf>
    <xf numFmtId="0" fontId="2" fillId="0" borderId="18" xfId="227" applyFont="1" applyBorder="1"/>
    <xf numFmtId="0" fontId="62" fillId="0" borderId="37" xfId="0" applyFont="1" applyBorder="1" applyAlignment="1">
      <alignment horizontal="center" vertical="center" wrapText="1"/>
    </xf>
    <xf numFmtId="0" fontId="62" fillId="0" borderId="38" xfId="0" applyFont="1" applyBorder="1" applyAlignment="1">
      <alignment horizontal="center" vertical="center" wrapText="1"/>
    </xf>
    <xf numFmtId="0" fontId="62" fillId="0" borderId="26" xfId="0" applyFont="1" applyBorder="1" applyAlignment="1">
      <alignment horizontal="center" vertical="center" wrapText="1"/>
    </xf>
    <xf numFmtId="0" fontId="62" fillId="0" borderId="35" xfId="0" applyFont="1" applyBorder="1" applyAlignment="1">
      <alignment horizontal="center" vertical="center" wrapText="1"/>
    </xf>
    <xf numFmtId="0" fontId="62" fillId="0" borderId="24" xfId="0" applyFont="1" applyBorder="1" applyAlignment="1">
      <alignment horizontal="center" vertical="center" wrapText="1"/>
    </xf>
    <xf numFmtId="0" fontId="62" fillId="0" borderId="30" xfId="0" applyFont="1" applyBorder="1" applyAlignment="1">
      <alignment horizontal="center" vertical="center" wrapText="1"/>
    </xf>
    <xf numFmtId="0" fontId="62" fillId="0" borderId="84" xfId="0" applyFont="1" applyBorder="1" applyAlignment="1">
      <alignment horizontal="center" vertical="center" wrapText="1"/>
    </xf>
    <xf numFmtId="0" fontId="62" fillId="0" borderId="62" xfId="0" applyFont="1" applyBorder="1" applyAlignment="1">
      <alignment horizontal="center" vertical="center" wrapText="1"/>
    </xf>
    <xf numFmtId="0" fontId="43" fillId="0" borderId="9" xfId="0" applyFont="1" applyBorder="1" applyAlignment="1">
      <alignment horizontal="left" vertical="center" wrapText="1"/>
    </xf>
    <xf numFmtId="0" fontId="43" fillId="0" borderId="10" xfId="0" applyFont="1" applyBorder="1" applyAlignment="1">
      <alignment horizontal="left" vertical="center" wrapText="1"/>
    </xf>
    <xf numFmtId="0" fontId="43" fillId="0" borderId="11" xfId="0" applyFont="1" applyBorder="1" applyAlignment="1">
      <alignment horizontal="left" vertical="center" wrapText="1"/>
    </xf>
    <xf numFmtId="0" fontId="43" fillId="0" borderId="18" xfId="0" applyFont="1" applyBorder="1" applyAlignment="1">
      <alignment horizontal="left" vertical="center" wrapText="1"/>
    </xf>
    <xf numFmtId="0" fontId="42" fillId="0" borderId="9" xfId="0" applyFont="1" applyBorder="1" applyAlignment="1">
      <alignment horizontal="center" vertical="center"/>
    </xf>
    <xf numFmtId="0" fontId="42" fillId="0" borderId="18" xfId="0" applyFont="1" applyBorder="1" applyAlignment="1">
      <alignment horizontal="center" vertical="center"/>
    </xf>
    <xf numFmtId="0" fontId="43" fillId="0" borderId="2" xfId="0" applyFont="1" applyBorder="1" applyAlignment="1">
      <alignment horizontal="left" vertical="top" wrapText="1"/>
    </xf>
    <xf numFmtId="0" fontId="42" fillId="0" borderId="11" xfId="0" applyFont="1" applyBorder="1" applyAlignment="1">
      <alignment horizontal="center" vertical="center"/>
    </xf>
    <xf numFmtId="0" fontId="43" fillId="0" borderId="0" xfId="0" applyFont="1" applyBorder="1" applyAlignment="1">
      <alignment horizontal="left" vertical="top" wrapText="1"/>
    </xf>
    <xf numFmtId="0" fontId="42" fillId="0" borderId="10" xfId="0" applyFont="1" applyBorder="1" applyAlignment="1">
      <alignment horizontal="center" vertical="center"/>
    </xf>
    <xf numFmtId="0" fontId="42" fillId="0" borderId="9" xfId="0" applyFont="1" applyFill="1" applyBorder="1" applyAlignment="1">
      <alignment horizontal="center" vertical="center"/>
    </xf>
    <xf numFmtId="3" fontId="42" fillId="0" borderId="18" xfId="0" applyNumberFormat="1" applyFont="1" applyFill="1" applyBorder="1" applyAlignment="1">
      <alignment horizontal="center" vertical="center"/>
    </xf>
    <xf numFmtId="0" fontId="48" fillId="0" borderId="18" xfId="35" applyFont="1" applyBorder="1" applyAlignment="1">
      <alignment horizontal="center" vertical="top"/>
    </xf>
    <xf numFmtId="0" fontId="42" fillId="0" borderId="18" xfId="227" applyFont="1" applyBorder="1" applyAlignment="1">
      <alignment horizontal="center" vertical="center"/>
    </xf>
    <xf numFmtId="0" fontId="43" fillId="0" borderId="9" xfId="0" applyFont="1" applyBorder="1" applyAlignment="1">
      <alignment horizontal="center" vertical="center"/>
    </xf>
    <xf numFmtId="0" fontId="43" fillId="0" borderId="10" xfId="0" applyFont="1" applyBorder="1" applyAlignment="1">
      <alignment horizontal="center" vertical="center"/>
    </xf>
    <xf numFmtId="0" fontId="43" fillId="0" borderId="18" xfId="0" applyFont="1" applyBorder="1" applyAlignment="1">
      <alignment horizontal="center" wrapText="1"/>
    </xf>
    <xf numFmtId="0" fontId="43" fillId="0" borderId="18" xfId="0" applyFont="1" applyBorder="1" applyAlignment="1">
      <alignment horizontal="center" vertical="center" wrapText="1"/>
    </xf>
    <xf numFmtId="0" fontId="42" fillId="0" borderId="18" xfId="0" applyFont="1" applyBorder="1" applyAlignment="1">
      <alignment horizontal="center" wrapText="1"/>
    </xf>
    <xf numFmtId="0" fontId="117" fillId="0" borderId="7" xfId="0" applyFont="1" applyBorder="1" applyAlignment="1">
      <alignment horizontal="center" vertical="center" wrapText="1"/>
    </xf>
    <xf numFmtId="0" fontId="18" fillId="0" borderId="0" xfId="3" applyFont="1" applyBorder="1" applyAlignment="1">
      <alignment horizontal="left" wrapText="1"/>
    </xf>
    <xf numFmtId="0" fontId="18" fillId="0" borderId="5" xfId="3" applyFont="1" applyBorder="1" applyAlignment="1">
      <alignment horizontal="left" wrapText="1"/>
    </xf>
    <xf numFmtId="0" fontId="119" fillId="0" borderId="0" xfId="3" applyFont="1" applyFill="1" applyAlignment="1">
      <alignment horizontal="center"/>
    </xf>
    <xf numFmtId="0" fontId="0" fillId="0" borderId="0" xfId="0" applyAlignment="1">
      <alignment horizontal="center"/>
    </xf>
    <xf numFmtId="0" fontId="43" fillId="0" borderId="0" xfId="0" applyFont="1" applyAlignment="1">
      <alignment horizontal="center"/>
    </xf>
    <xf numFmtId="0" fontId="43" fillId="0" borderId="0" xfId="0" applyFont="1" applyAlignment="1">
      <alignment horizontal="right"/>
    </xf>
    <xf numFmtId="0" fontId="48" fillId="61" borderId="73" xfId="0" applyFont="1" applyFill="1" applyBorder="1" applyAlignment="1" applyProtection="1">
      <alignment horizontal="center"/>
    </xf>
    <xf numFmtId="0" fontId="48" fillId="61" borderId="19" xfId="0" applyFont="1" applyFill="1" applyBorder="1" applyAlignment="1" applyProtection="1">
      <alignment horizontal="center"/>
    </xf>
    <xf numFmtId="0" fontId="48" fillId="61" borderId="74" xfId="0" applyFont="1" applyFill="1" applyBorder="1" applyAlignment="1" applyProtection="1">
      <alignment horizontal="center"/>
    </xf>
    <xf numFmtId="0" fontId="42" fillId="0" borderId="18" xfId="232" applyFont="1" applyBorder="1" applyAlignment="1">
      <alignment horizontal="center"/>
    </xf>
    <xf numFmtId="0" fontId="43" fillId="0" borderId="0" xfId="232" applyFont="1" applyFill="1" applyAlignment="1">
      <alignment horizontal="left" wrapText="1"/>
    </xf>
    <xf numFmtId="0" fontId="42" fillId="0" borderId="18" xfId="232" applyFont="1" applyFill="1" applyBorder="1" applyAlignment="1">
      <alignment horizontal="center" vertical="center"/>
    </xf>
    <xf numFmtId="0" fontId="17" fillId="0" borderId="0" xfId="3" applyFont="1" applyFill="1" applyBorder="1" applyAlignment="1">
      <alignment horizontal="left" vertical="center" wrapText="1"/>
    </xf>
    <xf numFmtId="0" fontId="17" fillId="0" borderId="5" xfId="3" applyFont="1" applyFill="1" applyBorder="1" applyAlignment="1">
      <alignment horizontal="left" vertical="center" wrapText="1"/>
    </xf>
    <xf numFmtId="0" fontId="43" fillId="0" borderId="18" xfId="0" applyFont="1" applyBorder="1" applyAlignment="1">
      <alignment horizontal="center" vertical="center"/>
    </xf>
    <xf numFmtId="0" fontId="43" fillId="0" borderId="0" xfId="0" applyFont="1" applyBorder="1" applyAlignment="1">
      <alignment horizontal="left" wrapText="1"/>
    </xf>
    <xf numFmtId="0" fontId="10" fillId="0" borderId="4" xfId="1" applyBorder="1" applyAlignment="1">
      <alignment horizontal="left" wrapText="1"/>
    </xf>
    <xf numFmtId="0" fontId="10" fillId="0" borderId="0" xfId="1" applyBorder="1" applyAlignment="1">
      <alignment horizontal="left" wrapText="1"/>
    </xf>
    <xf numFmtId="0" fontId="85" fillId="0" borderId="0" xfId="3" applyFont="1" applyAlignment="1">
      <alignment horizontal="left" wrapText="1"/>
    </xf>
    <xf numFmtId="0" fontId="14" fillId="0" borderId="0" xfId="3" applyFont="1" applyAlignment="1">
      <alignment horizontal="left" wrapText="1"/>
    </xf>
    <xf numFmtId="0" fontId="10" fillId="0" borderId="0" xfId="1" applyAlignment="1">
      <alignment horizontal="left" wrapText="1"/>
    </xf>
    <xf numFmtId="0" fontId="14" fillId="0" borderId="0" xfId="3" applyFont="1" applyAlignment="1">
      <alignment horizontal="left" vertical="top" wrapText="1"/>
    </xf>
    <xf numFmtId="0" fontId="14" fillId="0" borderId="0" xfId="3" applyFont="1" applyAlignment="1">
      <alignment horizontal="center" vertical="top" wrapText="1"/>
    </xf>
  </cellXfs>
  <cellStyles count="234">
    <cellStyle name="20% - Accent1 2" xfId="36"/>
    <cellStyle name="20% - Accent1 3" xfId="37"/>
    <cellStyle name="20% - Accent1 3 2" xfId="38"/>
    <cellStyle name="20% - Accent2 2" xfId="39"/>
    <cellStyle name="20% - Accent2 3" xfId="40"/>
    <cellStyle name="20% - Accent2 3 2" xfId="41"/>
    <cellStyle name="20% - Accent3 2" xfId="42"/>
    <cellStyle name="20% - Accent3 3" xfId="43"/>
    <cellStyle name="20% - Accent3 3 2" xfId="44"/>
    <cellStyle name="20% - Accent4 2" xfId="45"/>
    <cellStyle name="20% - Accent4 3" xfId="46"/>
    <cellStyle name="20% - Accent4 3 2" xfId="47"/>
    <cellStyle name="20% - Accent5 2" xfId="48"/>
    <cellStyle name="20% - Accent5 3" xfId="49"/>
    <cellStyle name="20% - Accent5 3 2" xfId="50"/>
    <cellStyle name="20% - Accent6 2" xfId="51"/>
    <cellStyle name="20% - Accent6 3" xfId="52"/>
    <cellStyle name="20% - Accent6 3 2" xfId="53"/>
    <cellStyle name="40% - Accent1 2" xfId="54"/>
    <cellStyle name="40% - Accent1 3" xfId="55"/>
    <cellStyle name="40% - Accent1 3 2" xfId="56"/>
    <cellStyle name="40% - Accent2 2" xfId="57"/>
    <cellStyle name="40% - Accent2 3" xfId="58"/>
    <cellStyle name="40% - Accent2 3 2" xfId="59"/>
    <cellStyle name="40% - Accent3 2" xfId="60"/>
    <cellStyle name="40% - Accent3 3" xfId="61"/>
    <cellStyle name="40% - Accent3 3 2" xfId="62"/>
    <cellStyle name="40% - Accent4 2" xfId="63"/>
    <cellStyle name="40% - Accent4 3" xfId="64"/>
    <cellStyle name="40% - Accent4 3 2" xfId="65"/>
    <cellStyle name="40% - Accent5 2" xfId="66"/>
    <cellStyle name="40% - Accent5 3" xfId="67"/>
    <cellStyle name="40% - Accent5 3 2" xfId="68"/>
    <cellStyle name="40% - Accent6 2" xfId="69"/>
    <cellStyle name="40% - Accent6 3" xfId="70"/>
    <cellStyle name="40% - Accent6 3 2" xfId="71"/>
    <cellStyle name="60% - Accent1 2" xfId="72"/>
    <cellStyle name="60% - Accent1 3" xfId="73"/>
    <cellStyle name="60% - Accent1 3 2" xfId="74"/>
    <cellStyle name="60% - Accent2 2" xfId="75"/>
    <cellStyle name="60% - Accent2 3" xfId="76"/>
    <cellStyle name="60% - Accent2 3 2" xfId="77"/>
    <cellStyle name="60% - Accent3 2" xfId="78"/>
    <cellStyle name="60% - Accent3 3" xfId="79"/>
    <cellStyle name="60% - Accent3 3 2" xfId="80"/>
    <cellStyle name="60% - Accent4 2" xfId="81"/>
    <cellStyle name="60% - Accent4 3" xfId="82"/>
    <cellStyle name="60% - Accent4 3 2" xfId="83"/>
    <cellStyle name="60% - Accent5 2" xfId="84"/>
    <cellStyle name="60% - Accent5 3" xfId="85"/>
    <cellStyle name="60% - Accent5 3 2" xfId="86"/>
    <cellStyle name="60% - Accent6 2" xfId="87"/>
    <cellStyle name="60% - Accent6 3" xfId="88"/>
    <cellStyle name="60% - Accent6 3 2" xfId="89"/>
    <cellStyle name="Accent1 2" xfId="90"/>
    <cellStyle name="Accent1 3" xfId="91"/>
    <cellStyle name="Accent1 3 2" xfId="92"/>
    <cellStyle name="Accent2 2" xfId="93"/>
    <cellStyle name="Accent2 3" xfId="94"/>
    <cellStyle name="Accent2 3 2" xfId="95"/>
    <cellStyle name="Accent3 2" xfId="96"/>
    <cellStyle name="Accent3 3" xfId="97"/>
    <cellStyle name="Accent3 3 2" xfId="98"/>
    <cellStyle name="Accent4 2" xfId="99"/>
    <cellStyle name="Accent4 3" xfId="100"/>
    <cellStyle name="Accent4 3 2" xfId="101"/>
    <cellStyle name="Accent5 2" xfId="102"/>
    <cellStyle name="Accent5 3" xfId="103"/>
    <cellStyle name="Accent5 3 2" xfId="104"/>
    <cellStyle name="Accent6 2" xfId="105"/>
    <cellStyle name="Accent6 3" xfId="106"/>
    <cellStyle name="Accent6 3 2" xfId="107"/>
    <cellStyle name="Actual Date" xfId="9"/>
    <cellStyle name="Bad 2" xfId="108"/>
    <cellStyle name="Bad 3" xfId="109"/>
    <cellStyle name="Bad 3 2" xfId="110"/>
    <cellStyle name="Calc Currency (0)" xfId="10"/>
    <cellStyle name="Calculation 2" xfId="111"/>
    <cellStyle name="Calculation 3" xfId="112"/>
    <cellStyle name="Calculation 3 2" xfId="113"/>
    <cellStyle name="Check Cell 2" xfId="114"/>
    <cellStyle name="Check Cell 3" xfId="115"/>
    <cellStyle name="Check Cell 3 2" xfId="116"/>
    <cellStyle name="Comma" xfId="213" builtinId="3"/>
    <cellStyle name="Comma 10" xfId="117"/>
    <cellStyle name="Comma 11" xfId="230"/>
    <cellStyle name="Comma 12" xfId="225"/>
    <cellStyle name="Comma 2" xfId="5"/>
    <cellStyle name="Comma 2 2" xfId="118"/>
    <cellStyle name="Comma 3" xfId="119"/>
    <cellStyle name="Comma 3 2" xfId="120"/>
    <cellStyle name="Comma 3 3" xfId="121"/>
    <cellStyle name="Comma 3 4" xfId="122"/>
    <cellStyle name="Comma 4" xfId="123"/>
    <cellStyle name="Comma 4 2" xfId="124"/>
    <cellStyle name="Comma 5" xfId="125"/>
    <cellStyle name="Comma 5 2" xfId="126"/>
    <cellStyle name="Comma 6" xfId="127"/>
    <cellStyle name="Comma 6 2" xfId="128"/>
    <cellStyle name="Comma 7" xfId="129"/>
    <cellStyle name="Comma 7 2" xfId="130"/>
    <cellStyle name="Comma 7 3" xfId="131"/>
    <cellStyle name="Comma 8" xfId="132"/>
    <cellStyle name="Comma 9" xfId="133"/>
    <cellStyle name="Comma0" xfId="11"/>
    <cellStyle name="Currency" xfId="34" builtinId="4"/>
    <cellStyle name="Currency 2" xfId="2"/>
    <cellStyle name="Currency 2 2" xfId="222"/>
    <cellStyle name="Currency 2 2 3" xfId="223"/>
    <cellStyle name="Currency 2 3" xfId="224"/>
    <cellStyle name="Currency 2 4" xfId="214"/>
    <cellStyle name="Currency 3" xfId="216"/>
    <cellStyle name="Currency 4" xfId="220"/>
    <cellStyle name="Currency0" xfId="12"/>
    <cellStyle name="DATE" xfId="13"/>
    <cellStyle name="ecat_numfmt_2" xfId="14"/>
    <cellStyle name="ECAT1_CATNAME_DATA" xfId="15"/>
    <cellStyle name="Explanatory Text 2" xfId="134"/>
    <cellStyle name="Explanatory Text 3" xfId="135"/>
    <cellStyle name="Explanatory Text 3 2" xfId="136"/>
    <cellStyle name="Fixed" xfId="16"/>
    <cellStyle name="Good 2" xfId="137"/>
    <cellStyle name="Good 3" xfId="138"/>
    <cellStyle name="Good 3 2" xfId="139"/>
    <cellStyle name="Grey" xfId="17"/>
    <cellStyle name="HEADER" xfId="18"/>
    <cellStyle name="Header1" xfId="19"/>
    <cellStyle name="Header2" xfId="20"/>
    <cellStyle name="Heading 1 2" xfId="140"/>
    <cellStyle name="Heading 1 3" xfId="141"/>
    <cellStyle name="Heading 1 3 2" xfId="142"/>
    <cellStyle name="Heading 2 2" xfId="143"/>
    <cellStyle name="Heading 2 3" xfId="144"/>
    <cellStyle name="Heading 2 3 2" xfId="145"/>
    <cellStyle name="Heading 3 2" xfId="146"/>
    <cellStyle name="Heading 3 3" xfId="147"/>
    <cellStyle name="Heading 3 3 2" xfId="148"/>
    <cellStyle name="Heading 4 2" xfId="149"/>
    <cellStyle name="Heading 4 3" xfId="150"/>
    <cellStyle name="Heading 4 3 2" xfId="151"/>
    <cellStyle name="Heading1" xfId="21"/>
    <cellStyle name="Heading2" xfId="22"/>
    <cellStyle name="HIGHLIGHT" xfId="23"/>
    <cellStyle name="Hyperlink" xfId="212" builtinId="8"/>
    <cellStyle name="Input [yellow]" xfId="24"/>
    <cellStyle name="Input 2" xfId="152"/>
    <cellStyle name="Input 3" xfId="153"/>
    <cellStyle name="Input 3 2" xfId="154"/>
    <cellStyle name="Linked Cell 2" xfId="155"/>
    <cellStyle name="Linked Cell 3" xfId="156"/>
    <cellStyle name="Linked Cell 3 2" xfId="157"/>
    <cellStyle name="Neutral 2" xfId="158"/>
    <cellStyle name="Neutral 3" xfId="159"/>
    <cellStyle name="Neutral 3 2" xfId="160"/>
    <cellStyle name="no dec" xfId="25"/>
    <cellStyle name="Normal" xfId="0" builtinId="0"/>
    <cellStyle name="Normal - Style1" xfId="26"/>
    <cellStyle name="Normal 10" xfId="161"/>
    <cellStyle name="Normal 11" xfId="162"/>
    <cellStyle name="Normal 12" xfId="227"/>
    <cellStyle name="Normal 12 2" xfId="228"/>
    <cellStyle name="Normal 12 3" xfId="232"/>
    <cellStyle name="Normal 2" xfId="1"/>
    <cellStyle name="Normal 2 2" xfId="7"/>
    <cellStyle name="Normal 2 2 2" xfId="163"/>
    <cellStyle name="Normal 2 2 3" xfId="164"/>
    <cellStyle name="Normal 2 3" xfId="6"/>
    <cellStyle name="Normal 2 3 2" xfId="221"/>
    <cellStyle name="Normal 2 3 2 2" xfId="226"/>
    <cellStyle name="Normal 2 4" xfId="165"/>
    <cellStyle name="Normal 2 5" xfId="166"/>
    <cellStyle name="Normal 3" xfId="27"/>
    <cellStyle name="Normal 3 2" xfId="167"/>
    <cellStyle name="Normal 3 3" xfId="168"/>
    <cellStyle name="Normal 3 3 2" xfId="169"/>
    <cellStyle name="Normal 3 3 2 2" xfId="170"/>
    <cellStyle name="Normal 3 3 3" xfId="171"/>
    <cellStyle name="Normal 3 4" xfId="172"/>
    <cellStyle name="Normal 3 5" xfId="215"/>
    <cellStyle name="Normal 3 6" xfId="231"/>
    <cellStyle name="Normal 4" xfId="35"/>
    <cellStyle name="Normal 4 2" xfId="173"/>
    <cellStyle name="Normal 4 2 2" xfId="174"/>
    <cellStyle name="Normal 4 3" xfId="175"/>
    <cellStyle name="Normal 4 4" xfId="219"/>
    <cellStyle name="Normal 5" xfId="176"/>
    <cellStyle name="Normal 5 2" xfId="177"/>
    <cellStyle name="Normal 5 2 2" xfId="178"/>
    <cellStyle name="Normal 6" xfId="179"/>
    <cellStyle name="Normal 6 2" xfId="180"/>
    <cellStyle name="Normal 6 3" xfId="181"/>
    <cellStyle name="Normal 6 3 2" xfId="182"/>
    <cellStyle name="Normal 6 4" xfId="183"/>
    <cellStyle name="Normal 7" xfId="184"/>
    <cellStyle name="Normal 7 2" xfId="185"/>
    <cellStyle name="Normal 8" xfId="186"/>
    <cellStyle name="Normal 9" xfId="187"/>
    <cellStyle name="Normal_cost-effectiveness" xfId="3"/>
    <cellStyle name="Normal_Girard_Point01" xfId="229"/>
    <cellStyle name="Normal_GP_2003" xfId="233"/>
    <cellStyle name="Note 2" xfId="188"/>
    <cellStyle name="Note 2 2" xfId="189"/>
    <cellStyle name="Note 2 3" xfId="217"/>
    <cellStyle name="Note 3" xfId="190"/>
    <cellStyle name="Output 2" xfId="191"/>
    <cellStyle name="Output 3" xfId="192"/>
    <cellStyle name="Output 3 2" xfId="193"/>
    <cellStyle name="Percent" xfId="33" builtinId="5"/>
    <cellStyle name="Percent [2]" xfId="28"/>
    <cellStyle name="Percent 2" xfId="4"/>
    <cellStyle name="Percent 2 2" xfId="8"/>
    <cellStyle name="Percent 3" xfId="194"/>
    <cellStyle name="Percent 3 2" xfId="195"/>
    <cellStyle name="Percent 3 3" xfId="218"/>
    <cellStyle name="Percent 4" xfId="196"/>
    <cellStyle name="Percent 4 2" xfId="197"/>
    <cellStyle name="Percent 5" xfId="198"/>
    <cellStyle name="Percent 5 2" xfId="199"/>
    <cellStyle name="Percent 6" xfId="200"/>
    <cellStyle name="Percent 6 2" xfId="201"/>
    <cellStyle name="Percent 7" xfId="202"/>
    <cellStyle name="Title 2" xfId="203"/>
    <cellStyle name="Title 3" xfId="204"/>
    <cellStyle name="Title 3 2" xfId="205"/>
    <cellStyle name="Total 2" xfId="206"/>
    <cellStyle name="Total 3" xfId="207"/>
    <cellStyle name="Total 3 2" xfId="208"/>
    <cellStyle name="Unprot" xfId="29"/>
    <cellStyle name="Unprot$" xfId="30"/>
    <cellStyle name="Unprot_CurrencySKorea" xfId="31"/>
    <cellStyle name="Unprotect" xfId="32"/>
    <cellStyle name="Warning Text 2" xfId="209"/>
    <cellStyle name="Warning Text 3" xfId="210"/>
    <cellStyle name="Warning Text 3 2" xfId="211"/>
  </cellStyles>
  <dxfs count="3">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2.xml"/><Relationship Id="rId128" Type="http://schemas.openxmlformats.org/officeDocument/2006/relationships/calcChain" Target="calcChain.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sz="1800" b="1" i="0" u="none" strike="noStrike" baseline="0" smtClean="0"/>
              <a:t>f(V/F) Plotted vs V/F</a:t>
            </a:r>
            <a:r>
              <a:rPr lang="en-US"/>
              <a:t> </a:t>
            </a:r>
          </a:p>
        </c:rich>
      </c:tx>
      <c:layout/>
    </c:title>
    <c:plotArea>
      <c:layout>
        <c:manualLayout>
          <c:layoutTarget val="inner"/>
          <c:xMode val="edge"/>
          <c:yMode val="edge"/>
          <c:x val="0.13022044886949974"/>
          <c:y val="0.1661970989954808"/>
          <c:w val="0.69728523897452466"/>
          <c:h val="0.64867018373318919"/>
        </c:manualLayout>
      </c:layout>
      <c:scatterChart>
        <c:scatterStyle val="smoothMarker"/>
        <c:ser>
          <c:idx val="0"/>
          <c:order val="0"/>
          <c:tx>
            <c:strRef>
              <c:f>'PB Wharf Condenser - Temp Calc'!$K$81</c:f>
              <c:strCache>
                <c:ptCount val="1"/>
                <c:pt idx="0">
                  <c:v>f(V/F) </c:v>
                </c:pt>
              </c:strCache>
            </c:strRef>
          </c:tx>
          <c:xVal>
            <c:numRef>
              <c:f>'PB Wharf Condenser - Temp Calc'!$E$83:$E$91</c:f>
              <c:numCache>
                <c:formatCode>General</c:formatCode>
                <c:ptCount val="9"/>
                <c:pt idx="0">
                  <c:v>0.1</c:v>
                </c:pt>
                <c:pt idx="1">
                  <c:v>0.2</c:v>
                </c:pt>
                <c:pt idx="2">
                  <c:v>0.3</c:v>
                </c:pt>
                <c:pt idx="3">
                  <c:v>0.4</c:v>
                </c:pt>
                <c:pt idx="4">
                  <c:v>0.5</c:v>
                </c:pt>
                <c:pt idx="5">
                  <c:v>0.6</c:v>
                </c:pt>
                <c:pt idx="6">
                  <c:v>0.7</c:v>
                </c:pt>
                <c:pt idx="7">
                  <c:v>0.8</c:v>
                </c:pt>
                <c:pt idx="8">
                  <c:v>0.9</c:v>
                </c:pt>
              </c:numCache>
            </c:numRef>
          </c:xVal>
          <c:yVal>
            <c:numRef>
              <c:f>'PB Wharf Condenser - Temp Calc'!$K$83:$K$91</c:f>
              <c:numCache>
                <c:formatCode>0.00</c:formatCode>
                <c:ptCount val="9"/>
                <c:pt idx="0">
                  <c:v>9.2717321044012717</c:v>
                </c:pt>
                <c:pt idx="1">
                  <c:v>4.6125049275930534</c:v>
                </c:pt>
                <c:pt idx="2">
                  <c:v>3.0550982463068879</c:v>
                </c:pt>
                <c:pt idx="3">
                  <c:v>2.2715719050509411</c:v>
                </c:pt>
                <c:pt idx="4">
                  <c:v>1.7953656164045804</c:v>
                </c:pt>
                <c:pt idx="5">
                  <c:v>1.469179259069239</c:v>
                </c:pt>
                <c:pt idx="6">
                  <c:v>1.2216678434489914</c:v>
                </c:pt>
                <c:pt idx="7">
                  <c:v>1.0057727782739188</c:v>
                </c:pt>
                <c:pt idx="8">
                  <c:v>0.74112660287497123</c:v>
                </c:pt>
              </c:numCache>
            </c:numRef>
          </c:yVal>
          <c:smooth val="1"/>
        </c:ser>
        <c:dLbls/>
        <c:axId val="87984000"/>
        <c:axId val="87990272"/>
      </c:scatterChart>
      <c:valAx>
        <c:axId val="87984000"/>
        <c:scaling>
          <c:orientation val="minMax"/>
        </c:scaling>
        <c:axPos val="b"/>
        <c:title>
          <c:tx>
            <c:rich>
              <a:bodyPr/>
              <a:lstStyle/>
              <a:p>
                <a:pPr algn="ctr" rtl="0">
                  <a:defRPr lang="en-US" sz="1050" b="0" i="0" u="none" strike="noStrike" kern="1200" baseline="0">
                    <a:solidFill>
                      <a:sysClr val="windowText" lastClr="000000"/>
                    </a:solidFill>
                    <a:latin typeface="+mn-lt"/>
                    <a:ea typeface="+mn-ea"/>
                    <a:cs typeface="+mn-cs"/>
                  </a:defRPr>
                </a:pPr>
                <a:r>
                  <a:rPr lang="en-US" sz="1050" b="0" i="0" u="none" strike="noStrike" kern="1200" baseline="0">
                    <a:solidFill>
                      <a:sysClr val="windowText" lastClr="000000"/>
                    </a:solidFill>
                    <a:latin typeface="+mn-lt"/>
                    <a:ea typeface="+mn-ea"/>
                    <a:cs typeface="+mn-cs"/>
                  </a:rPr>
                  <a:t>V/F</a:t>
                </a:r>
              </a:p>
            </c:rich>
          </c:tx>
          <c:layout/>
        </c:title>
        <c:numFmt formatCode="General" sourceLinked="1"/>
        <c:tickLblPos val="nextTo"/>
        <c:crossAx val="87990272"/>
        <c:crosses val="autoZero"/>
        <c:crossBetween val="midCat"/>
      </c:valAx>
      <c:valAx>
        <c:axId val="87990272"/>
        <c:scaling>
          <c:orientation val="minMax"/>
        </c:scaling>
        <c:axPos val="l"/>
        <c:majorGridlines/>
        <c:title>
          <c:tx>
            <c:rich>
              <a:bodyPr rot="-5400000" vert="horz"/>
              <a:lstStyle/>
              <a:p>
                <a:pPr>
                  <a:defRPr/>
                </a:pPr>
                <a:r>
                  <a:rPr lang="en-US"/>
                  <a:t>f(V/F)</a:t>
                </a:r>
              </a:p>
            </c:rich>
          </c:tx>
          <c:layout/>
        </c:title>
        <c:numFmt formatCode="#,##0.00" sourceLinked="0"/>
        <c:tickLblPos val="nextTo"/>
        <c:crossAx val="87984000"/>
        <c:crosses val="autoZero"/>
        <c:crossBetween val="midCat"/>
      </c:valAx>
    </c:plotArea>
    <c:legend>
      <c:legendPos val="r"/>
      <c:layout/>
    </c:legend>
    <c:plotVisOnly val="1"/>
    <c:dispBlanksAs val="gap"/>
  </c:chart>
  <c:printSettings>
    <c:headerFooter/>
    <c:pageMargins b="0.75000000000000011" l="0.70000000000000007" r="0.70000000000000007" t="0.75000000000000011" header="0.30000000000000004" footer="0.30000000000000004"/>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sz="1800" b="1" i="0" u="none" strike="noStrike" baseline="0" smtClean="0"/>
              <a:t>f(V/F) Plotted vs V/F</a:t>
            </a:r>
            <a:r>
              <a:rPr lang="en-US"/>
              <a:t> </a:t>
            </a:r>
          </a:p>
        </c:rich>
      </c:tx>
    </c:title>
    <c:plotArea>
      <c:layout>
        <c:manualLayout>
          <c:layoutTarget val="inner"/>
          <c:xMode val="edge"/>
          <c:yMode val="edge"/>
          <c:x val="0.13022044886949974"/>
          <c:y val="0.1661970989954808"/>
          <c:w val="0.69728523897452466"/>
          <c:h val="0.64867018373318919"/>
        </c:manualLayout>
      </c:layout>
      <c:scatterChart>
        <c:scatterStyle val="smoothMarker"/>
        <c:ser>
          <c:idx val="0"/>
          <c:order val="0"/>
          <c:tx>
            <c:strRef>
              <c:f>'GP Wharf Condenser - Temp Calc'!$K$72</c:f>
              <c:strCache>
                <c:ptCount val="1"/>
                <c:pt idx="0">
                  <c:v>f(V/F) </c:v>
                </c:pt>
              </c:strCache>
            </c:strRef>
          </c:tx>
          <c:xVal>
            <c:numRef>
              <c:f>'GP Wharf Condenser - Temp Calc'!$E$74:$E$82</c:f>
            </c:numRef>
          </c:xVal>
          <c:yVal>
            <c:numRef>
              <c:f>'GP Wharf Condenser - Temp Calc'!$K$74:$K$82</c:f>
            </c:numRef>
          </c:yVal>
          <c:smooth val="1"/>
        </c:ser>
        <c:dLbls/>
        <c:axId val="90825472"/>
        <c:axId val="90827392"/>
      </c:scatterChart>
      <c:valAx>
        <c:axId val="90825472"/>
        <c:scaling>
          <c:orientation val="minMax"/>
        </c:scaling>
        <c:axPos val="b"/>
        <c:title>
          <c:tx>
            <c:rich>
              <a:bodyPr/>
              <a:lstStyle/>
              <a:p>
                <a:pPr algn="ctr" rtl="0">
                  <a:defRPr lang="en-US" sz="1050" b="0" i="0" u="none" strike="noStrike" kern="1200" baseline="0">
                    <a:solidFill>
                      <a:sysClr val="windowText" lastClr="000000"/>
                    </a:solidFill>
                    <a:latin typeface="+mn-lt"/>
                    <a:ea typeface="+mn-ea"/>
                    <a:cs typeface="+mn-cs"/>
                  </a:defRPr>
                </a:pPr>
                <a:r>
                  <a:rPr lang="en-US" sz="1050" b="0" i="0" u="none" strike="noStrike" kern="1200" baseline="0">
                    <a:solidFill>
                      <a:sysClr val="windowText" lastClr="000000"/>
                    </a:solidFill>
                    <a:latin typeface="+mn-lt"/>
                    <a:ea typeface="+mn-ea"/>
                    <a:cs typeface="+mn-cs"/>
                  </a:rPr>
                  <a:t>V/F</a:t>
                </a:r>
              </a:p>
            </c:rich>
          </c:tx>
        </c:title>
        <c:numFmt formatCode="General" sourceLinked="1"/>
        <c:tickLblPos val="nextTo"/>
        <c:crossAx val="90827392"/>
        <c:crosses val="autoZero"/>
        <c:crossBetween val="midCat"/>
      </c:valAx>
      <c:valAx>
        <c:axId val="90827392"/>
        <c:scaling>
          <c:orientation val="minMax"/>
        </c:scaling>
        <c:axPos val="l"/>
        <c:majorGridlines/>
        <c:title>
          <c:tx>
            <c:rich>
              <a:bodyPr rot="-5400000" vert="horz"/>
              <a:lstStyle/>
              <a:p>
                <a:pPr>
                  <a:defRPr/>
                </a:pPr>
                <a:r>
                  <a:rPr lang="en-US"/>
                  <a:t>f(V/F)</a:t>
                </a:r>
              </a:p>
            </c:rich>
          </c:tx>
        </c:title>
        <c:numFmt formatCode="#,##0.00" sourceLinked="0"/>
        <c:tickLblPos val="nextTo"/>
        <c:crossAx val="90825472"/>
        <c:crosses val="autoZero"/>
        <c:crossBetween val="midCat"/>
      </c:valAx>
    </c:plotArea>
    <c:legend>
      <c:legendPos val="r"/>
    </c:legend>
    <c:plotVisOnly val="1"/>
    <c:dispBlanksAs val="gap"/>
  </c:chart>
  <c:printSettings>
    <c:headerFooter/>
    <c:pageMargins b="0.75000000000000011" l="0.70000000000000007" r="0.70000000000000007" t="0.75000000000000011" header="0.30000000000000004" footer="0.30000000000000004"/>
    <c:pageSetup/>
  </c:printSettings>
</c:chartSpace>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7.png"/></Relationships>
</file>

<file path=xl/drawings/_rels/drawing6.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5.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4.png"/><Relationship Id="rId5" Type="http://schemas.openxmlformats.org/officeDocument/2006/relationships/chart" Target="../charts/chart1.xml"/><Relationship Id="rId4" Type="http://schemas.openxmlformats.org/officeDocument/2006/relationships/image" Target="../media/image1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5.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4.png"/><Relationship Id="rId5" Type="http://schemas.openxmlformats.org/officeDocument/2006/relationships/chart" Target="../charts/chart2.xml"/><Relationship Id="rId4"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oneCellAnchor>
    <xdr:from>
      <xdr:col>0</xdr:col>
      <xdr:colOff>9524</xdr:colOff>
      <xdr:row>46</xdr:row>
      <xdr:rowOff>90487</xdr:rowOff>
    </xdr:from>
    <xdr:ext cx="3381376" cy="444802"/>
    <mc:AlternateContent xmlns:mc="http://schemas.openxmlformats.org/markup-compatibility/2006">
      <mc:Choice xmlns:a14="http://schemas.microsoft.com/office/drawing/2010/main" xmlns="" Requires="a14">
        <xdr:sp macro="" textlink="">
          <xdr:nvSpPr>
            <xdr:cNvPr id="2" name="TextBox 1"/>
            <xdr:cNvSpPr txBox="1"/>
          </xdr:nvSpPr>
          <xdr:spPr>
            <a:xfrm>
              <a:off x="9524" y="7920037"/>
              <a:ext cx="338137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en-US" sz="1100" b="0" i="1">
                        <a:latin typeface="Cambria Math"/>
                      </a:rPr>
                      <m:t>𝐴𝐶𝐹</m:t>
                    </m:r>
                    <m:r>
                      <a:rPr lang="en-US" sz="1100" b="0" i="1">
                        <a:latin typeface="Cambria Math"/>
                      </a:rPr>
                      <m:t>=</m:t>
                    </m:r>
                    <m:f>
                      <m:fPr>
                        <m:ctrlPr>
                          <a:rPr lang="en-US" sz="1100" b="0" i="1">
                            <a:latin typeface="Cambria Math"/>
                          </a:rPr>
                        </m:ctrlPr>
                      </m:fPr>
                      <m:num>
                        <m:r>
                          <a:rPr lang="en-US" sz="1100" b="0" i="1">
                            <a:solidFill>
                              <a:schemeClr val="tx1"/>
                            </a:solidFill>
                            <a:effectLst/>
                            <a:latin typeface="Cambria Math"/>
                            <a:ea typeface="+mn-ea"/>
                            <a:cs typeface="+mn-cs"/>
                          </a:rPr>
                          <m:t>𝑖</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𝑖</m:t>
                                </m:r>
                              </m:e>
                            </m:d>
                          </m:e>
                          <m:sup>
                            <m:r>
                              <a:rPr lang="en-US" sz="1100" b="0" i="1">
                                <a:solidFill>
                                  <a:schemeClr val="tx1"/>
                                </a:solidFill>
                                <a:effectLst/>
                                <a:latin typeface="Cambria Math"/>
                                <a:ea typeface="+mn-ea"/>
                                <a:cs typeface="+mn-cs"/>
                              </a:rPr>
                              <m:t>𝑛</m:t>
                            </m:r>
                          </m:sup>
                        </m:sSup>
                      </m:num>
                      <m:den>
                        <m:sSup>
                          <m:sSupPr>
                            <m:ctrlPr>
                              <a:rPr lang="en-US" sz="1100" b="0" i="1">
                                <a:latin typeface="Cambria Math"/>
                              </a:rPr>
                            </m:ctrlPr>
                          </m:sSupPr>
                          <m:e>
                            <m:d>
                              <m:dPr>
                                <m:ctrlPr>
                                  <a:rPr lang="en-US" sz="1100" b="0" i="1">
                                    <a:latin typeface="Cambria Math"/>
                                  </a:rPr>
                                </m:ctrlPr>
                              </m:dPr>
                              <m:e>
                                <m:r>
                                  <a:rPr lang="en-US" sz="1100" b="0" i="1">
                                    <a:latin typeface="Cambria Math"/>
                                  </a:rPr>
                                  <m:t>1+</m:t>
                                </m:r>
                                <m:r>
                                  <a:rPr lang="en-US" sz="1100" b="0" i="1">
                                    <a:latin typeface="Cambria Math"/>
                                  </a:rPr>
                                  <m:t>𝑖</m:t>
                                </m:r>
                              </m:e>
                            </m:d>
                          </m:e>
                          <m:sup>
                            <m:r>
                              <a:rPr lang="en-US" sz="1100" b="0" i="1">
                                <a:latin typeface="Cambria Math"/>
                              </a:rPr>
                              <m:t>𝑛</m:t>
                            </m:r>
                          </m:sup>
                        </m:sSup>
                        <m:r>
                          <a:rPr lang="en-US" sz="1100" b="0" i="1">
                            <a:latin typeface="Cambria Math"/>
                          </a:rPr>
                          <m:t>−1</m:t>
                        </m:r>
                      </m:den>
                    </m:f>
                  </m:oMath>
                </m:oMathPara>
              </a14:m>
              <a:endParaRPr lang="en-US" sz="1100"/>
            </a:p>
          </xdr:txBody>
        </xdr:sp>
      </mc:Choice>
      <mc:Fallback>
        <xdr:sp macro="" textlink="">
          <xdr:nvSpPr>
            <xdr:cNvPr id="2" name="TextBox 1"/>
            <xdr:cNvSpPr txBox="1"/>
          </xdr:nvSpPr>
          <xdr:spPr>
            <a:xfrm>
              <a:off x="9524" y="7920037"/>
              <a:ext cx="338137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𝐴𝐶𝐹=(</a:t>
              </a:r>
              <a:r>
                <a:rPr lang="en-US" sz="1100" b="0" i="0">
                  <a:solidFill>
                    <a:schemeClr val="tx1"/>
                  </a:solidFill>
                  <a:effectLst/>
                  <a:latin typeface="Cambria Math"/>
                  <a:ea typeface="+mn-ea"/>
                  <a:cs typeface="+mn-cs"/>
                </a:rPr>
                <a:t>𝑖(1+𝑖)^𝑛)/((</a:t>
              </a:r>
              <a:r>
                <a:rPr lang="en-US" sz="1100" b="0" i="0">
                  <a:latin typeface="Cambria Math"/>
                </a:rPr>
                <a:t>1+𝑖)^𝑛−1)</a:t>
              </a:r>
              <a:endParaRPr lang="en-US" sz="1100"/>
            </a:p>
          </xdr:txBody>
        </xdr:sp>
      </mc:Fallback>
    </mc:AlternateContent>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8</xdr:row>
      <xdr:rowOff>90487</xdr:rowOff>
    </xdr:from>
    <xdr:ext cx="3733799" cy="286489"/>
    <mc:AlternateContent xmlns:mc="http://schemas.openxmlformats.org/markup-compatibility/2006">
      <mc:Choice xmlns:a14="http://schemas.microsoft.com/office/drawing/2010/main" xmlns="" Requires="a14">
        <xdr:sp macro="" textlink="">
          <xdr:nvSpPr>
            <xdr:cNvPr id="2" name="TextBox 1"/>
            <xdr:cNvSpPr txBox="1"/>
          </xdr:nvSpPr>
          <xdr:spPr>
            <a:xfrm>
              <a:off x="0" y="1728787"/>
              <a:ext cx="3733799" cy="2864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14:m>
                <m:oMath xmlns:m="http://schemas.openxmlformats.org/officeDocument/2006/math">
                  <m:r>
                    <a:rPr lang="en-US" sz="1100" b="0" i="1">
                      <a:latin typeface="Cambria Math"/>
                    </a:rPr>
                    <m:t>𝑇𝐶𝐼</m:t>
                  </m:r>
                  <m:r>
                    <a:rPr lang="en-US" sz="1100" b="0" i="1">
                      <a:latin typeface="Cambria Math"/>
                    </a:rPr>
                    <m:t>=30,000+</m:t>
                  </m:r>
                  <m:r>
                    <a:rPr lang="en-US" sz="1100" b="0" i="1">
                      <a:latin typeface="Cambria Math"/>
                    </a:rPr>
                    <m:t>𝐻𝑄</m:t>
                  </m:r>
                  <m:d>
                    <m:dPr>
                      <m:begChr m:val="["/>
                      <m:endChr m:val="]"/>
                      <m:ctrlPr>
                        <a:rPr lang="en-US" sz="1100" b="0" i="1">
                          <a:latin typeface="Cambria Math"/>
                        </a:rPr>
                      </m:ctrlPr>
                    </m:dPr>
                    <m:e>
                      <m:r>
                        <a:rPr lang="en-US" sz="1100" b="0" i="1">
                          <a:latin typeface="Cambria Math"/>
                        </a:rPr>
                        <m:t>5,230−</m:t>
                      </m:r>
                      <m:d>
                        <m:dPr>
                          <m:ctrlPr>
                            <a:rPr lang="en-US" sz="1100" b="0" i="1">
                              <a:latin typeface="Cambria Math"/>
                            </a:rPr>
                          </m:ctrlPr>
                        </m:dPr>
                        <m:e>
                          <m:r>
                            <a:rPr lang="en-US" sz="1100" b="0" i="1">
                              <a:latin typeface="Cambria Math"/>
                            </a:rPr>
                            <m:t>622</m:t>
                          </m:r>
                          <m:r>
                            <a:rPr lang="en-US" sz="1100" b="0" i="1">
                              <a:latin typeface="Cambria Math"/>
                              <a:ea typeface="Cambria Math"/>
                            </a:rPr>
                            <m:t>×</m:t>
                          </m:r>
                          <m:r>
                            <a:rPr lang="en-US" sz="1100" b="0" i="1">
                              <a:latin typeface="Cambria Math"/>
                              <a:ea typeface="Cambria Math"/>
                            </a:rPr>
                            <m:t>𝐵𝑄</m:t>
                          </m:r>
                        </m:e>
                      </m:d>
                      <m:r>
                        <a:rPr lang="en-US" sz="1100" b="0" i="1">
                          <a:latin typeface="Cambria Math"/>
                        </a:rPr>
                        <m:t>+</m:t>
                      </m:r>
                      <m:d>
                        <m:dPr>
                          <m:ctrlPr>
                            <a:rPr lang="en-US" sz="1100" b="0" i="1">
                              <a:latin typeface="Cambria Math"/>
                            </a:rPr>
                          </m:ctrlPr>
                        </m:dPr>
                        <m:e>
                          <m:r>
                            <a:rPr lang="en-US" sz="1100" b="0" i="1">
                              <a:latin typeface="Cambria Math"/>
                            </a:rPr>
                            <m:t>26.1</m:t>
                          </m:r>
                          <m:r>
                            <a:rPr lang="en-US" sz="1100" b="0" i="1">
                              <a:latin typeface="Cambria Math"/>
                              <a:ea typeface="Cambria Math"/>
                            </a:rPr>
                            <m:t>×</m:t>
                          </m:r>
                          <m:sSup>
                            <m:sSupPr>
                              <m:ctrlPr>
                                <a:rPr lang="en-US" sz="1100" b="0" i="1">
                                  <a:latin typeface="Cambria Math"/>
                                  <a:ea typeface="Cambria Math"/>
                                </a:rPr>
                              </m:ctrlPr>
                            </m:sSupPr>
                            <m:e>
                              <m:r>
                                <a:rPr lang="en-US" sz="1100" b="0" i="1">
                                  <a:solidFill>
                                    <a:schemeClr val="tx1"/>
                                  </a:solidFill>
                                  <a:effectLst/>
                                  <a:latin typeface="Cambria Math"/>
                                  <a:ea typeface="+mn-ea"/>
                                  <a:cs typeface="+mn-cs"/>
                                </a:rPr>
                                <m:t>𝐵𝑄</m:t>
                              </m:r>
                            </m:e>
                            <m:sup>
                              <m:r>
                                <a:rPr lang="en-US" sz="1100" b="0" i="1">
                                  <a:latin typeface="Cambria Math"/>
                                  <a:ea typeface="Cambria Math"/>
                                </a:rPr>
                                <m:t>2</m:t>
                              </m:r>
                            </m:sup>
                          </m:sSup>
                        </m:e>
                      </m:d>
                    </m:e>
                  </m:d>
                </m:oMath>
              </a14:m>
              <a:r>
                <a:rPr lang="en-US" sz="1100"/>
                <a:t> </a:t>
              </a:r>
            </a:p>
          </xdr:txBody>
        </xdr:sp>
      </mc:Choice>
      <mc:Fallback>
        <xdr:sp macro="" textlink="">
          <xdr:nvSpPr>
            <xdr:cNvPr id="2" name="TextBox 1"/>
            <xdr:cNvSpPr txBox="1"/>
          </xdr:nvSpPr>
          <xdr:spPr>
            <a:xfrm>
              <a:off x="0" y="1728787"/>
              <a:ext cx="3733799" cy="2864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𝑇𝐶𝐼=30,000+𝐻𝑄[5,230−(622</a:t>
              </a:r>
              <a:r>
                <a:rPr lang="en-US" sz="1100" b="0" i="0">
                  <a:latin typeface="Cambria Math"/>
                  <a:ea typeface="Cambria Math"/>
                </a:rPr>
                <a:t>×𝐵𝑄)</a:t>
              </a:r>
              <a:r>
                <a:rPr lang="en-US" sz="1100" b="0" i="0">
                  <a:latin typeface="Cambria Math"/>
                </a:rPr>
                <a:t>+(26.1</a:t>
              </a:r>
              <a:r>
                <a:rPr lang="en-US" sz="1100" b="0" i="0">
                  <a:latin typeface="Cambria Math"/>
                  <a:ea typeface="Cambria Math"/>
                </a:rPr>
                <a:t>×〖</a:t>
              </a:r>
              <a:r>
                <a:rPr lang="en-US" sz="1100" b="0" i="0">
                  <a:solidFill>
                    <a:schemeClr val="tx1"/>
                  </a:solidFill>
                  <a:effectLst/>
                  <a:latin typeface="+mn-lt"/>
                  <a:ea typeface="+mn-ea"/>
                  <a:cs typeface="+mn-cs"/>
                </a:rPr>
                <a:t>𝐵𝑄</a:t>
              </a:r>
              <a:r>
                <a:rPr lang="en-US" sz="1100" b="0" i="0">
                  <a:solidFill>
                    <a:schemeClr val="tx1"/>
                  </a:solidFill>
                  <a:effectLst/>
                  <a:latin typeface="Cambria Math"/>
                  <a:ea typeface="Cambria Math"/>
                  <a:cs typeface="+mn-cs"/>
                </a:rPr>
                <a:t>〗^</a:t>
              </a:r>
              <a:r>
                <a:rPr lang="en-US" sz="1100" b="0" i="0">
                  <a:latin typeface="Cambria Math"/>
                  <a:ea typeface="Cambria Math"/>
                </a:rPr>
                <a:t>2 )]</a:t>
              </a:r>
              <a:r>
                <a:rPr lang="en-US" sz="1100"/>
                <a:t> </a:t>
              </a:r>
            </a:p>
          </xdr:txBody>
        </xdr:sp>
      </mc:Fallback>
    </mc:AlternateContent>
    <xdr:clientData/>
  </xdr:oneCellAnchor>
  <xdr:oneCellAnchor>
    <xdr:from>
      <xdr:col>0</xdr:col>
      <xdr:colOff>19050</xdr:colOff>
      <xdr:row>22</xdr:row>
      <xdr:rowOff>61912</xdr:rowOff>
    </xdr:from>
    <xdr:ext cx="2400299" cy="267702"/>
    <mc:AlternateContent xmlns:mc="http://schemas.openxmlformats.org/markup-compatibility/2006">
      <mc:Choice xmlns:a14="http://schemas.microsoft.com/office/drawing/2010/main" xmlns="" Requires="a14">
        <xdr:sp macro="" textlink="">
          <xdr:nvSpPr>
            <xdr:cNvPr id="3" name="TextBox 2"/>
            <xdr:cNvSpPr txBox="1"/>
          </xdr:nvSpPr>
          <xdr:spPr>
            <a:xfrm>
              <a:off x="19050" y="3586162"/>
              <a:ext cx="2400299" cy="2677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14:m>
                <m:oMath xmlns:m="http://schemas.openxmlformats.org/officeDocument/2006/math">
                  <m:r>
                    <a:rPr lang="en-US" sz="1100" b="0" i="1">
                      <a:latin typeface="Cambria Math"/>
                    </a:rPr>
                    <m:t>𝑇𝐶𝐼</m:t>
                  </m:r>
                  <m:r>
                    <a:rPr lang="en-US" sz="1100" b="0" i="1">
                      <a:latin typeface="Cambria Math"/>
                    </a:rPr>
                    <m:t>=31,850</m:t>
                  </m:r>
                  <m:sSup>
                    <m:sSupPr>
                      <m:ctrlPr>
                        <a:rPr lang="en-US" sz="1100" b="0" i="1">
                          <a:latin typeface="Cambria Math"/>
                        </a:rPr>
                      </m:ctrlPr>
                    </m:sSupPr>
                    <m:e>
                      <m:d>
                        <m:dPr>
                          <m:ctrlPr>
                            <a:rPr lang="en-US" sz="1100" b="0" i="1">
                              <a:latin typeface="Cambria Math"/>
                            </a:rPr>
                          </m:ctrlPr>
                        </m:dPr>
                        <m:e>
                          <m:r>
                            <a:rPr lang="en-US" sz="1100" b="0" i="1">
                              <a:latin typeface="Cambria Math"/>
                            </a:rPr>
                            <m:t>𝐻𝑄</m:t>
                          </m:r>
                        </m:e>
                      </m:d>
                    </m:e>
                    <m:sup>
                      <m:r>
                        <a:rPr lang="en-US" sz="1100" b="0" i="1">
                          <a:latin typeface="Cambria Math"/>
                        </a:rPr>
                        <m:t>0.6</m:t>
                      </m:r>
                    </m:sup>
                  </m:sSup>
                </m:oMath>
              </a14:m>
              <a:r>
                <a:rPr lang="en-US" sz="1100"/>
                <a:t> </a:t>
              </a:r>
            </a:p>
          </xdr:txBody>
        </xdr:sp>
      </mc:Choice>
      <mc:Fallback>
        <xdr:sp macro="" textlink="">
          <xdr:nvSpPr>
            <xdr:cNvPr id="3" name="TextBox 2"/>
            <xdr:cNvSpPr txBox="1"/>
          </xdr:nvSpPr>
          <xdr:spPr>
            <a:xfrm>
              <a:off x="19050" y="3586162"/>
              <a:ext cx="2400299" cy="2677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en-US" sz="1100" b="0" i="0">
                  <a:latin typeface="Cambria Math"/>
                </a:rPr>
                <a:t>𝑇𝐶𝐼=31,850(𝐻𝑄)^0.6</a:t>
              </a:r>
              <a:r>
                <a:rPr lang="en-US" sz="1100"/>
                <a:t> </a:t>
              </a:r>
            </a:p>
          </xdr:txBody>
        </xdr:sp>
      </mc:Fallback>
    </mc:AlternateContent>
    <xdr:clientData/>
  </xdr:oneCellAnchor>
  <xdr:oneCellAnchor>
    <xdr:from>
      <xdr:col>0</xdr:col>
      <xdr:colOff>0</xdr:colOff>
      <xdr:row>27</xdr:row>
      <xdr:rowOff>100012</xdr:rowOff>
    </xdr:from>
    <xdr:ext cx="7153274" cy="472694"/>
    <mc:AlternateContent xmlns:mc="http://schemas.openxmlformats.org/markup-compatibility/2006">
      <mc:Choice xmlns:a14="http://schemas.microsoft.com/office/drawing/2010/main" xmlns="" Requires="a14">
        <xdr:sp macro="" textlink="">
          <xdr:nvSpPr>
            <xdr:cNvPr id="4" name="TextBox 3"/>
            <xdr:cNvSpPr txBox="1"/>
          </xdr:nvSpPr>
          <xdr:spPr>
            <a:xfrm>
              <a:off x="0" y="4481512"/>
              <a:ext cx="715327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en-US" sz="1100" b="0" i="1">
                        <a:latin typeface="Cambria Math"/>
                      </a:rPr>
                      <m:t>𝑁</m:t>
                    </m:r>
                    <m:sSub>
                      <m:sSubPr>
                        <m:ctrlPr>
                          <a:rPr lang="en-US" sz="1100" b="0" i="1">
                            <a:latin typeface="Cambria Math"/>
                          </a:rPr>
                        </m:ctrlPr>
                      </m:sSubPr>
                      <m:e>
                        <m:r>
                          <a:rPr lang="en-US" sz="1100" b="0" i="1">
                            <a:latin typeface="Cambria Math"/>
                          </a:rPr>
                          <m:t>𝐻</m:t>
                        </m:r>
                      </m:e>
                      <m:sub>
                        <m:r>
                          <a:rPr lang="en-US" sz="1100" b="0" i="1">
                            <a:latin typeface="Cambria Math"/>
                          </a:rPr>
                          <m:t>3</m:t>
                        </m:r>
                      </m:sub>
                    </m:sSub>
                    <m:r>
                      <a:rPr lang="en-US" sz="1100" b="0" i="1">
                        <a:latin typeface="Cambria Math"/>
                      </a:rPr>
                      <m:t> </m:t>
                    </m:r>
                    <m:r>
                      <a:rPr lang="en-US" sz="1100" b="0" i="1">
                        <a:latin typeface="Cambria Math"/>
                      </a:rPr>
                      <m:t>𝑐𝑜𝑠𝑡</m:t>
                    </m:r>
                    <m:r>
                      <a:rPr lang="en-US" sz="1100" b="0" i="1">
                        <a:latin typeface="Cambria Math"/>
                      </a:rPr>
                      <m:t> =</m:t>
                    </m:r>
                    <m:r>
                      <a:rPr lang="en-US" sz="1100" b="0" i="1">
                        <a:latin typeface="Cambria Math"/>
                      </a:rPr>
                      <m:t>𝑄</m:t>
                    </m:r>
                    <m:r>
                      <a:rPr lang="en-US" sz="1100" b="0" i="1">
                        <a:latin typeface="Cambria Math"/>
                      </a:rPr>
                      <m:t> × </m:t>
                    </m:r>
                    <m:d>
                      <m:dPr>
                        <m:ctrlPr>
                          <a:rPr lang="en-US" sz="1100" b="0" i="1">
                            <a:latin typeface="Cambria Math"/>
                            <a:ea typeface="Cambria Math"/>
                          </a:rPr>
                        </m:ctrlPr>
                      </m:dPr>
                      <m:e>
                        <m:r>
                          <a:rPr lang="en-US" sz="1100" b="0" i="1">
                            <a:latin typeface="Cambria Math"/>
                            <a:ea typeface="Cambria Math"/>
                          </a:rPr>
                          <m:t>𝑙𝑏</m:t>
                        </m:r>
                        <m:r>
                          <a:rPr lang="en-US" sz="1100" b="0" i="1">
                            <a:latin typeface="Cambria Math"/>
                            <a:ea typeface="Cambria Math"/>
                          </a:rPr>
                          <m:t>/</m:t>
                        </m:r>
                        <m:r>
                          <a:rPr lang="en-US" sz="1100" b="0" i="1">
                            <a:latin typeface="Cambria Math"/>
                            <a:ea typeface="Cambria Math"/>
                          </a:rPr>
                          <m:t>𝑀𝑀𝐵𝑡𝑢</m:t>
                        </m:r>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𝑁𝑂</m:t>
                                </m:r>
                              </m:e>
                              <m:sub>
                                <m:r>
                                  <a:rPr lang="en-US" sz="1100" b="0" i="1">
                                    <a:latin typeface="Cambria Math"/>
                                    <a:ea typeface="Cambria Math"/>
                                  </a:rPr>
                                  <m:t>𝑥</m:t>
                                </m:r>
                              </m:sub>
                            </m:sSub>
                          </m:num>
                          <m:den>
                            <m:r>
                              <a:rPr lang="en-US" sz="1100" b="0" i="1">
                                <a:latin typeface="Cambria Math"/>
                                <a:ea typeface="Cambria Math"/>
                              </a:rPr>
                              <m:t>46 </m:t>
                            </m:r>
                            <m:r>
                              <a:rPr lang="en-US" sz="1100" b="0" i="1">
                                <a:latin typeface="Cambria Math"/>
                                <a:ea typeface="Cambria Math"/>
                              </a:rPr>
                              <m:t>𝑙𝑏</m:t>
                            </m:r>
                            <m:r>
                              <a:rPr lang="en-US" sz="1100" b="0" i="1">
                                <a:latin typeface="Cambria Math"/>
                                <a:ea typeface="Cambria Math"/>
                              </a:rPr>
                              <m:t> </m:t>
                            </m:r>
                            <m:r>
                              <a:rPr lang="en-US" sz="1100" b="0" i="1">
                                <a:latin typeface="Cambria Math"/>
                                <a:ea typeface="Cambria Math"/>
                              </a:rPr>
                              <m:t>𝑁</m:t>
                            </m:r>
                            <m:sSub>
                              <m:sSubPr>
                                <m:ctrlPr>
                                  <a:rPr lang="en-US" sz="1100" b="0" i="1">
                                    <a:latin typeface="Cambria Math"/>
                                    <a:ea typeface="Cambria Math"/>
                                  </a:rPr>
                                </m:ctrlPr>
                              </m:sSubPr>
                              <m:e>
                                <m:r>
                                  <a:rPr lang="en-US" sz="1100" b="0" i="1">
                                    <a:latin typeface="Cambria Math"/>
                                    <a:ea typeface="Cambria Math"/>
                                  </a:rPr>
                                  <m:t>𝑂</m:t>
                                </m:r>
                              </m:e>
                              <m:sub>
                                <m:r>
                                  <a:rPr lang="en-US" sz="1100" b="0" i="1">
                                    <a:latin typeface="Cambria Math"/>
                                    <a:ea typeface="Cambria Math"/>
                                  </a:rPr>
                                  <m:t>𝑥</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17 </m:t>
                            </m:r>
                            <m:r>
                              <a:rPr lang="en-US" sz="1100" b="0" i="1">
                                <a:latin typeface="Cambria Math"/>
                                <a:ea typeface="Cambria Math"/>
                              </a:rPr>
                              <m:t>𝑙𝑏</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𝑁𝑂</m:t>
                                </m:r>
                              </m:e>
                              <m:sub>
                                <m:r>
                                  <a:rPr lang="en-US" sz="1100" b="0" i="1">
                                    <a:latin typeface="Cambria Math"/>
                                    <a:ea typeface="Cambria Math"/>
                                  </a:rPr>
                                  <m:t>𝑥</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$0.125</m:t>
                            </m:r>
                          </m:num>
                          <m:den>
                            <m:r>
                              <a:rPr lang="en-US" sz="1100" b="0" i="1">
                                <a:latin typeface="Cambria Math"/>
                                <a:ea typeface="Cambria Math"/>
                              </a:rPr>
                              <m:t>𝑙𝑏</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den>
                        </m:f>
                      </m:e>
                    </m:d>
                    <m:r>
                      <a:rPr lang="en-US" sz="1100" b="0" i="1">
                        <a:latin typeface="Cambria Math"/>
                        <a:ea typeface="Cambria Math"/>
                      </a:rPr>
                      <m:t>×</m:t>
                    </m:r>
                    <m:d>
                      <m:dPr>
                        <m:ctrlPr>
                          <a:rPr lang="en-US" sz="1100" b="0" i="1">
                            <a:latin typeface="Cambria Math"/>
                            <a:ea typeface="Cambria Math"/>
                          </a:rPr>
                        </m:ctrlPr>
                      </m:dPr>
                      <m:e>
                        <m:r>
                          <a:rPr lang="en-US" sz="1100" b="0" i="1">
                            <a:latin typeface="Cambria Math"/>
                            <a:ea typeface="Cambria Math"/>
                          </a:rPr>
                          <m:t>8,760</m:t>
                        </m:r>
                        <m:f>
                          <m:fPr>
                            <m:ctrlPr>
                              <a:rPr lang="en-US" sz="1100" b="0" i="1">
                                <a:latin typeface="Cambria Math"/>
                                <a:ea typeface="Cambria Math"/>
                              </a:rPr>
                            </m:ctrlPr>
                          </m:fPr>
                          <m:num>
                            <m:r>
                              <a:rPr lang="en-US" sz="1100" b="0" i="1">
                                <a:latin typeface="Cambria Math"/>
                                <a:ea typeface="Cambria Math"/>
                              </a:rPr>
                              <m:t>h𝑜𝑢𝑟𝑠</m:t>
                            </m:r>
                          </m:num>
                          <m:den>
                            <m:r>
                              <a:rPr lang="en-US" sz="1100" b="0" i="1">
                                <a:latin typeface="Cambria Math"/>
                                <a:ea typeface="Cambria Math"/>
                              </a:rPr>
                              <m:t>𝑦𝑒𝑎𝑟</m:t>
                            </m:r>
                          </m:den>
                        </m:f>
                      </m:e>
                    </m:d>
                  </m:oMath>
                </m:oMathPara>
              </a14:m>
              <a:endParaRPr lang="en-US" sz="1100"/>
            </a:p>
          </xdr:txBody>
        </xdr:sp>
      </mc:Choice>
      <mc:Fallback>
        <xdr:sp macro="" textlink="">
          <xdr:nvSpPr>
            <xdr:cNvPr id="4" name="TextBox 3"/>
            <xdr:cNvSpPr txBox="1"/>
          </xdr:nvSpPr>
          <xdr:spPr>
            <a:xfrm>
              <a:off x="0" y="4481512"/>
              <a:ext cx="715327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𝑁𝐻_3  𝑐𝑜𝑠𝑡 =𝑄 × </a:t>
              </a:r>
              <a:r>
                <a:rPr lang="en-US" sz="1100" b="0" i="0">
                  <a:latin typeface="Cambria Math"/>
                  <a:ea typeface="Cambria Math"/>
                </a:rPr>
                <a:t>(𝑙𝑏/𝑀𝑀𝐵𝑡𝑢)×((1 𝑚𝑜𝑙𝑒 〖𝑁𝑂〗_𝑥)/(46 𝑙𝑏 𝑁𝑂_𝑥 ))×((17 𝑙𝑏 〖𝑁𝐻〗_3)/(1 𝑚𝑜𝑙𝑒 〖𝑁𝐻〗_3 ))×((1 𝑚𝑜𝑙𝑒 〖𝑁𝐻〗_3)/(1 𝑚𝑜𝑙𝑒 〖𝑁𝑂〗_𝑥 ))×($0.125/(𝑙𝑏 〖𝑁𝐻〗_3 ))×(8,760 ℎ𝑜𝑢𝑟𝑠/𝑦𝑒𝑎𝑟)</a:t>
              </a:r>
              <a:endParaRPr lang="en-US" sz="1100"/>
            </a:p>
          </xdr:txBody>
        </xdr:sp>
      </mc:Fallback>
    </mc:AlternateContent>
    <xdr:clientData/>
  </xdr:oneCellAnchor>
  <xdr:oneCellAnchor>
    <xdr:from>
      <xdr:col>0</xdr:col>
      <xdr:colOff>0</xdr:colOff>
      <xdr:row>32</xdr:row>
      <xdr:rowOff>80962</xdr:rowOff>
    </xdr:from>
    <xdr:ext cx="3667125" cy="472694"/>
    <mc:AlternateContent xmlns:mc="http://schemas.openxmlformats.org/markup-compatibility/2006">
      <mc:Choice xmlns:a14="http://schemas.microsoft.com/office/drawing/2010/main" xmlns="" Requires="a14">
        <xdr:sp macro="" textlink="">
          <xdr:nvSpPr>
            <xdr:cNvPr id="5" name="TextBox 4"/>
            <xdr:cNvSpPr txBox="1"/>
          </xdr:nvSpPr>
          <xdr:spPr>
            <a:xfrm>
              <a:off x="0" y="5319712"/>
              <a:ext cx="3667125"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en-US" sz="1100" b="0" i="1">
                        <a:latin typeface="Cambria Math"/>
                      </a:rPr>
                      <m:t>𝐸𝑙𝑒𝑐𝑡𝑟𝑖𝑐𝑡𝑦</m:t>
                    </m:r>
                    <m:r>
                      <a:rPr lang="en-US" sz="1100" b="0" i="1">
                        <a:latin typeface="Cambria Math"/>
                      </a:rPr>
                      <m:t> </m:t>
                    </m:r>
                    <m:r>
                      <a:rPr lang="en-US" sz="1100" b="0" i="1">
                        <a:latin typeface="Cambria Math"/>
                      </a:rPr>
                      <m:t>𝑐𝑜𝑠𝑡</m:t>
                    </m:r>
                    <m:r>
                      <a:rPr lang="en-US" sz="1100" b="0" i="1">
                        <a:latin typeface="Cambria Math"/>
                      </a:rPr>
                      <m:t>= </m:t>
                    </m:r>
                    <m:d>
                      <m:dPr>
                        <m:ctrlPr>
                          <a:rPr lang="en-US" sz="1100" b="0" i="1">
                            <a:latin typeface="Cambria Math"/>
                          </a:rPr>
                        </m:ctrlPr>
                      </m:dPr>
                      <m:e>
                        <m:f>
                          <m:fPr>
                            <m:ctrlPr>
                              <a:rPr lang="en-US" sz="1100" b="0" i="1">
                                <a:latin typeface="Cambria Math"/>
                              </a:rPr>
                            </m:ctrlPr>
                          </m:fPr>
                          <m:num>
                            <m:r>
                              <a:rPr lang="en-US" sz="1100" b="0" i="1">
                                <a:latin typeface="Cambria Math"/>
                              </a:rPr>
                              <m:t>0.3 </m:t>
                            </m:r>
                            <m:r>
                              <a:rPr lang="en-US" sz="1100" b="0" i="1">
                                <a:latin typeface="Cambria Math"/>
                              </a:rPr>
                              <m:t>𝑘𝑊h</m:t>
                            </m:r>
                          </m:num>
                          <m:den>
                            <m:r>
                              <a:rPr lang="en-US" sz="1100" b="0" i="1">
                                <a:latin typeface="Cambria Math"/>
                              </a:rPr>
                              <m:t>𝑡𝑜𝑛</m:t>
                            </m:r>
                            <m:r>
                              <a:rPr lang="en-US" sz="1100" b="0" i="1">
                                <a:latin typeface="Cambria Math"/>
                              </a:rPr>
                              <m:t> </m:t>
                            </m:r>
                            <m:sSub>
                              <m:sSubPr>
                                <m:ctrlPr>
                                  <a:rPr lang="en-US" sz="1100" b="0" i="1">
                                    <a:latin typeface="Cambria Math"/>
                                  </a:rPr>
                                </m:ctrlPr>
                              </m:sSubPr>
                              <m:e>
                                <m:r>
                                  <a:rPr lang="en-US" sz="1100" b="0" i="1">
                                    <a:latin typeface="Cambria Math"/>
                                  </a:rPr>
                                  <m:t>𝑁𝐻</m:t>
                                </m:r>
                              </m:e>
                              <m:sub>
                                <m:r>
                                  <a:rPr lang="en-US" sz="1100" b="0" i="1">
                                    <a:latin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$0.06</m:t>
                            </m:r>
                          </m:num>
                          <m:den>
                            <m:r>
                              <a:rPr lang="en-US" sz="1100" b="0" i="1">
                                <a:latin typeface="Cambria Math"/>
                                <a:ea typeface="Cambria Math"/>
                              </a:rPr>
                              <m:t>𝑘𝑊h</m:t>
                            </m:r>
                          </m:den>
                        </m:f>
                      </m:e>
                    </m:d>
                  </m:oMath>
                </m:oMathPara>
              </a14:m>
              <a:endParaRPr lang="en-US" sz="1100"/>
            </a:p>
          </xdr:txBody>
        </xdr:sp>
      </mc:Choice>
      <mc:Fallback>
        <xdr:sp macro="" textlink="">
          <xdr:nvSpPr>
            <xdr:cNvPr id="5" name="TextBox 4"/>
            <xdr:cNvSpPr txBox="1"/>
          </xdr:nvSpPr>
          <xdr:spPr>
            <a:xfrm>
              <a:off x="0" y="5319712"/>
              <a:ext cx="3667125"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𝐸𝑙𝑒𝑐𝑡𝑟𝑖𝑐𝑡𝑦 𝑐𝑜𝑠𝑡= ((0.3 𝑘𝑊ℎ)/(𝑡𝑜𝑛 〖𝑁𝐻〗_3 ))</a:t>
              </a:r>
              <a:r>
                <a:rPr lang="en-US" sz="1100" b="0" i="0">
                  <a:latin typeface="Cambria Math"/>
                  <a:ea typeface="Cambria Math"/>
                </a:rPr>
                <a:t>×((𝑡𝑜𝑛 〖𝑁𝐻〗_3)/𝑦𝑒𝑎𝑟)×($0.06/𝑘𝑊ℎ)</a:t>
              </a:r>
              <a:endParaRPr lang="en-US" sz="1100"/>
            </a:p>
          </xdr:txBody>
        </xdr:sp>
      </mc:Fallback>
    </mc:AlternateContent>
    <xdr:clientData/>
  </xdr:oneCellAnchor>
  <xdr:oneCellAnchor>
    <xdr:from>
      <xdr:col>0</xdr:col>
      <xdr:colOff>9525</xdr:colOff>
      <xdr:row>41</xdr:row>
      <xdr:rowOff>23812</xdr:rowOff>
    </xdr:from>
    <xdr:ext cx="6667500" cy="521105"/>
    <mc:AlternateContent xmlns:mc="http://schemas.openxmlformats.org/markup-compatibility/2006">
      <mc:Choice xmlns:a14="http://schemas.microsoft.com/office/drawing/2010/main" xmlns="" Requires="a14">
        <xdr:sp macro="" textlink="">
          <xdr:nvSpPr>
            <xdr:cNvPr id="6" name="TextBox 5"/>
            <xdr:cNvSpPr txBox="1"/>
          </xdr:nvSpPr>
          <xdr:spPr>
            <a:xfrm>
              <a:off x="9525" y="5948362"/>
              <a:ext cx="6667500" cy="521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en-US" sz="1100" b="0" i="1">
                        <a:latin typeface="Cambria Math"/>
                      </a:rPr>
                      <m:t>𝑇𝐶𝐼</m:t>
                    </m:r>
                    <m:r>
                      <a:rPr lang="en-US" sz="1100" b="0" i="1">
                        <a:latin typeface="Cambria Math"/>
                      </a:rPr>
                      <m:t>=1,373,000×</m:t>
                    </m:r>
                    <m:sSup>
                      <m:sSupPr>
                        <m:ctrlPr>
                          <a:rPr lang="en-US" sz="1100" b="0" i="1">
                            <a:latin typeface="Cambria Math"/>
                            <a:ea typeface="Cambria Math"/>
                          </a:rPr>
                        </m:ctrlPr>
                      </m:sSupPr>
                      <m:e>
                        <m:d>
                          <m:dPr>
                            <m:ctrlPr>
                              <a:rPr lang="en-US" sz="1100" b="0" i="1">
                                <a:solidFill>
                                  <a:schemeClr val="tx1"/>
                                </a:solidFill>
                                <a:effectLst/>
                                <a:latin typeface="Cambria Math"/>
                                <a:ea typeface="+mn-ea"/>
                                <a:cs typeface="+mn-cs"/>
                              </a:rPr>
                            </m:ctrlPr>
                          </m:dPr>
                          <m:e>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𝑄</m:t>
                                </m:r>
                              </m:num>
                              <m:den>
                                <m:r>
                                  <a:rPr lang="en-US" sz="1100" b="0" i="1">
                                    <a:solidFill>
                                      <a:schemeClr val="tx1"/>
                                    </a:solidFill>
                                    <a:effectLst/>
                                    <a:latin typeface="Cambria Math"/>
                                    <a:ea typeface="+mn-ea"/>
                                    <a:cs typeface="+mn-cs"/>
                                  </a:rPr>
                                  <m:t>48.5</m:t>
                                </m:r>
                              </m:den>
                            </m:f>
                          </m:e>
                        </m:d>
                      </m:e>
                      <m:sup>
                        <m:r>
                          <a:rPr lang="en-US" sz="1100" b="0" i="1">
                            <a:latin typeface="Cambria Math"/>
                            <a:ea typeface="Cambria Math"/>
                          </a:rPr>
                          <m:t>0.6</m:t>
                        </m:r>
                      </m:sup>
                    </m:sSup>
                    <m:r>
                      <a:rPr lang="en-US" sz="1100" b="0" i="1">
                        <a:latin typeface="Cambria Math"/>
                        <a:ea typeface="Cambria Math"/>
                      </a:rPr>
                      <m:t>+49,000×</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𝑄</m:t>
                            </m:r>
                          </m:num>
                          <m:den>
                            <m:r>
                              <a:rPr lang="en-US" sz="1100" b="0" i="1">
                                <a:latin typeface="Cambria Math"/>
                                <a:ea typeface="Cambria Math"/>
                              </a:rPr>
                              <m:t>485</m:t>
                            </m:r>
                          </m:den>
                        </m:f>
                      </m:e>
                    </m:d>
                  </m:oMath>
                </m:oMathPara>
              </a14:m>
              <a:endParaRPr lang="en-US" sz="1100"/>
            </a:p>
          </xdr:txBody>
        </xdr:sp>
      </mc:Choice>
      <mc:Fallback>
        <xdr:sp macro="" textlink="">
          <xdr:nvSpPr>
            <xdr:cNvPr id="6" name="TextBox 5"/>
            <xdr:cNvSpPr txBox="1"/>
          </xdr:nvSpPr>
          <xdr:spPr>
            <a:xfrm>
              <a:off x="9525" y="5948362"/>
              <a:ext cx="6667500" cy="521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𝑇𝐶𝐼=1,373,000×</a:t>
              </a:r>
              <a:r>
                <a:rPr lang="en-US" sz="1100" b="0" i="0">
                  <a:solidFill>
                    <a:schemeClr val="tx1"/>
                  </a:solidFill>
                  <a:effectLst/>
                  <a:latin typeface="Cambria Math"/>
                  <a:ea typeface="+mn-ea"/>
                  <a:cs typeface="+mn-cs"/>
                </a:rPr>
                <a:t>(𝑄/48.5)</a:t>
              </a:r>
              <a:r>
                <a:rPr lang="en-US" sz="1100" b="0" i="0">
                  <a:solidFill>
                    <a:schemeClr val="tx1"/>
                  </a:solidFill>
                  <a:effectLst/>
                  <a:latin typeface="Cambria Math"/>
                  <a:ea typeface="Cambria Math"/>
                  <a:cs typeface="+mn-cs"/>
                </a:rPr>
                <a:t>^</a:t>
              </a:r>
              <a:r>
                <a:rPr lang="en-US" sz="1100" b="0" i="0">
                  <a:latin typeface="Cambria Math"/>
                  <a:ea typeface="Cambria Math"/>
                </a:rPr>
                <a:t>0.6+49,000×(𝑄/485)</a:t>
              </a:r>
              <a:endParaRPr lang="en-US" sz="1100"/>
            </a:p>
          </xdr:txBody>
        </xdr:sp>
      </mc:Fallback>
    </mc:AlternateContent>
    <xdr:clientData/>
  </xdr:oneCellAnchor>
  <xdr:oneCellAnchor>
    <xdr:from>
      <xdr:col>0</xdr:col>
      <xdr:colOff>0</xdr:colOff>
      <xdr:row>48</xdr:row>
      <xdr:rowOff>66675</xdr:rowOff>
    </xdr:from>
    <xdr:ext cx="7343774" cy="472694"/>
    <mc:AlternateContent xmlns:mc="http://schemas.openxmlformats.org/markup-compatibility/2006">
      <mc:Choice xmlns:a14="http://schemas.microsoft.com/office/drawing/2010/main" xmlns="" Requires="a14">
        <xdr:sp macro="" textlink="">
          <xdr:nvSpPr>
            <xdr:cNvPr id="7" name="TextBox 6"/>
            <xdr:cNvSpPr txBox="1"/>
          </xdr:nvSpPr>
          <xdr:spPr>
            <a:xfrm>
              <a:off x="0" y="7362825"/>
              <a:ext cx="734377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en-US" sz="1100" b="0" i="1">
                        <a:latin typeface="Cambria Math"/>
                      </a:rPr>
                      <m:t>𝑁</m:t>
                    </m:r>
                    <m:sSub>
                      <m:sSubPr>
                        <m:ctrlPr>
                          <a:rPr lang="en-US" sz="1100" b="0" i="1">
                            <a:latin typeface="Cambria Math"/>
                          </a:rPr>
                        </m:ctrlPr>
                      </m:sSubPr>
                      <m:e>
                        <m:r>
                          <a:rPr lang="en-US" sz="1100" b="0" i="1">
                            <a:latin typeface="Cambria Math"/>
                          </a:rPr>
                          <m:t>𝐻</m:t>
                        </m:r>
                      </m:e>
                      <m:sub>
                        <m:r>
                          <a:rPr lang="en-US" sz="1100" b="0" i="1">
                            <a:latin typeface="Cambria Math"/>
                          </a:rPr>
                          <m:t>3</m:t>
                        </m:r>
                      </m:sub>
                    </m:sSub>
                    <m:r>
                      <a:rPr lang="en-US" sz="1100" b="0" i="1">
                        <a:latin typeface="Cambria Math"/>
                      </a:rPr>
                      <m:t> </m:t>
                    </m:r>
                    <m:r>
                      <a:rPr lang="en-US" sz="1100" b="0" i="1">
                        <a:latin typeface="Cambria Math"/>
                      </a:rPr>
                      <m:t>𝑐𝑜𝑠𝑡</m:t>
                    </m:r>
                    <m:r>
                      <a:rPr lang="en-US" sz="1100" b="0" i="1">
                        <a:latin typeface="Cambria Math"/>
                      </a:rPr>
                      <m:t>=</m:t>
                    </m:r>
                    <m:r>
                      <a:rPr lang="en-US" sz="1100" b="0" i="1">
                        <a:latin typeface="Cambria Math"/>
                      </a:rPr>
                      <m:t>𝑄</m:t>
                    </m:r>
                    <m:r>
                      <a:rPr lang="en-US" sz="1100" b="0" i="1">
                        <a:latin typeface="Cambria Math"/>
                      </a:rPr>
                      <m:t> × </m:t>
                    </m:r>
                    <m:d>
                      <m:dPr>
                        <m:ctrlPr>
                          <a:rPr lang="en-US" sz="1100" b="0" i="1">
                            <a:latin typeface="Cambria Math"/>
                            <a:ea typeface="Cambria Math"/>
                          </a:rPr>
                        </m:ctrlPr>
                      </m:dPr>
                      <m:e>
                        <m:r>
                          <a:rPr lang="en-US" sz="1100" b="0" i="1">
                            <a:latin typeface="Cambria Math"/>
                            <a:ea typeface="Cambria Math"/>
                          </a:rPr>
                          <m:t>𝑙𝑏</m:t>
                        </m:r>
                        <m:r>
                          <a:rPr lang="en-US" sz="1100" b="0" i="1">
                            <a:latin typeface="Cambria Math"/>
                            <a:ea typeface="Cambria Math"/>
                          </a:rPr>
                          <m:t>/</m:t>
                        </m:r>
                        <m:r>
                          <a:rPr lang="en-US" sz="1100" b="0" i="1">
                            <a:latin typeface="Cambria Math"/>
                            <a:ea typeface="Cambria Math"/>
                          </a:rPr>
                          <m:t>𝑀𝑀𝐵𝑡𝑢</m:t>
                        </m:r>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𝑁𝑂</m:t>
                                </m:r>
                              </m:e>
                              <m:sub>
                                <m:r>
                                  <a:rPr lang="en-US" sz="1100" b="0" i="1">
                                    <a:latin typeface="Cambria Math"/>
                                    <a:ea typeface="Cambria Math"/>
                                  </a:rPr>
                                  <m:t>𝑥</m:t>
                                </m:r>
                              </m:sub>
                            </m:sSub>
                          </m:num>
                          <m:den>
                            <m:r>
                              <a:rPr lang="en-US" sz="1100" b="0" i="1">
                                <a:latin typeface="Cambria Math"/>
                                <a:ea typeface="Cambria Math"/>
                              </a:rPr>
                              <m:t>46 </m:t>
                            </m:r>
                            <m:r>
                              <a:rPr lang="en-US" sz="1100" b="0" i="1">
                                <a:latin typeface="Cambria Math"/>
                                <a:ea typeface="Cambria Math"/>
                              </a:rPr>
                              <m:t>𝑙𝑏</m:t>
                            </m:r>
                            <m:r>
                              <a:rPr lang="en-US" sz="1100" b="0" i="1">
                                <a:latin typeface="Cambria Math"/>
                                <a:ea typeface="Cambria Math"/>
                              </a:rPr>
                              <m:t> </m:t>
                            </m:r>
                            <m:r>
                              <a:rPr lang="en-US" sz="1100" b="0" i="1">
                                <a:latin typeface="Cambria Math"/>
                                <a:ea typeface="Cambria Math"/>
                              </a:rPr>
                              <m:t>𝑁</m:t>
                            </m:r>
                            <m:sSub>
                              <m:sSubPr>
                                <m:ctrlPr>
                                  <a:rPr lang="en-US" sz="1100" b="0" i="1">
                                    <a:latin typeface="Cambria Math"/>
                                    <a:ea typeface="Cambria Math"/>
                                  </a:rPr>
                                </m:ctrlPr>
                              </m:sSubPr>
                              <m:e>
                                <m:r>
                                  <a:rPr lang="en-US" sz="1100" b="0" i="1">
                                    <a:latin typeface="Cambria Math"/>
                                    <a:ea typeface="Cambria Math"/>
                                  </a:rPr>
                                  <m:t>𝑂</m:t>
                                </m:r>
                              </m:e>
                              <m:sub>
                                <m:r>
                                  <a:rPr lang="en-US" sz="1100" b="0" i="1">
                                    <a:latin typeface="Cambria Math"/>
                                    <a:ea typeface="Cambria Math"/>
                                  </a:rPr>
                                  <m:t>𝑥</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17 </m:t>
                            </m:r>
                            <m:r>
                              <a:rPr lang="en-US" sz="1100" b="0" i="1">
                                <a:latin typeface="Cambria Math"/>
                                <a:ea typeface="Cambria Math"/>
                              </a:rPr>
                              <m:t>𝑙𝑏</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𝑁𝑂</m:t>
                                </m:r>
                              </m:e>
                              <m:sub>
                                <m:r>
                                  <a:rPr lang="en-US" sz="1100" b="0" i="1">
                                    <a:latin typeface="Cambria Math"/>
                                    <a:ea typeface="Cambria Math"/>
                                  </a:rPr>
                                  <m:t>𝑥</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$0.125</m:t>
                            </m:r>
                          </m:num>
                          <m:den>
                            <m:r>
                              <a:rPr lang="en-US" sz="1100" b="0" i="1">
                                <a:latin typeface="Cambria Math"/>
                                <a:ea typeface="Cambria Math"/>
                              </a:rPr>
                              <m:t>𝑙𝑏</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8,760 </m:t>
                            </m:r>
                            <m:r>
                              <a:rPr lang="en-US" sz="1100" b="0" i="1">
                                <a:latin typeface="Cambria Math"/>
                                <a:ea typeface="Cambria Math"/>
                              </a:rPr>
                              <m:t>h𝑜𝑢𝑟𝑠</m:t>
                            </m:r>
                          </m:num>
                          <m:den>
                            <m:r>
                              <a:rPr lang="en-US" sz="1100" b="0" i="1">
                                <a:latin typeface="Cambria Math"/>
                                <a:ea typeface="Cambria Math"/>
                              </a:rPr>
                              <m:t>𝑦𝑒𝑎𝑟</m:t>
                            </m:r>
                          </m:den>
                        </m:f>
                      </m:e>
                    </m:d>
                  </m:oMath>
                </m:oMathPara>
              </a14:m>
              <a:endParaRPr lang="en-US" sz="1100"/>
            </a:p>
          </xdr:txBody>
        </xdr:sp>
      </mc:Choice>
      <mc:Fallback>
        <xdr:sp macro="" textlink="">
          <xdr:nvSpPr>
            <xdr:cNvPr id="7" name="TextBox 6"/>
            <xdr:cNvSpPr txBox="1"/>
          </xdr:nvSpPr>
          <xdr:spPr>
            <a:xfrm>
              <a:off x="0" y="7362825"/>
              <a:ext cx="734377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𝑁𝐻_3  𝑐𝑜𝑠𝑡=𝑄 × </a:t>
              </a:r>
              <a:r>
                <a:rPr lang="en-US" sz="1100" b="0" i="0">
                  <a:latin typeface="Cambria Math"/>
                  <a:ea typeface="Cambria Math"/>
                </a:rPr>
                <a:t>(𝑙𝑏/𝑀𝑀𝐵𝑡𝑢)×((1 𝑚𝑜𝑙𝑒 〖𝑁𝑂〗_𝑥)/(46 𝑙𝑏 𝑁𝑂_𝑥 ))×((17 𝑙𝑏 〖𝑁𝐻〗_3)/(1 𝑚𝑜𝑙𝑒 〖𝑁𝐻〗_3 ))×((1 𝑚𝑜𝑙𝑒 〖𝑁𝐻〗_3)/(1 𝑚𝑜𝑙𝑒 〖𝑁𝑂〗_𝑥 ))×($0.125/(𝑙𝑏 〖𝑁𝐻〗_3 ))×((8,760 ℎ𝑜𝑢𝑟𝑠)/𝑦𝑒𝑎𝑟)</a:t>
              </a:r>
              <a:endParaRPr lang="en-US" sz="1100"/>
            </a:p>
          </xdr:txBody>
        </xdr:sp>
      </mc:Fallback>
    </mc:AlternateContent>
    <xdr:clientData/>
  </xdr:oneCellAnchor>
  <xdr:oneCellAnchor>
    <xdr:from>
      <xdr:col>0</xdr:col>
      <xdr:colOff>0</xdr:colOff>
      <xdr:row>54</xdr:row>
      <xdr:rowOff>95250</xdr:rowOff>
    </xdr:from>
    <xdr:ext cx="5705474" cy="410369"/>
    <mc:AlternateContent xmlns:mc="http://schemas.openxmlformats.org/markup-compatibility/2006">
      <mc:Choice xmlns:a14="http://schemas.microsoft.com/office/drawing/2010/main" xmlns="" Requires="a14">
        <xdr:sp macro="" textlink="">
          <xdr:nvSpPr>
            <xdr:cNvPr id="8" name="TextBox 7"/>
            <xdr:cNvSpPr txBox="1"/>
          </xdr:nvSpPr>
          <xdr:spPr>
            <a:xfrm>
              <a:off x="0" y="8763000"/>
              <a:ext cx="5705474" cy="410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en-US" sz="1100" b="0" i="1">
                        <a:latin typeface="Cambria Math"/>
                      </a:rPr>
                      <m:t>𝐶𝑎𝑡𝑎𝑙𝑦𝑠𝑡</m:t>
                    </m:r>
                    <m:r>
                      <a:rPr lang="en-US" sz="1100" b="0" i="1">
                        <a:latin typeface="Cambria Math"/>
                      </a:rPr>
                      <m:t> </m:t>
                    </m:r>
                    <m:r>
                      <a:rPr lang="en-US" sz="1100" b="0" i="1">
                        <a:latin typeface="Cambria Math"/>
                      </a:rPr>
                      <m:t>𝑅𝑒𝑝𝑙𝑎𝑐𝑒𝑚𝑒𝑛𝑡</m:t>
                    </m:r>
                    <m:r>
                      <a:rPr lang="en-US" sz="1100" b="0" i="1">
                        <a:latin typeface="Cambria Math"/>
                      </a:rPr>
                      <m:t> </m:t>
                    </m:r>
                    <m:r>
                      <a:rPr lang="en-US" sz="1100" b="0" i="1">
                        <a:latin typeface="Cambria Math"/>
                      </a:rPr>
                      <m:t>𝐶𝑜𝑠𝑡</m:t>
                    </m:r>
                    <m:r>
                      <a:rPr lang="en-US" sz="1100" b="0" i="1">
                        <a:latin typeface="Cambria Math"/>
                      </a:rPr>
                      <m:t>=49,000×</m:t>
                    </m:r>
                    <m:f>
                      <m:fPr>
                        <m:type m:val="lin"/>
                        <m:ctrlPr>
                          <a:rPr lang="en-US" sz="1100" b="0" i="1">
                            <a:latin typeface="Cambria Math"/>
                            <a:ea typeface="Cambria Math"/>
                          </a:rPr>
                        </m:ctrlPr>
                      </m:fPr>
                      <m:num>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𝑄</m:t>
                            </m:r>
                          </m:num>
                          <m:den>
                            <m:r>
                              <a:rPr lang="en-US" sz="1100" b="0" i="1">
                                <a:solidFill>
                                  <a:schemeClr val="tx1"/>
                                </a:solidFill>
                                <a:effectLst/>
                                <a:latin typeface="Cambria Math"/>
                                <a:ea typeface="+mn-ea"/>
                                <a:cs typeface="+mn-cs"/>
                              </a:rPr>
                              <m:t>48.5</m:t>
                            </m:r>
                          </m:den>
                        </m:f>
                      </m:num>
                      <m:den>
                        <m:r>
                          <a:rPr lang="en-US" sz="1100" b="0" i="1">
                            <a:latin typeface="Cambria Math"/>
                            <a:ea typeface="Cambria Math"/>
                          </a:rPr>
                          <m:t>5 </m:t>
                        </m:r>
                        <m:r>
                          <a:rPr lang="en-US" sz="1100" b="0" i="1">
                            <a:latin typeface="Cambria Math"/>
                            <a:ea typeface="Cambria Math"/>
                          </a:rPr>
                          <m:t>𝑦𝑒𝑎𝑟𝑠</m:t>
                        </m:r>
                      </m:den>
                    </m:f>
                  </m:oMath>
                </m:oMathPara>
              </a14:m>
              <a:endParaRPr lang="en-US" sz="1100"/>
            </a:p>
          </xdr:txBody>
        </xdr:sp>
      </mc:Choice>
      <mc:Fallback>
        <xdr:sp macro="" textlink="">
          <xdr:nvSpPr>
            <xdr:cNvPr id="8" name="TextBox 7"/>
            <xdr:cNvSpPr txBox="1"/>
          </xdr:nvSpPr>
          <xdr:spPr>
            <a:xfrm>
              <a:off x="0" y="8763000"/>
              <a:ext cx="5705474" cy="410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𝐶𝑎𝑡𝑎𝑙𝑦𝑠𝑡 𝑅𝑒𝑝𝑙𝑎𝑐𝑒𝑚𝑒𝑛𝑡 𝐶𝑜𝑠𝑡=49,000×</a:t>
              </a:r>
              <a:r>
                <a:rPr lang="en-US" sz="1100" b="0" i="0">
                  <a:latin typeface="Cambria Math"/>
                  <a:ea typeface="Cambria Math"/>
                </a:rPr>
                <a:t>〖</a:t>
              </a:r>
              <a:r>
                <a:rPr lang="en-US" sz="1100" b="0" i="0">
                  <a:solidFill>
                    <a:schemeClr val="tx1"/>
                  </a:solidFill>
                  <a:effectLst/>
                  <a:latin typeface="Cambria Math"/>
                  <a:ea typeface="+mn-ea"/>
                  <a:cs typeface="+mn-cs"/>
                </a:rPr>
                <a:t>𝑄/48.5</a:t>
              </a:r>
              <a:r>
                <a:rPr lang="en-US" sz="1100" b="0" i="0">
                  <a:solidFill>
                    <a:schemeClr val="tx1"/>
                  </a:solidFill>
                  <a:effectLst/>
                  <a:latin typeface="Cambria Math"/>
                  <a:ea typeface="Cambria Math"/>
                  <a:cs typeface="+mn-cs"/>
                </a:rPr>
                <a:t>〗∕〖</a:t>
              </a:r>
              <a:r>
                <a:rPr lang="en-US" sz="1100" b="0" i="0">
                  <a:latin typeface="Cambria Math"/>
                  <a:ea typeface="Cambria Math"/>
                </a:rPr>
                <a:t>5 𝑦𝑒𝑎𝑟𝑠〗</a:t>
              </a:r>
              <a:endParaRPr lang="en-US" sz="1100"/>
            </a:p>
          </xdr:txBody>
        </xdr:sp>
      </mc:Fallback>
    </mc:AlternateContent>
    <xdr:clientData/>
  </xdr:oneCellAnchor>
  <xdr:oneCellAnchor>
    <xdr:from>
      <xdr:col>0</xdr:col>
      <xdr:colOff>0</xdr:colOff>
      <xdr:row>57</xdr:row>
      <xdr:rowOff>19050</xdr:rowOff>
    </xdr:from>
    <xdr:ext cx="3667125" cy="472694"/>
    <mc:AlternateContent xmlns:mc="http://schemas.openxmlformats.org/markup-compatibility/2006">
      <mc:Choice xmlns:a14="http://schemas.microsoft.com/office/drawing/2010/main" xmlns="" Requires="a14">
        <xdr:sp macro="" textlink="">
          <xdr:nvSpPr>
            <xdr:cNvPr id="9" name="TextBox 8"/>
            <xdr:cNvSpPr txBox="1"/>
          </xdr:nvSpPr>
          <xdr:spPr>
            <a:xfrm>
              <a:off x="0" y="8343900"/>
              <a:ext cx="3667125"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en-US" sz="1100" b="0" i="1">
                        <a:latin typeface="Cambria Math"/>
                      </a:rPr>
                      <m:t>𝐸𝑙𝑒𝑐𝑡𝑟𝑖𝑐𝑡𝑦</m:t>
                    </m:r>
                    <m:r>
                      <a:rPr lang="en-US" sz="1100" b="0" i="1">
                        <a:latin typeface="Cambria Math"/>
                      </a:rPr>
                      <m:t> </m:t>
                    </m:r>
                    <m:r>
                      <a:rPr lang="en-US" sz="1100" b="0" i="1">
                        <a:latin typeface="Cambria Math"/>
                      </a:rPr>
                      <m:t>𝑐𝑜𝑠𝑡</m:t>
                    </m:r>
                    <m:r>
                      <a:rPr lang="en-US" sz="1100" b="0" i="1">
                        <a:latin typeface="Cambria Math"/>
                      </a:rPr>
                      <m:t>= </m:t>
                    </m:r>
                    <m:d>
                      <m:dPr>
                        <m:ctrlPr>
                          <a:rPr lang="en-US" sz="1100" b="0" i="1">
                            <a:latin typeface="Cambria Math"/>
                          </a:rPr>
                        </m:ctrlPr>
                      </m:dPr>
                      <m:e>
                        <m:f>
                          <m:fPr>
                            <m:ctrlPr>
                              <a:rPr lang="en-US" sz="1100" b="0" i="1">
                                <a:latin typeface="Cambria Math"/>
                              </a:rPr>
                            </m:ctrlPr>
                          </m:fPr>
                          <m:num>
                            <m:r>
                              <a:rPr lang="en-US" sz="1100" b="0" i="1">
                                <a:latin typeface="Cambria Math"/>
                              </a:rPr>
                              <m:t>0.3 </m:t>
                            </m:r>
                            <m:r>
                              <a:rPr lang="en-US" sz="1100" b="0" i="1">
                                <a:latin typeface="Cambria Math"/>
                              </a:rPr>
                              <m:t>𝑘𝑊h</m:t>
                            </m:r>
                          </m:num>
                          <m:den>
                            <m:r>
                              <a:rPr lang="en-US" sz="1100" b="0" i="1">
                                <a:latin typeface="Cambria Math"/>
                              </a:rPr>
                              <m:t>𝑡𝑜𝑛</m:t>
                            </m:r>
                            <m:r>
                              <a:rPr lang="en-US" sz="1100" b="0" i="1">
                                <a:latin typeface="Cambria Math"/>
                              </a:rPr>
                              <m:t> </m:t>
                            </m:r>
                            <m:sSub>
                              <m:sSubPr>
                                <m:ctrlPr>
                                  <a:rPr lang="en-US" sz="1100" b="0" i="1">
                                    <a:latin typeface="Cambria Math"/>
                                  </a:rPr>
                                </m:ctrlPr>
                              </m:sSubPr>
                              <m:e>
                                <m:r>
                                  <a:rPr lang="en-US" sz="1100" b="0" i="1">
                                    <a:latin typeface="Cambria Math"/>
                                  </a:rPr>
                                  <m:t>𝑁𝐻</m:t>
                                </m:r>
                              </m:e>
                              <m:sub>
                                <m:r>
                                  <a:rPr lang="en-US" sz="1100" b="0" i="1">
                                    <a:latin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$0.06</m:t>
                            </m:r>
                          </m:num>
                          <m:den>
                            <m:r>
                              <a:rPr lang="en-US" sz="1100" b="0" i="1">
                                <a:latin typeface="Cambria Math"/>
                                <a:ea typeface="Cambria Math"/>
                              </a:rPr>
                              <m:t>𝑘𝑊h</m:t>
                            </m:r>
                          </m:den>
                        </m:f>
                      </m:e>
                    </m:d>
                  </m:oMath>
                </m:oMathPara>
              </a14:m>
              <a:endParaRPr lang="en-US" sz="1100"/>
            </a:p>
          </xdr:txBody>
        </xdr:sp>
      </mc:Choice>
      <mc:Fallback>
        <xdr:sp macro="" textlink="">
          <xdr:nvSpPr>
            <xdr:cNvPr id="9" name="TextBox 8"/>
            <xdr:cNvSpPr txBox="1"/>
          </xdr:nvSpPr>
          <xdr:spPr>
            <a:xfrm>
              <a:off x="0" y="8343900"/>
              <a:ext cx="3667125"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𝐸𝑙𝑒𝑐𝑡𝑟𝑖𝑐𝑡𝑦 𝑐𝑜𝑠𝑡= ((0.3 𝑘𝑊ℎ)/(𝑡𝑜𝑛 〖𝑁𝐻〗_3 ))</a:t>
              </a:r>
              <a:r>
                <a:rPr lang="en-US" sz="1100" b="0" i="0">
                  <a:latin typeface="Cambria Math"/>
                  <a:ea typeface="Cambria Math"/>
                </a:rPr>
                <a:t>×((𝑡𝑜𝑛 〖𝑁𝐻〗_3)/𝑦𝑒𝑎𝑟)×($0.06/𝑘𝑊ℎ)</a:t>
              </a:r>
              <a:endParaRPr lang="en-US" sz="1100"/>
            </a:p>
          </xdr:txBody>
        </xdr:sp>
      </mc:Fallback>
    </mc:AlternateContent>
    <xdr:clientData/>
  </xdr:oneCellAnchor>
  <xdr:oneCellAnchor>
    <xdr:from>
      <xdr:col>0</xdr:col>
      <xdr:colOff>19049</xdr:colOff>
      <xdr:row>66</xdr:row>
      <xdr:rowOff>71437</xdr:rowOff>
    </xdr:from>
    <xdr:ext cx="4924425" cy="267702"/>
    <mc:AlternateContent xmlns:mc="http://schemas.openxmlformats.org/markup-compatibility/2006">
      <mc:Choice xmlns:a14="http://schemas.microsoft.com/office/drawing/2010/main" xmlns="" Requires="a14">
        <xdr:sp macro="" textlink="">
          <xdr:nvSpPr>
            <xdr:cNvPr id="10" name="TextBox 9"/>
            <xdr:cNvSpPr txBox="1"/>
          </xdr:nvSpPr>
          <xdr:spPr>
            <a:xfrm>
              <a:off x="19049" y="9596437"/>
              <a:ext cx="4924425" cy="2677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en-US" sz="1100" b="0" i="1">
                        <a:latin typeface="Cambria Math"/>
                      </a:rPr>
                      <m:t>𝑇𝐶𝐼</m:t>
                    </m:r>
                    <m:r>
                      <a:rPr lang="en-US" sz="1100" b="0" i="1">
                        <a:latin typeface="Cambria Math"/>
                      </a:rPr>
                      <m:t>=12,800</m:t>
                    </m:r>
                    <m:sSup>
                      <m:sSupPr>
                        <m:ctrlPr>
                          <a:rPr lang="en-US" sz="1100" b="0" i="1">
                            <a:latin typeface="Cambria Math"/>
                          </a:rPr>
                        </m:ctrlPr>
                      </m:sSupPr>
                      <m:e>
                        <m:d>
                          <m:dPr>
                            <m:ctrlPr>
                              <a:rPr lang="en-US" sz="1100" b="0" i="1">
                                <a:latin typeface="Cambria Math"/>
                              </a:rPr>
                            </m:ctrlPr>
                          </m:dPr>
                          <m:e>
                            <m:r>
                              <a:rPr lang="en-US" sz="1100" b="0" i="1">
                                <a:latin typeface="Cambria Math"/>
                              </a:rPr>
                              <m:t>𝐻𝑄</m:t>
                            </m:r>
                          </m:e>
                        </m:d>
                      </m:e>
                      <m:sup>
                        <m:r>
                          <a:rPr lang="en-US" sz="1100" b="0" i="1">
                            <a:latin typeface="Cambria Math"/>
                          </a:rPr>
                          <m:t>0.6</m:t>
                        </m:r>
                      </m:sup>
                    </m:sSup>
                  </m:oMath>
                </m:oMathPara>
              </a14:m>
              <a:endParaRPr lang="en-US" sz="1100"/>
            </a:p>
          </xdr:txBody>
        </xdr:sp>
      </mc:Choice>
      <mc:Fallback>
        <xdr:sp macro="" textlink="">
          <xdr:nvSpPr>
            <xdr:cNvPr id="10" name="TextBox 9"/>
            <xdr:cNvSpPr txBox="1"/>
          </xdr:nvSpPr>
          <xdr:spPr>
            <a:xfrm>
              <a:off x="19049" y="9596437"/>
              <a:ext cx="4924425" cy="2677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𝑇𝐶𝐼=12,800(𝐻𝑄)^0.6</a:t>
              </a:r>
              <a:endParaRPr lang="en-US" sz="1100"/>
            </a:p>
          </xdr:txBody>
        </xdr:sp>
      </mc:Fallback>
    </mc:AlternateContent>
    <xdr:clientData/>
  </xdr:oneCellAnchor>
  <xdr:oneCellAnchor>
    <xdr:from>
      <xdr:col>0</xdr:col>
      <xdr:colOff>0</xdr:colOff>
      <xdr:row>72</xdr:row>
      <xdr:rowOff>42862</xdr:rowOff>
    </xdr:from>
    <xdr:ext cx="5124450" cy="472694"/>
    <mc:AlternateContent xmlns:mc="http://schemas.openxmlformats.org/markup-compatibility/2006">
      <mc:Choice xmlns:a14="http://schemas.microsoft.com/office/drawing/2010/main" xmlns="" Requires="a14">
        <xdr:sp macro="" textlink="">
          <xdr:nvSpPr>
            <xdr:cNvPr id="11" name="TextBox 10"/>
            <xdr:cNvSpPr txBox="1"/>
          </xdr:nvSpPr>
          <xdr:spPr>
            <a:xfrm>
              <a:off x="0" y="10615612"/>
              <a:ext cx="5124450"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en-US" sz="1100" b="0" i="1">
                        <a:latin typeface="Cambria Math"/>
                      </a:rPr>
                      <m:t>𝐸𝑙𝑒𝑐𝑡𝑟𝑖𝑐𝑡𝑦</m:t>
                    </m:r>
                    <m:r>
                      <a:rPr lang="en-US" sz="1100" b="0" i="1">
                        <a:latin typeface="Cambria Math"/>
                      </a:rPr>
                      <m:t> </m:t>
                    </m:r>
                    <m:r>
                      <a:rPr lang="en-US" sz="1100" b="0" i="1">
                        <a:latin typeface="Cambria Math"/>
                      </a:rPr>
                      <m:t>𝑐𝑜𝑠𝑡</m:t>
                    </m:r>
                    <m:r>
                      <a:rPr lang="en-US" sz="1100" b="0" i="1">
                        <a:latin typeface="Cambria Math"/>
                      </a:rPr>
                      <m:t>= </m:t>
                    </m:r>
                    <m:d>
                      <m:dPr>
                        <m:ctrlPr>
                          <a:rPr lang="en-US" sz="1100" b="0" i="1">
                            <a:latin typeface="Cambria Math"/>
                          </a:rPr>
                        </m:ctrlPr>
                      </m:dPr>
                      <m:e>
                        <m:r>
                          <a:rPr lang="en-US" sz="1100" b="0" i="1">
                            <a:latin typeface="Cambria Math"/>
                          </a:rPr>
                          <m:t>𝑚𝑜𝑡𝑜𝑟</m:t>
                        </m:r>
                        <m:r>
                          <a:rPr lang="en-US" sz="1100" b="0" i="1">
                            <a:latin typeface="Cambria Math"/>
                          </a:rPr>
                          <m:t> </m:t>
                        </m:r>
                        <m:r>
                          <a:rPr lang="en-US" sz="1100" b="0" i="1">
                            <a:latin typeface="Cambria Math"/>
                          </a:rPr>
                          <m:t>h𝑝</m:t>
                        </m:r>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0.75 </m:t>
                            </m:r>
                            <m:r>
                              <a:rPr lang="en-US" sz="1100" b="0" i="1">
                                <a:latin typeface="Cambria Math"/>
                                <a:ea typeface="Cambria Math"/>
                              </a:rPr>
                              <m:t>𝑘𝑊</m:t>
                            </m:r>
                          </m:num>
                          <m:den>
                            <m:r>
                              <a:rPr lang="en-US" sz="1100" b="0" i="1">
                                <a:latin typeface="Cambria Math"/>
                                <a:ea typeface="Cambria Math"/>
                              </a:rPr>
                              <m:t>h𝑝</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8,760 </m:t>
                            </m:r>
                            <m:r>
                              <a:rPr lang="en-US" sz="1100" b="0" i="1">
                                <a:latin typeface="Cambria Math"/>
                                <a:ea typeface="Cambria Math"/>
                              </a:rPr>
                              <m:t>h𝑜𝑢𝑟𝑠</m:t>
                            </m:r>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$0.06</m:t>
                            </m:r>
                          </m:num>
                          <m:den>
                            <m:r>
                              <a:rPr lang="en-US" sz="1100" b="0" i="1">
                                <a:latin typeface="Cambria Math"/>
                                <a:ea typeface="Cambria Math"/>
                              </a:rPr>
                              <m:t>𝑘𝑊h</m:t>
                            </m:r>
                          </m:den>
                        </m:f>
                      </m:e>
                    </m:d>
                  </m:oMath>
                </m:oMathPara>
              </a14:m>
              <a:endParaRPr lang="en-US" sz="1100"/>
            </a:p>
          </xdr:txBody>
        </xdr:sp>
      </mc:Choice>
      <mc:Fallback>
        <xdr:sp macro="" textlink="">
          <xdr:nvSpPr>
            <xdr:cNvPr id="11" name="TextBox 10"/>
            <xdr:cNvSpPr txBox="1"/>
          </xdr:nvSpPr>
          <xdr:spPr>
            <a:xfrm>
              <a:off x="0" y="10615612"/>
              <a:ext cx="5124450"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𝐸𝑙𝑒𝑐𝑡𝑟𝑖𝑐𝑡𝑦 𝑐𝑜𝑠𝑡= (𝑚𝑜𝑡𝑜𝑟 ℎ𝑝)</a:t>
              </a:r>
              <a:r>
                <a:rPr lang="en-US" sz="1100" b="0" i="0">
                  <a:latin typeface="Cambria Math"/>
                  <a:ea typeface="Cambria Math"/>
                </a:rPr>
                <a:t>×((0.75 𝑘𝑊)/ℎ𝑝)×((8,760 ℎ𝑜𝑢𝑟𝑠)/𝑦𝑒𝑎𝑟)×($0.06/𝑘𝑊ℎ)</a:t>
              </a:r>
              <a:endParaRPr lang="en-US" sz="1100"/>
            </a:p>
          </xdr:txBody>
        </xdr:sp>
      </mc:Fallback>
    </mc:AlternateContent>
    <xdr:clientData/>
  </xdr:oneCellAnchor>
  <xdr:oneCellAnchor>
    <xdr:from>
      <xdr:col>0</xdr:col>
      <xdr:colOff>28575</xdr:colOff>
      <xdr:row>36</xdr:row>
      <xdr:rowOff>66675</xdr:rowOff>
    </xdr:from>
    <xdr:ext cx="7153274" cy="472694"/>
    <mc:AlternateContent xmlns:mc="http://schemas.openxmlformats.org/markup-compatibility/2006">
      <mc:Choice xmlns:a14="http://schemas.microsoft.com/office/drawing/2010/main" xmlns="" Requires="a14">
        <xdr:sp macro="" textlink="">
          <xdr:nvSpPr>
            <xdr:cNvPr id="12" name="TextBox 11"/>
            <xdr:cNvSpPr txBox="1"/>
          </xdr:nvSpPr>
          <xdr:spPr>
            <a:xfrm>
              <a:off x="28575" y="6638925"/>
              <a:ext cx="715327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f>
                      <m:fPr>
                        <m:ctrlPr>
                          <a:rPr lang="en-US" sz="1100" b="0" i="1">
                            <a:latin typeface="Cambria Math"/>
                          </a:rPr>
                        </m:ctrlPr>
                      </m:fPr>
                      <m:num>
                        <m:r>
                          <a:rPr lang="en-US" sz="1100" b="0" i="1">
                            <a:latin typeface="Cambria Math"/>
                          </a:rPr>
                          <m:t>𝑡𝑜𝑛</m:t>
                        </m:r>
                        <m:r>
                          <a:rPr lang="en-US" sz="1100" b="0" i="1">
                            <a:latin typeface="Cambria Math"/>
                          </a:rPr>
                          <m:t> </m:t>
                        </m:r>
                        <m:r>
                          <a:rPr lang="en-US" sz="1100" b="0" i="1">
                            <a:latin typeface="Cambria Math"/>
                          </a:rPr>
                          <m:t>𝑁</m:t>
                        </m:r>
                        <m:sSub>
                          <m:sSubPr>
                            <m:ctrlPr>
                              <a:rPr lang="en-US" sz="1100" b="0" i="1">
                                <a:latin typeface="Cambria Math"/>
                              </a:rPr>
                            </m:ctrlPr>
                          </m:sSubPr>
                          <m:e>
                            <m:r>
                              <a:rPr lang="en-US" sz="1100" b="0" i="1">
                                <a:latin typeface="Cambria Math"/>
                              </a:rPr>
                              <m:t>𝐻</m:t>
                            </m:r>
                          </m:e>
                          <m:sub>
                            <m:r>
                              <a:rPr lang="en-US" sz="1100" b="0" i="1">
                                <a:latin typeface="Cambria Math"/>
                              </a:rPr>
                              <m:t>3</m:t>
                            </m:r>
                          </m:sub>
                        </m:sSub>
                      </m:num>
                      <m:den>
                        <m:r>
                          <a:rPr lang="en-US" sz="1100" b="0" i="1">
                            <a:latin typeface="Cambria Math"/>
                          </a:rPr>
                          <m:t>𝑦𝑒𝑎𝑟</m:t>
                        </m:r>
                      </m:den>
                    </m:f>
                    <m:r>
                      <a:rPr lang="en-US" sz="1100" b="0" i="1">
                        <a:latin typeface="Cambria Math"/>
                      </a:rPr>
                      <m:t>=</m:t>
                    </m:r>
                    <m:r>
                      <a:rPr lang="en-US" sz="1100" b="0" i="1">
                        <a:latin typeface="Cambria Math"/>
                      </a:rPr>
                      <m:t>𝑄</m:t>
                    </m:r>
                    <m:r>
                      <a:rPr lang="en-US" sz="1100" b="0" i="1">
                        <a:latin typeface="Cambria Math"/>
                      </a:rPr>
                      <m:t> × </m:t>
                    </m:r>
                    <m:d>
                      <m:dPr>
                        <m:ctrlPr>
                          <a:rPr lang="en-US" sz="1100" b="0" i="1">
                            <a:latin typeface="Cambria Math"/>
                            <a:ea typeface="Cambria Math"/>
                          </a:rPr>
                        </m:ctrlPr>
                      </m:dPr>
                      <m:e>
                        <m:r>
                          <a:rPr lang="en-US" sz="1100" b="0" i="1">
                            <a:latin typeface="Cambria Math"/>
                            <a:ea typeface="Cambria Math"/>
                          </a:rPr>
                          <m:t>𝑙𝑏</m:t>
                        </m:r>
                        <m:r>
                          <a:rPr lang="en-US" sz="1100" b="0" i="1">
                            <a:latin typeface="Cambria Math"/>
                            <a:ea typeface="Cambria Math"/>
                          </a:rPr>
                          <m:t> </m:t>
                        </m:r>
                        <m:r>
                          <a:rPr lang="en-US" sz="1100" b="0" i="1">
                            <a:latin typeface="Cambria Math"/>
                            <a:ea typeface="Cambria Math"/>
                          </a:rPr>
                          <m:t>𝑁</m:t>
                        </m:r>
                        <m:sSub>
                          <m:sSubPr>
                            <m:ctrlPr>
                              <a:rPr lang="en-US" sz="1100" b="0" i="1">
                                <a:latin typeface="Cambria Math"/>
                                <a:ea typeface="Cambria Math"/>
                              </a:rPr>
                            </m:ctrlPr>
                          </m:sSubPr>
                          <m:e>
                            <m:r>
                              <a:rPr lang="en-US" sz="1100" b="0" i="1">
                                <a:latin typeface="Cambria Math"/>
                                <a:ea typeface="Cambria Math"/>
                              </a:rPr>
                              <m:t>𝑂</m:t>
                            </m:r>
                          </m:e>
                          <m:sub>
                            <m:r>
                              <a:rPr lang="en-US" sz="1100" b="0" i="1">
                                <a:latin typeface="Cambria Math"/>
                                <a:ea typeface="Cambria Math"/>
                              </a:rPr>
                              <m:t>𝑥</m:t>
                            </m:r>
                          </m:sub>
                        </m:sSub>
                        <m:r>
                          <a:rPr lang="en-US" sz="1100" b="0" i="1">
                            <a:latin typeface="Cambria Math"/>
                            <a:ea typeface="Cambria Math"/>
                          </a:rPr>
                          <m:t>/</m:t>
                        </m:r>
                        <m:r>
                          <a:rPr lang="en-US" sz="1100" b="0" i="1">
                            <a:latin typeface="Cambria Math"/>
                            <a:ea typeface="Cambria Math"/>
                          </a:rPr>
                          <m:t>𝑀𝑀𝐵𝑡𝑢</m:t>
                        </m:r>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𝑁𝑂</m:t>
                                </m:r>
                              </m:e>
                              <m:sub>
                                <m:r>
                                  <a:rPr lang="en-US" sz="1100" b="0" i="1">
                                    <a:latin typeface="Cambria Math"/>
                                    <a:ea typeface="Cambria Math"/>
                                  </a:rPr>
                                  <m:t>𝑥</m:t>
                                </m:r>
                              </m:sub>
                            </m:sSub>
                          </m:num>
                          <m:den>
                            <m:r>
                              <a:rPr lang="en-US" sz="1100" b="0" i="1">
                                <a:latin typeface="Cambria Math"/>
                                <a:ea typeface="Cambria Math"/>
                              </a:rPr>
                              <m:t>46 </m:t>
                            </m:r>
                            <m:r>
                              <a:rPr lang="en-US" sz="1100" b="0" i="1">
                                <a:latin typeface="Cambria Math"/>
                                <a:ea typeface="Cambria Math"/>
                              </a:rPr>
                              <m:t>𝑙𝑏</m:t>
                            </m:r>
                            <m:r>
                              <a:rPr lang="en-US" sz="1100" b="0" i="1">
                                <a:latin typeface="Cambria Math"/>
                                <a:ea typeface="Cambria Math"/>
                              </a:rPr>
                              <m:t> </m:t>
                            </m:r>
                            <m:r>
                              <a:rPr lang="en-US" sz="1100" b="0" i="1">
                                <a:latin typeface="Cambria Math"/>
                                <a:ea typeface="Cambria Math"/>
                              </a:rPr>
                              <m:t>𝑁</m:t>
                            </m:r>
                            <m:sSub>
                              <m:sSubPr>
                                <m:ctrlPr>
                                  <a:rPr lang="en-US" sz="1100" b="0" i="1">
                                    <a:latin typeface="Cambria Math"/>
                                    <a:ea typeface="Cambria Math"/>
                                  </a:rPr>
                                </m:ctrlPr>
                              </m:sSubPr>
                              <m:e>
                                <m:r>
                                  <a:rPr lang="en-US" sz="1100" b="0" i="1">
                                    <a:latin typeface="Cambria Math"/>
                                    <a:ea typeface="Cambria Math"/>
                                  </a:rPr>
                                  <m:t>𝑂</m:t>
                                </m:r>
                              </m:e>
                              <m:sub>
                                <m:r>
                                  <a:rPr lang="en-US" sz="1100" b="0" i="1">
                                    <a:latin typeface="Cambria Math"/>
                                    <a:ea typeface="Cambria Math"/>
                                  </a:rPr>
                                  <m:t>𝑥</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17 </m:t>
                            </m:r>
                            <m:r>
                              <a:rPr lang="en-US" sz="1100" b="0" i="1">
                                <a:latin typeface="Cambria Math"/>
                                <a:ea typeface="Cambria Math"/>
                              </a:rPr>
                              <m:t>𝑙𝑏</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𝑁𝑂</m:t>
                                </m:r>
                              </m:e>
                              <m:sub>
                                <m:r>
                                  <a:rPr lang="en-US" sz="1100" b="0" i="1">
                                    <a:latin typeface="Cambria Math"/>
                                    <a:ea typeface="Cambria Math"/>
                                  </a:rPr>
                                  <m:t>𝑥</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num>
                          <m:den>
                            <m:r>
                              <a:rPr lang="en-US" sz="1100" b="0" i="1">
                                <a:latin typeface="Cambria Math"/>
                                <a:ea typeface="Cambria Math"/>
                              </a:rPr>
                              <m:t>2000 </m:t>
                            </m:r>
                            <m:r>
                              <a:rPr lang="en-US" sz="1100" b="0" i="1">
                                <a:latin typeface="Cambria Math"/>
                                <a:ea typeface="Cambria Math"/>
                              </a:rPr>
                              <m:t>𝑙𝑏</m:t>
                            </m:r>
                          </m:den>
                        </m:f>
                      </m:e>
                    </m:d>
                    <m:r>
                      <a:rPr lang="en-US" sz="1100" b="0" i="1">
                        <a:latin typeface="Cambria Math"/>
                        <a:ea typeface="Cambria Math"/>
                      </a:rPr>
                      <m:t>×</m:t>
                    </m:r>
                    <m:d>
                      <m:dPr>
                        <m:ctrlPr>
                          <a:rPr lang="en-US" sz="1100" b="0" i="1">
                            <a:latin typeface="Cambria Math"/>
                            <a:ea typeface="Cambria Math"/>
                          </a:rPr>
                        </m:ctrlPr>
                      </m:dPr>
                      <m:e>
                        <m:r>
                          <a:rPr lang="en-US" sz="1100" b="0" i="1">
                            <a:latin typeface="Cambria Math"/>
                            <a:ea typeface="Cambria Math"/>
                          </a:rPr>
                          <m:t>8,760</m:t>
                        </m:r>
                        <m:f>
                          <m:fPr>
                            <m:ctrlPr>
                              <a:rPr lang="en-US" sz="1100" b="0" i="1">
                                <a:latin typeface="Cambria Math"/>
                                <a:ea typeface="Cambria Math"/>
                              </a:rPr>
                            </m:ctrlPr>
                          </m:fPr>
                          <m:num>
                            <m:r>
                              <a:rPr lang="en-US" sz="1100" b="0" i="1">
                                <a:latin typeface="Cambria Math"/>
                                <a:ea typeface="Cambria Math"/>
                              </a:rPr>
                              <m:t>h𝑜𝑢𝑟𝑠</m:t>
                            </m:r>
                          </m:num>
                          <m:den>
                            <m:r>
                              <a:rPr lang="en-US" sz="1100" b="0" i="1">
                                <a:latin typeface="Cambria Math"/>
                                <a:ea typeface="Cambria Math"/>
                              </a:rPr>
                              <m:t>𝑦𝑒𝑎𝑟</m:t>
                            </m:r>
                          </m:den>
                        </m:f>
                      </m:e>
                    </m:d>
                  </m:oMath>
                </m:oMathPara>
              </a14:m>
              <a:endParaRPr lang="en-US" sz="1100"/>
            </a:p>
          </xdr:txBody>
        </xdr:sp>
      </mc:Choice>
      <mc:Fallback>
        <xdr:sp macro="" textlink="">
          <xdr:nvSpPr>
            <xdr:cNvPr id="12" name="TextBox 11"/>
            <xdr:cNvSpPr txBox="1"/>
          </xdr:nvSpPr>
          <xdr:spPr>
            <a:xfrm>
              <a:off x="28575" y="6638925"/>
              <a:ext cx="715327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(𝑡𝑜𝑛 𝑁𝐻_3)/𝑦𝑒𝑎𝑟=𝑄 × </a:t>
              </a:r>
              <a:r>
                <a:rPr lang="en-US" sz="1100" b="0" i="0">
                  <a:latin typeface="Cambria Math"/>
                  <a:ea typeface="Cambria Math"/>
                </a:rPr>
                <a:t>(𝑙𝑏 𝑁𝑂_𝑥/𝑀𝑀𝐵𝑡𝑢)×((1 𝑚𝑜𝑙𝑒 〖𝑁𝑂〗_𝑥)/(46 𝑙𝑏 𝑁𝑂_𝑥 ))×((17 𝑙𝑏 〖𝑁𝐻〗_3)/(1 𝑚𝑜𝑙𝑒 〖𝑁𝐻〗_3 ))×((1 𝑚𝑜𝑙𝑒 〖𝑁𝐻〗_3)/(1 𝑚𝑜𝑙𝑒 〖𝑁𝑂〗_𝑥 ))×(𝑡𝑜𝑛/(2000 𝑙𝑏))×(8,760 ℎ𝑜𝑢𝑟𝑠/𝑦𝑒𝑎𝑟)</a:t>
              </a:r>
              <a:endParaRPr lang="en-US" sz="1100"/>
            </a:p>
          </xdr:txBody>
        </xdr:sp>
      </mc:Fallback>
    </mc:AlternateContent>
    <xdr:clientData/>
  </xdr:oneCellAnchor>
  <xdr:oneCellAnchor>
    <xdr:from>
      <xdr:col>0</xdr:col>
      <xdr:colOff>28575</xdr:colOff>
      <xdr:row>61</xdr:row>
      <xdr:rowOff>9525</xdr:rowOff>
    </xdr:from>
    <xdr:ext cx="7153274" cy="472694"/>
    <mc:AlternateContent xmlns:mc="http://schemas.openxmlformats.org/markup-compatibility/2006">
      <mc:Choice xmlns:a14="http://schemas.microsoft.com/office/drawing/2010/main" xmlns="" Requires="a14">
        <xdr:sp macro="" textlink="">
          <xdr:nvSpPr>
            <xdr:cNvPr id="13" name="TextBox 12"/>
            <xdr:cNvSpPr txBox="1"/>
          </xdr:nvSpPr>
          <xdr:spPr>
            <a:xfrm>
              <a:off x="28575" y="10906125"/>
              <a:ext cx="715327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f>
                      <m:fPr>
                        <m:ctrlPr>
                          <a:rPr lang="en-US" sz="1100" b="0" i="1">
                            <a:latin typeface="Cambria Math"/>
                          </a:rPr>
                        </m:ctrlPr>
                      </m:fPr>
                      <m:num>
                        <m:r>
                          <a:rPr lang="en-US" sz="1100" b="0" i="1">
                            <a:latin typeface="Cambria Math"/>
                          </a:rPr>
                          <m:t>𝑡𝑜𝑛</m:t>
                        </m:r>
                        <m:r>
                          <a:rPr lang="en-US" sz="1100" b="0" i="1">
                            <a:latin typeface="Cambria Math"/>
                          </a:rPr>
                          <m:t> </m:t>
                        </m:r>
                        <m:r>
                          <a:rPr lang="en-US" sz="1100" b="0" i="1">
                            <a:latin typeface="Cambria Math"/>
                          </a:rPr>
                          <m:t>𝑁</m:t>
                        </m:r>
                        <m:sSub>
                          <m:sSubPr>
                            <m:ctrlPr>
                              <a:rPr lang="en-US" sz="1100" b="0" i="1">
                                <a:latin typeface="Cambria Math"/>
                              </a:rPr>
                            </m:ctrlPr>
                          </m:sSubPr>
                          <m:e>
                            <m:r>
                              <a:rPr lang="en-US" sz="1100" b="0" i="1">
                                <a:latin typeface="Cambria Math"/>
                              </a:rPr>
                              <m:t>𝐻</m:t>
                            </m:r>
                          </m:e>
                          <m:sub>
                            <m:r>
                              <a:rPr lang="en-US" sz="1100" b="0" i="1">
                                <a:latin typeface="Cambria Math"/>
                              </a:rPr>
                              <m:t>3</m:t>
                            </m:r>
                          </m:sub>
                        </m:sSub>
                      </m:num>
                      <m:den>
                        <m:r>
                          <a:rPr lang="en-US" sz="1100" b="0" i="1">
                            <a:latin typeface="Cambria Math"/>
                          </a:rPr>
                          <m:t>𝑦𝑒𝑎𝑟</m:t>
                        </m:r>
                      </m:den>
                    </m:f>
                    <m:r>
                      <a:rPr lang="en-US" sz="1100" b="0" i="1">
                        <a:latin typeface="Cambria Math"/>
                      </a:rPr>
                      <m:t>=</m:t>
                    </m:r>
                    <m:r>
                      <a:rPr lang="en-US" sz="1100" b="0" i="1">
                        <a:latin typeface="Cambria Math"/>
                      </a:rPr>
                      <m:t>𝑄</m:t>
                    </m:r>
                    <m:r>
                      <a:rPr lang="en-US" sz="1100" b="0" i="1">
                        <a:latin typeface="Cambria Math"/>
                      </a:rPr>
                      <m:t> × </m:t>
                    </m:r>
                    <m:d>
                      <m:dPr>
                        <m:ctrlPr>
                          <a:rPr lang="en-US" sz="1100" b="0" i="1">
                            <a:latin typeface="Cambria Math"/>
                            <a:ea typeface="Cambria Math"/>
                          </a:rPr>
                        </m:ctrlPr>
                      </m:dPr>
                      <m:e>
                        <m:r>
                          <a:rPr lang="en-US" sz="1100" b="0" i="1">
                            <a:latin typeface="Cambria Math"/>
                            <a:ea typeface="Cambria Math"/>
                          </a:rPr>
                          <m:t>𝑙𝑏</m:t>
                        </m:r>
                        <m:r>
                          <a:rPr lang="en-US" sz="1100" b="0" i="1">
                            <a:latin typeface="Cambria Math"/>
                            <a:ea typeface="Cambria Math"/>
                          </a:rPr>
                          <m:t> </m:t>
                        </m:r>
                        <m:r>
                          <a:rPr lang="en-US" sz="1100" b="0" i="1">
                            <a:latin typeface="Cambria Math"/>
                            <a:ea typeface="Cambria Math"/>
                          </a:rPr>
                          <m:t>𝑁</m:t>
                        </m:r>
                        <m:sSub>
                          <m:sSubPr>
                            <m:ctrlPr>
                              <a:rPr lang="en-US" sz="1100" b="0" i="1">
                                <a:latin typeface="Cambria Math"/>
                                <a:ea typeface="Cambria Math"/>
                              </a:rPr>
                            </m:ctrlPr>
                          </m:sSubPr>
                          <m:e>
                            <m:r>
                              <a:rPr lang="en-US" sz="1100" b="0" i="1">
                                <a:latin typeface="Cambria Math"/>
                                <a:ea typeface="Cambria Math"/>
                              </a:rPr>
                              <m:t>𝑂</m:t>
                            </m:r>
                          </m:e>
                          <m:sub>
                            <m:r>
                              <a:rPr lang="en-US" sz="1100" b="0" i="1">
                                <a:latin typeface="Cambria Math"/>
                                <a:ea typeface="Cambria Math"/>
                              </a:rPr>
                              <m:t>𝑥</m:t>
                            </m:r>
                          </m:sub>
                        </m:sSub>
                        <m:r>
                          <a:rPr lang="en-US" sz="1100" b="0" i="1">
                            <a:latin typeface="Cambria Math"/>
                            <a:ea typeface="Cambria Math"/>
                          </a:rPr>
                          <m:t>/</m:t>
                        </m:r>
                        <m:r>
                          <a:rPr lang="en-US" sz="1100" b="0" i="1">
                            <a:latin typeface="Cambria Math"/>
                            <a:ea typeface="Cambria Math"/>
                          </a:rPr>
                          <m:t>𝑀𝑀𝐵𝑡𝑢</m:t>
                        </m:r>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𝑁𝑂</m:t>
                                </m:r>
                              </m:e>
                              <m:sub>
                                <m:r>
                                  <a:rPr lang="en-US" sz="1100" b="0" i="1">
                                    <a:latin typeface="Cambria Math"/>
                                    <a:ea typeface="Cambria Math"/>
                                  </a:rPr>
                                  <m:t>𝑥</m:t>
                                </m:r>
                              </m:sub>
                            </m:sSub>
                          </m:num>
                          <m:den>
                            <m:r>
                              <a:rPr lang="en-US" sz="1100" b="0" i="1">
                                <a:latin typeface="Cambria Math"/>
                                <a:ea typeface="Cambria Math"/>
                              </a:rPr>
                              <m:t>46 </m:t>
                            </m:r>
                            <m:r>
                              <a:rPr lang="en-US" sz="1100" b="0" i="1">
                                <a:latin typeface="Cambria Math"/>
                                <a:ea typeface="Cambria Math"/>
                              </a:rPr>
                              <m:t>𝑙𝑏</m:t>
                            </m:r>
                            <m:r>
                              <a:rPr lang="en-US" sz="1100" b="0" i="1">
                                <a:latin typeface="Cambria Math"/>
                                <a:ea typeface="Cambria Math"/>
                              </a:rPr>
                              <m:t> </m:t>
                            </m:r>
                            <m:r>
                              <a:rPr lang="en-US" sz="1100" b="0" i="1">
                                <a:latin typeface="Cambria Math"/>
                                <a:ea typeface="Cambria Math"/>
                              </a:rPr>
                              <m:t>𝑁</m:t>
                            </m:r>
                            <m:sSub>
                              <m:sSubPr>
                                <m:ctrlPr>
                                  <a:rPr lang="en-US" sz="1100" b="0" i="1">
                                    <a:latin typeface="Cambria Math"/>
                                    <a:ea typeface="Cambria Math"/>
                                  </a:rPr>
                                </m:ctrlPr>
                              </m:sSubPr>
                              <m:e>
                                <m:r>
                                  <a:rPr lang="en-US" sz="1100" b="0" i="1">
                                    <a:latin typeface="Cambria Math"/>
                                    <a:ea typeface="Cambria Math"/>
                                  </a:rPr>
                                  <m:t>𝑂</m:t>
                                </m:r>
                              </m:e>
                              <m:sub>
                                <m:r>
                                  <a:rPr lang="en-US" sz="1100" b="0" i="1">
                                    <a:latin typeface="Cambria Math"/>
                                    <a:ea typeface="Cambria Math"/>
                                  </a:rPr>
                                  <m:t>𝑥</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17 </m:t>
                            </m:r>
                            <m:r>
                              <a:rPr lang="en-US" sz="1100" b="0" i="1">
                                <a:latin typeface="Cambria Math"/>
                                <a:ea typeface="Cambria Math"/>
                              </a:rPr>
                              <m:t>𝑙𝑏</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1 </m:t>
                            </m:r>
                            <m:r>
                              <a:rPr lang="en-US" sz="1100" b="0" i="1">
                                <a:latin typeface="Cambria Math"/>
                                <a:ea typeface="Cambria Math"/>
                              </a:rPr>
                              <m:t>𝑚𝑜𝑙𝑒</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𝑁𝑂</m:t>
                                </m:r>
                              </m:e>
                              <m:sub>
                                <m:r>
                                  <a:rPr lang="en-US" sz="1100" b="0" i="1">
                                    <a:latin typeface="Cambria Math"/>
                                    <a:ea typeface="Cambria Math"/>
                                  </a:rPr>
                                  <m:t>𝑥</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num>
                          <m:den>
                            <m:r>
                              <a:rPr lang="en-US" sz="1100" b="0" i="1">
                                <a:latin typeface="Cambria Math"/>
                                <a:ea typeface="Cambria Math"/>
                              </a:rPr>
                              <m:t>2000 </m:t>
                            </m:r>
                            <m:r>
                              <a:rPr lang="en-US" sz="1100" b="0" i="1">
                                <a:latin typeface="Cambria Math"/>
                                <a:ea typeface="Cambria Math"/>
                              </a:rPr>
                              <m:t>𝑙𝑏</m:t>
                            </m:r>
                          </m:den>
                        </m:f>
                      </m:e>
                    </m:d>
                    <m:r>
                      <a:rPr lang="en-US" sz="1100" b="0" i="1">
                        <a:latin typeface="Cambria Math"/>
                        <a:ea typeface="Cambria Math"/>
                      </a:rPr>
                      <m:t>×</m:t>
                    </m:r>
                    <m:d>
                      <m:dPr>
                        <m:ctrlPr>
                          <a:rPr lang="en-US" sz="1100" b="0" i="1">
                            <a:latin typeface="Cambria Math"/>
                            <a:ea typeface="Cambria Math"/>
                          </a:rPr>
                        </m:ctrlPr>
                      </m:dPr>
                      <m:e>
                        <m:r>
                          <a:rPr lang="en-US" sz="1100" b="0" i="1">
                            <a:latin typeface="Cambria Math"/>
                            <a:ea typeface="Cambria Math"/>
                          </a:rPr>
                          <m:t>8,760</m:t>
                        </m:r>
                        <m:f>
                          <m:fPr>
                            <m:ctrlPr>
                              <a:rPr lang="en-US" sz="1100" b="0" i="1">
                                <a:latin typeface="Cambria Math"/>
                                <a:ea typeface="Cambria Math"/>
                              </a:rPr>
                            </m:ctrlPr>
                          </m:fPr>
                          <m:num>
                            <m:r>
                              <a:rPr lang="en-US" sz="1100" b="0" i="1">
                                <a:latin typeface="Cambria Math"/>
                                <a:ea typeface="Cambria Math"/>
                              </a:rPr>
                              <m:t>h𝑜𝑢𝑟𝑠</m:t>
                            </m:r>
                          </m:num>
                          <m:den>
                            <m:r>
                              <a:rPr lang="en-US" sz="1100" b="0" i="1">
                                <a:latin typeface="Cambria Math"/>
                                <a:ea typeface="Cambria Math"/>
                              </a:rPr>
                              <m:t>𝑦𝑒𝑎𝑟</m:t>
                            </m:r>
                          </m:den>
                        </m:f>
                      </m:e>
                    </m:d>
                  </m:oMath>
                </m:oMathPara>
              </a14:m>
              <a:endParaRPr lang="en-US" sz="1100"/>
            </a:p>
          </xdr:txBody>
        </xdr:sp>
      </mc:Choice>
      <mc:Fallback>
        <xdr:sp macro="" textlink="">
          <xdr:nvSpPr>
            <xdr:cNvPr id="13" name="TextBox 12"/>
            <xdr:cNvSpPr txBox="1"/>
          </xdr:nvSpPr>
          <xdr:spPr>
            <a:xfrm>
              <a:off x="28575" y="10906125"/>
              <a:ext cx="715327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(𝑡𝑜𝑛 𝑁𝐻_3)/𝑦𝑒𝑎𝑟=𝑄 × </a:t>
              </a:r>
              <a:r>
                <a:rPr lang="en-US" sz="1100" b="0" i="0">
                  <a:latin typeface="Cambria Math"/>
                  <a:ea typeface="Cambria Math"/>
                </a:rPr>
                <a:t>(𝑙𝑏 𝑁𝑂_𝑥/𝑀𝑀𝐵𝑡𝑢)×((1 𝑚𝑜𝑙𝑒 〖𝑁𝑂〗_𝑥)/(46 𝑙𝑏 𝑁𝑂_𝑥 ))×((17 𝑙𝑏 〖𝑁𝐻〗_3)/(1 𝑚𝑜𝑙𝑒 〖𝑁𝐻〗_3 ))×((1 𝑚𝑜𝑙𝑒 〖𝑁𝐻〗_3)/(1 𝑚𝑜𝑙𝑒 〖𝑁𝑂〗_𝑥 ))×(𝑡𝑜𝑛/(2000 𝑙𝑏))×(8,760 ℎ𝑜𝑢𝑟𝑠/𝑦𝑒𝑎𝑟)</a:t>
              </a:r>
              <a:endParaRPr lang="en-US" sz="1100"/>
            </a:p>
          </xdr:txBody>
        </xdr:sp>
      </mc:Fallback>
    </mc:AlternateContent>
    <xdr:clientData/>
  </xdr:oneCellAnchor>
</xdr:wsDr>
</file>

<file path=xl/drawings/drawing3.xml><?xml version="1.0" encoding="utf-8"?>
<xdr:wsDr xmlns:xdr="http://schemas.openxmlformats.org/drawingml/2006/spreadsheetDrawing" xmlns:a="http://schemas.openxmlformats.org/drawingml/2006/main">
  <xdr:twoCellAnchor>
    <xdr:from>
      <xdr:col>0</xdr:col>
      <xdr:colOff>152400</xdr:colOff>
      <xdr:row>46</xdr:row>
      <xdr:rowOff>47625</xdr:rowOff>
    </xdr:from>
    <xdr:to>
      <xdr:col>6</xdr:col>
      <xdr:colOff>266700</xdr:colOff>
      <xdr:row>48</xdr:row>
      <xdr:rowOff>76200</xdr:rowOff>
    </xdr:to>
    <xdr:pic>
      <xdr:nvPicPr>
        <xdr:cNvPr id="4" name="Picture 3"/>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xmlns="" val="0"/>
            </a:ext>
          </a:extLst>
        </a:blip>
        <a:srcRect/>
        <a:stretch>
          <a:fillRect/>
        </a:stretch>
      </xdr:blipFill>
      <xdr:spPr bwMode="auto">
        <a:xfrm>
          <a:off x="152400" y="8810625"/>
          <a:ext cx="5010150" cy="38100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0</xdr:col>
      <xdr:colOff>95250</xdr:colOff>
      <xdr:row>40</xdr:row>
      <xdr:rowOff>9525</xdr:rowOff>
    </xdr:from>
    <xdr:to>
      <xdr:col>7</xdr:col>
      <xdr:colOff>142875</xdr:colOff>
      <xdr:row>41</xdr:row>
      <xdr:rowOff>152400</xdr:rowOff>
    </xdr:to>
    <xdr:pic>
      <xdr:nvPicPr>
        <xdr:cNvPr id="5" name="Picture 4"/>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xmlns="" val="0"/>
            </a:ext>
          </a:extLst>
        </a:blip>
        <a:srcRect/>
        <a:stretch>
          <a:fillRect/>
        </a:stretch>
      </xdr:blipFill>
      <xdr:spPr bwMode="auto">
        <a:xfrm>
          <a:off x="95250" y="7400925"/>
          <a:ext cx="5657850" cy="33337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0</xdr:col>
      <xdr:colOff>114300</xdr:colOff>
      <xdr:row>53</xdr:row>
      <xdr:rowOff>9525</xdr:rowOff>
    </xdr:from>
    <xdr:to>
      <xdr:col>7</xdr:col>
      <xdr:colOff>447675</xdr:colOff>
      <xdr:row>57</xdr:row>
      <xdr:rowOff>57150</xdr:rowOff>
    </xdr:to>
    <xdr:pic>
      <xdr:nvPicPr>
        <xdr:cNvPr id="6" name="Picture 5"/>
        <xdr:cNvPicPr>
          <a:picLocks noChangeAspect="1" noChangeArrowheads="1"/>
        </xdr:cNvPicPr>
      </xdr:nvPicPr>
      <xdr:blipFill>
        <a:blip xmlns:r="http://schemas.openxmlformats.org/officeDocument/2006/relationships" r:embed="rId3" cstate="print">
          <a:clrChange>
            <a:clrFrom>
              <a:srgbClr val="FFFFFF"/>
            </a:clrFrom>
            <a:clrTo>
              <a:srgbClr val="FFFFFF">
                <a:alpha val="0"/>
              </a:srgbClr>
            </a:clrTo>
          </a:clrChange>
          <a:extLst>
            <a:ext uri="{28A0092B-C50C-407E-A947-70E740481C1C}">
              <a14:useLocalDpi xmlns:a14="http://schemas.microsoft.com/office/drawing/2010/main" xmlns="" val="0"/>
            </a:ext>
          </a:extLst>
        </a:blip>
        <a:srcRect/>
        <a:stretch>
          <a:fillRect/>
        </a:stretch>
      </xdr:blipFill>
      <xdr:spPr bwMode="auto">
        <a:xfrm>
          <a:off x="114300" y="9077325"/>
          <a:ext cx="5943600" cy="72390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9525</xdr:colOff>
      <xdr:row>38</xdr:row>
      <xdr:rowOff>4762</xdr:rowOff>
    </xdr:from>
    <xdr:ext cx="3181350" cy="442685"/>
    <mc:AlternateContent xmlns:mc="http://schemas.openxmlformats.org/markup-compatibility/2006">
      <mc:Choice xmlns:a14="http://schemas.microsoft.com/office/drawing/2010/main" xmlns="" Requires="a14">
        <xdr:sp macro="" textlink="">
          <xdr:nvSpPr>
            <xdr:cNvPr id="5" name="TextBox 4"/>
            <xdr:cNvSpPr txBox="1"/>
          </xdr:nvSpPr>
          <xdr:spPr>
            <a:xfrm>
              <a:off x="9525" y="7605712"/>
              <a:ext cx="3181350" cy="4426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en-US" sz="1100" i="1">
                            <a:latin typeface="Cambria Math"/>
                          </a:rPr>
                        </m:ctrlPr>
                      </m:fPr>
                      <m:num>
                        <m:r>
                          <a:rPr lang="en-US" sz="1100" b="0" i="1">
                            <a:latin typeface="Cambria Math"/>
                          </a:rPr>
                          <m:t>𝑀𝑀𝐵𝑡𝑢</m:t>
                        </m:r>
                      </m:num>
                      <m:den>
                        <m:r>
                          <a:rPr lang="en-US" sz="1100" b="0" i="1">
                            <a:latin typeface="Cambria Math"/>
                          </a:rPr>
                          <m:t>h𝑟</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𝑙𝑏</m:t>
                        </m:r>
                      </m:num>
                      <m:den>
                        <m:r>
                          <a:rPr lang="en-US" sz="1100" b="0" i="1">
                            <a:latin typeface="Cambria Math"/>
                            <a:ea typeface="Cambria Math"/>
                          </a:rPr>
                          <m:t>𝑀𝑀𝐵𝑡𝑢</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8,760 </m:t>
                        </m:r>
                        <m:r>
                          <a:rPr lang="en-US" sz="1100" b="0" i="1">
                            <a:latin typeface="Cambria Math"/>
                            <a:ea typeface="Cambria Math"/>
                          </a:rPr>
                          <m:t>h𝑟</m:t>
                        </m:r>
                      </m:num>
                      <m:den>
                        <m:r>
                          <a:rPr lang="en-US" sz="1100" b="0" i="1">
                            <a:latin typeface="Cambria Math"/>
                            <a:ea typeface="Cambria Math"/>
                          </a:rPr>
                          <m:t>𝑦𝑒𝑎𝑟</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𝑡𝑜𝑛</m:t>
                        </m:r>
                      </m:num>
                      <m:den>
                        <m:r>
                          <a:rPr lang="en-US" sz="1100" b="0" i="1">
                            <a:latin typeface="Cambria Math"/>
                            <a:ea typeface="Cambria Math"/>
                          </a:rPr>
                          <m:t>2,000 </m:t>
                        </m:r>
                        <m:r>
                          <a:rPr lang="en-US" sz="1100" b="0" i="1">
                            <a:latin typeface="Cambria Math"/>
                            <a:ea typeface="Cambria Math"/>
                          </a:rPr>
                          <m:t>𝑙𝑏</m:t>
                        </m:r>
                      </m:den>
                    </m:f>
                    <m:r>
                      <a:rPr lang="en-US" sz="1100" b="0" i="1">
                        <a:latin typeface="Cambria Math"/>
                        <a:ea typeface="Cambria Math"/>
                      </a:rPr>
                      <m:t>=</m:t>
                    </m:r>
                    <m:f>
                      <m:fPr>
                        <m:ctrlPr>
                          <a:rPr lang="en-US" sz="1100" b="0" i="1">
                            <a:latin typeface="Cambria Math"/>
                            <a:ea typeface="Cambria Math"/>
                          </a:rPr>
                        </m:ctrlPr>
                      </m:fPr>
                      <m:num>
                        <m:r>
                          <a:rPr lang="en-US" sz="1100" b="0" i="1">
                            <a:latin typeface="Cambria Math"/>
                            <a:ea typeface="Cambria Math"/>
                          </a:rPr>
                          <m:t>𝑡𝑜𝑛</m:t>
                        </m:r>
                      </m:num>
                      <m:den>
                        <m:r>
                          <a:rPr lang="en-US" sz="1100" b="0" i="1">
                            <a:latin typeface="Cambria Math"/>
                            <a:ea typeface="Cambria Math"/>
                          </a:rPr>
                          <m:t>𝑦𝑒𝑎𝑟</m:t>
                        </m:r>
                      </m:den>
                    </m:f>
                  </m:oMath>
                </m:oMathPara>
              </a14:m>
              <a:endParaRPr lang="en-US" sz="1100"/>
            </a:p>
          </xdr:txBody>
        </xdr:sp>
      </mc:Choice>
      <mc:Fallback>
        <xdr:sp macro="" textlink="">
          <xdr:nvSpPr>
            <xdr:cNvPr id="5" name="TextBox 4"/>
            <xdr:cNvSpPr txBox="1"/>
          </xdr:nvSpPr>
          <xdr:spPr>
            <a:xfrm>
              <a:off x="9525" y="7605712"/>
              <a:ext cx="3181350" cy="4426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𝑀𝑀𝐵𝑡𝑢/ℎ𝑟</a:t>
              </a:r>
              <a:r>
                <a:rPr lang="en-US" sz="1100" i="0">
                  <a:latin typeface="Cambria Math"/>
                  <a:ea typeface="Cambria Math"/>
                </a:rPr>
                <a:t>×</a:t>
              </a:r>
              <a:r>
                <a:rPr lang="en-US" sz="1100" b="0" i="0">
                  <a:latin typeface="Cambria Math"/>
                  <a:ea typeface="Cambria Math"/>
                </a:rPr>
                <a:t>𝑙𝑏/𝑀𝑀𝐵𝑡𝑢</a:t>
              </a:r>
              <a:r>
                <a:rPr lang="en-US" sz="1100" i="0">
                  <a:latin typeface="Cambria Math"/>
                  <a:ea typeface="Cambria Math"/>
                </a:rPr>
                <a:t>×(</a:t>
              </a:r>
              <a:r>
                <a:rPr lang="en-US" sz="1100" b="0" i="0">
                  <a:latin typeface="Cambria Math"/>
                  <a:ea typeface="Cambria Math"/>
                </a:rPr>
                <a:t>8,760 ℎ𝑟)/𝑦𝑒𝑎𝑟</a:t>
              </a:r>
              <a:r>
                <a:rPr lang="en-US" sz="1100" i="0">
                  <a:latin typeface="Cambria Math"/>
                  <a:ea typeface="Cambria Math"/>
                </a:rPr>
                <a:t>×</a:t>
              </a:r>
              <a:r>
                <a:rPr lang="en-US" sz="1100" b="0" i="0">
                  <a:latin typeface="Cambria Math"/>
                  <a:ea typeface="Cambria Math"/>
                </a:rPr>
                <a:t>𝑡𝑜𝑛/(2,000 𝑙𝑏)=𝑡𝑜𝑛/𝑦𝑒𝑎𝑟</a:t>
              </a:r>
              <a:endParaRPr lang="en-US" sz="1100"/>
            </a:p>
          </xdr:txBody>
        </xdr:sp>
      </mc:Fallback>
    </mc:AlternateContent>
    <xdr:clientData/>
  </xdr:oneCellAnchor>
  <xdr:oneCellAnchor>
    <xdr:from>
      <xdr:col>0</xdr:col>
      <xdr:colOff>28575</xdr:colOff>
      <xdr:row>63</xdr:row>
      <xdr:rowOff>19050</xdr:rowOff>
    </xdr:from>
    <xdr:ext cx="4476750" cy="443391"/>
    <mc:AlternateContent xmlns:mc="http://schemas.openxmlformats.org/markup-compatibility/2006">
      <mc:Choice xmlns:a14="http://schemas.microsoft.com/office/drawing/2010/main" xmlns="" Requires="a14">
        <xdr:sp macro="" textlink="">
          <xdr:nvSpPr>
            <xdr:cNvPr id="6" name="TextBox 5"/>
            <xdr:cNvSpPr txBox="1"/>
          </xdr:nvSpPr>
          <xdr:spPr>
            <a:xfrm>
              <a:off x="28575" y="11401425"/>
              <a:ext cx="4476750" cy="4433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en-US" sz="1100" i="1">
                            <a:latin typeface="Cambria Math"/>
                          </a:rPr>
                        </m:ctrlPr>
                      </m:fPr>
                      <m:num>
                        <m:r>
                          <a:rPr lang="en-US" sz="1100" b="0" i="1">
                            <a:latin typeface="Cambria Math"/>
                          </a:rPr>
                          <m:t>𝑔𝑎𝑙</m:t>
                        </m:r>
                      </m:num>
                      <m:den>
                        <m:r>
                          <a:rPr lang="en-US" sz="1100" b="0" i="1">
                            <a:latin typeface="Cambria Math"/>
                          </a:rPr>
                          <m:t>𝑚𝑖𝑛</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60 </m:t>
                        </m:r>
                        <m:r>
                          <a:rPr lang="en-US" sz="1100" b="0" i="1">
                            <a:latin typeface="Cambria Math"/>
                            <a:ea typeface="Cambria Math"/>
                          </a:rPr>
                          <m:t>𝑚𝑖𝑛</m:t>
                        </m:r>
                      </m:num>
                      <m:den>
                        <m:r>
                          <a:rPr lang="en-US" sz="1100" b="0" i="1">
                            <a:latin typeface="Cambria Math"/>
                            <a:ea typeface="Cambria Math"/>
                          </a:rPr>
                          <m:t>h𝑟</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8,760 </m:t>
                        </m:r>
                        <m:r>
                          <a:rPr lang="en-US" sz="1100" b="0" i="1">
                            <a:latin typeface="Cambria Math"/>
                            <a:ea typeface="Cambria Math"/>
                          </a:rPr>
                          <m:t>h𝑟</m:t>
                        </m:r>
                      </m:num>
                      <m:den>
                        <m:r>
                          <a:rPr lang="en-US" sz="1100" b="0" i="1">
                            <a:latin typeface="Cambria Math"/>
                            <a:ea typeface="Cambria Math"/>
                          </a:rPr>
                          <m:t>𝑦𝑒𝑎𝑟</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𝑀𝑀𝑔𝑎𝑙</m:t>
                        </m:r>
                      </m:num>
                      <m:den>
                        <m:r>
                          <a:rPr lang="en-US" sz="1100" b="0" i="1">
                            <a:latin typeface="Cambria Math"/>
                            <a:ea typeface="Cambria Math"/>
                          </a:rPr>
                          <m:t>1,000,000 </m:t>
                        </m:r>
                        <m:r>
                          <a:rPr lang="en-US" sz="1100" b="0" i="1">
                            <a:latin typeface="Cambria Math"/>
                            <a:ea typeface="Cambria Math"/>
                          </a:rPr>
                          <m:t>𝑔𝑎𝑙</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0.7 </m:t>
                        </m:r>
                        <m:r>
                          <a:rPr lang="en-US" sz="1100" b="0" i="1">
                            <a:latin typeface="Cambria Math"/>
                            <a:ea typeface="Cambria Math"/>
                          </a:rPr>
                          <m:t>𝑙𝑏</m:t>
                        </m:r>
                      </m:num>
                      <m:den>
                        <m:r>
                          <a:rPr lang="en-US" sz="1100" b="0" i="1">
                            <a:latin typeface="Cambria Math"/>
                            <a:ea typeface="Cambria Math"/>
                          </a:rPr>
                          <m:t>𝑀𝑀𝑔𝑎𝑙</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𝑡𝑜𝑛</m:t>
                        </m:r>
                      </m:num>
                      <m:den>
                        <m:r>
                          <a:rPr lang="en-US" sz="1100" b="0" i="1">
                            <a:latin typeface="Cambria Math"/>
                            <a:ea typeface="Cambria Math"/>
                          </a:rPr>
                          <m:t>2,000 </m:t>
                        </m:r>
                        <m:r>
                          <a:rPr lang="en-US" sz="1100" b="0" i="1">
                            <a:latin typeface="Cambria Math"/>
                            <a:ea typeface="Cambria Math"/>
                          </a:rPr>
                          <m:t>𝑙𝑏</m:t>
                        </m:r>
                      </m:den>
                    </m:f>
                    <m:r>
                      <a:rPr lang="en-US" sz="1100" b="0" i="1">
                        <a:latin typeface="Cambria Math"/>
                        <a:ea typeface="Cambria Math"/>
                      </a:rPr>
                      <m:t>=</m:t>
                    </m:r>
                    <m:f>
                      <m:fPr>
                        <m:ctrlPr>
                          <a:rPr lang="en-US" sz="1100" b="0" i="1">
                            <a:latin typeface="Cambria Math"/>
                            <a:ea typeface="Cambria Math"/>
                          </a:rPr>
                        </m:ctrlPr>
                      </m:fPr>
                      <m:num>
                        <m:r>
                          <a:rPr lang="en-US" sz="1100" b="0" i="1">
                            <a:latin typeface="Cambria Math"/>
                            <a:ea typeface="Cambria Math"/>
                          </a:rPr>
                          <m:t>𝑡𝑜𝑛</m:t>
                        </m:r>
                      </m:num>
                      <m:den>
                        <m:r>
                          <a:rPr lang="en-US" sz="1100" b="0" i="1">
                            <a:latin typeface="Cambria Math"/>
                            <a:ea typeface="Cambria Math"/>
                          </a:rPr>
                          <m:t>𝑦𝑒𝑎𝑟</m:t>
                        </m:r>
                      </m:den>
                    </m:f>
                  </m:oMath>
                </m:oMathPara>
              </a14:m>
              <a:endParaRPr lang="en-US" sz="1100"/>
            </a:p>
          </xdr:txBody>
        </xdr:sp>
      </mc:Choice>
      <mc:Fallback>
        <xdr:sp macro="" textlink="">
          <xdr:nvSpPr>
            <xdr:cNvPr id="6" name="TextBox 5"/>
            <xdr:cNvSpPr txBox="1"/>
          </xdr:nvSpPr>
          <xdr:spPr>
            <a:xfrm>
              <a:off x="28575" y="11401425"/>
              <a:ext cx="4476750" cy="4433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𝑔𝑎𝑙/𝑚𝑖𝑛</a:t>
              </a:r>
              <a:r>
                <a:rPr lang="en-US" sz="1100" i="0">
                  <a:latin typeface="Cambria Math"/>
                  <a:ea typeface="Cambria Math"/>
                </a:rPr>
                <a:t>×(</a:t>
              </a:r>
              <a:r>
                <a:rPr lang="en-US" sz="1100" b="0" i="0">
                  <a:latin typeface="Cambria Math"/>
                  <a:ea typeface="Cambria Math"/>
                </a:rPr>
                <a:t>60 𝑚𝑖𝑛)/ℎ𝑟</a:t>
              </a:r>
              <a:r>
                <a:rPr lang="en-US" sz="1100" i="0">
                  <a:latin typeface="Cambria Math"/>
                  <a:ea typeface="Cambria Math"/>
                </a:rPr>
                <a:t>×(</a:t>
              </a:r>
              <a:r>
                <a:rPr lang="en-US" sz="1100" b="0" i="0">
                  <a:latin typeface="Cambria Math"/>
                  <a:ea typeface="Cambria Math"/>
                </a:rPr>
                <a:t>8,760 ℎ𝑟)/𝑦𝑒𝑎𝑟</a:t>
              </a:r>
              <a:r>
                <a:rPr lang="en-US" sz="1100" i="0">
                  <a:latin typeface="Cambria Math"/>
                  <a:ea typeface="Cambria Math"/>
                </a:rPr>
                <a:t>×</a:t>
              </a:r>
              <a:r>
                <a:rPr lang="en-US" sz="1100" b="0" i="0">
                  <a:latin typeface="Cambria Math"/>
                  <a:ea typeface="Cambria Math"/>
                </a:rPr>
                <a:t>𝑀𝑀𝑔𝑎𝑙/(1,000,000 𝑔𝑎𝑙)</a:t>
              </a:r>
              <a:r>
                <a:rPr lang="en-US" sz="1100" i="0">
                  <a:latin typeface="Cambria Math"/>
                  <a:ea typeface="Cambria Math"/>
                </a:rPr>
                <a:t>×(</a:t>
              </a:r>
              <a:r>
                <a:rPr lang="en-US" sz="1100" b="0" i="0">
                  <a:latin typeface="Cambria Math"/>
                  <a:ea typeface="Cambria Math"/>
                </a:rPr>
                <a:t>0.7 𝑙𝑏)/𝑀𝑀𝑔𝑎𝑙</a:t>
              </a:r>
              <a:r>
                <a:rPr lang="en-US" sz="1100" i="0">
                  <a:latin typeface="Cambria Math"/>
                  <a:ea typeface="Cambria Math"/>
                </a:rPr>
                <a:t>×</a:t>
              </a:r>
              <a:r>
                <a:rPr lang="en-US" sz="1100" b="0" i="0">
                  <a:latin typeface="Cambria Math"/>
                  <a:ea typeface="Cambria Math"/>
                </a:rPr>
                <a:t>𝑡𝑜𝑛/(2,000 𝑙𝑏)=𝑡𝑜𝑛/𝑦𝑒𝑎𝑟</a:t>
              </a:r>
              <a:endParaRPr lang="en-US" sz="1100"/>
            </a:p>
          </xdr:txBody>
        </xdr:sp>
      </mc:Fallback>
    </mc:AlternateContent>
    <xdr:clientData/>
  </xdr:oneCellAnchor>
  <xdr:oneCellAnchor>
    <xdr:from>
      <xdr:col>0</xdr:col>
      <xdr:colOff>9525</xdr:colOff>
      <xdr:row>47</xdr:row>
      <xdr:rowOff>4762</xdr:rowOff>
    </xdr:from>
    <xdr:ext cx="3181350" cy="442685"/>
    <mc:AlternateContent xmlns:mc="http://schemas.openxmlformats.org/markup-compatibility/2006">
      <mc:Choice xmlns:a14="http://schemas.microsoft.com/office/drawing/2010/main" xmlns="" Requires="a14">
        <xdr:sp macro="" textlink="">
          <xdr:nvSpPr>
            <xdr:cNvPr id="7" name="TextBox 6"/>
            <xdr:cNvSpPr txBox="1"/>
          </xdr:nvSpPr>
          <xdr:spPr>
            <a:xfrm>
              <a:off x="9525" y="7796212"/>
              <a:ext cx="3181350" cy="4426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en-US" sz="1100" i="1">
                            <a:latin typeface="Cambria Math"/>
                          </a:rPr>
                        </m:ctrlPr>
                      </m:fPr>
                      <m:num>
                        <m:r>
                          <a:rPr lang="en-US" sz="1100" b="0" i="1">
                            <a:latin typeface="Cambria Math"/>
                          </a:rPr>
                          <m:t>𝑀𝑀𝐵𝑡𝑢</m:t>
                        </m:r>
                      </m:num>
                      <m:den>
                        <m:r>
                          <a:rPr lang="en-US" sz="1100" b="0" i="1">
                            <a:latin typeface="Cambria Math"/>
                          </a:rPr>
                          <m:t>h𝑟</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𝑙𝑏</m:t>
                        </m:r>
                      </m:num>
                      <m:den>
                        <m:r>
                          <a:rPr lang="en-US" sz="1100" b="0" i="1">
                            <a:latin typeface="Cambria Math"/>
                            <a:ea typeface="Cambria Math"/>
                          </a:rPr>
                          <m:t>𝑀𝑀𝐵𝑡𝑢</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8,760 </m:t>
                        </m:r>
                        <m:r>
                          <a:rPr lang="en-US" sz="1100" b="0" i="1">
                            <a:latin typeface="Cambria Math"/>
                            <a:ea typeface="Cambria Math"/>
                          </a:rPr>
                          <m:t>h𝑟</m:t>
                        </m:r>
                      </m:num>
                      <m:den>
                        <m:r>
                          <a:rPr lang="en-US" sz="1100" b="0" i="1">
                            <a:latin typeface="Cambria Math"/>
                            <a:ea typeface="Cambria Math"/>
                          </a:rPr>
                          <m:t>𝑦𝑒𝑎𝑟</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𝑡𝑜𝑛</m:t>
                        </m:r>
                      </m:num>
                      <m:den>
                        <m:r>
                          <a:rPr lang="en-US" sz="1100" b="0" i="1">
                            <a:latin typeface="Cambria Math"/>
                            <a:ea typeface="Cambria Math"/>
                          </a:rPr>
                          <m:t>2,000 </m:t>
                        </m:r>
                        <m:r>
                          <a:rPr lang="en-US" sz="1100" b="0" i="1">
                            <a:latin typeface="Cambria Math"/>
                            <a:ea typeface="Cambria Math"/>
                          </a:rPr>
                          <m:t>𝑙𝑏</m:t>
                        </m:r>
                      </m:den>
                    </m:f>
                    <m:r>
                      <a:rPr lang="en-US" sz="1100" b="0" i="1">
                        <a:latin typeface="Cambria Math"/>
                        <a:ea typeface="Cambria Math"/>
                      </a:rPr>
                      <m:t>=</m:t>
                    </m:r>
                    <m:f>
                      <m:fPr>
                        <m:ctrlPr>
                          <a:rPr lang="en-US" sz="1100" b="0" i="1">
                            <a:latin typeface="Cambria Math"/>
                            <a:ea typeface="Cambria Math"/>
                          </a:rPr>
                        </m:ctrlPr>
                      </m:fPr>
                      <m:num>
                        <m:r>
                          <a:rPr lang="en-US" sz="1100" b="0" i="1">
                            <a:latin typeface="Cambria Math"/>
                            <a:ea typeface="Cambria Math"/>
                          </a:rPr>
                          <m:t>𝑡𝑜𝑛</m:t>
                        </m:r>
                      </m:num>
                      <m:den>
                        <m:r>
                          <a:rPr lang="en-US" sz="1100" b="0" i="1">
                            <a:latin typeface="Cambria Math"/>
                            <a:ea typeface="Cambria Math"/>
                          </a:rPr>
                          <m:t>𝑦𝑒𝑎𝑟</m:t>
                        </m:r>
                      </m:den>
                    </m:f>
                  </m:oMath>
                </m:oMathPara>
              </a14:m>
              <a:endParaRPr lang="en-US" sz="1100"/>
            </a:p>
          </xdr:txBody>
        </xdr:sp>
      </mc:Choice>
      <mc:Fallback>
        <xdr:sp macro="" textlink="">
          <xdr:nvSpPr>
            <xdr:cNvPr id="7" name="TextBox 6"/>
            <xdr:cNvSpPr txBox="1"/>
          </xdr:nvSpPr>
          <xdr:spPr>
            <a:xfrm>
              <a:off x="9525" y="7796212"/>
              <a:ext cx="3181350" cy="4426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𝑀𝑀𝐵𝑡𝑢/ℎ𝑟</a:t>
              </a:r>
              <a:r>
                <a:rPr lang="en-US" sz="1100" i="0">
                  <a:latin typeface="Cambria Math"/>
                  <a:ea typeface="Cambria Math"/>
                </a:rPr>
                <a:t>×</a:t>
              </a:r>
              <a:r>
                <a:rPr lang="en-US" sz="1100" b="0" i="0">
                  <a:latin typeface="Cambria Math"/>
                  <a:ea typeface="Cambria Math"/>
                </a:rPr>
                <a:t>𝑙𝑏/𝑀𝑀𝐵𝑡𝑢</a:t>
              </a:r>
              <a:r>
                <a:rPr lang="en-US" sz="1100" i="0">
                  <a:latin typeface="Cambria Math"/>
                  <a:ea typeface="Cambria Math"/>
                </a:rPr>
                <a:t>×(</a:t>
              </a:r>
              <a:r>
                <a:rPr lang="en-US" sz="1100" b="0" i="0">
                  <a:latin typeface="Cambria Math"/>
                  <a:ea typeface="Cambria Math"/>
                </a:rPr>
                <a:t>8,760 ℎ𝑟)/𝑦𝑒𝑎𝑟</a:t>
              </a:r>
              <a:r>
                <a:rPr lang="en-US" sz="1100" i="0">
                  <a:latin typeface="Cambria Math"/>
                  <a:ea typeface="Cambria Math"/>
                </a:rPr>
                <a:t>×</a:t>
              </a:r>
              <a:r>
                <a:rPr lang="en-US" sz="1100" b="0" i="0">
                  <a:latin typeface="Cambria Math"/>
                  <a:ea typeface="Cambria Math"/>
                </a:rPr>
                <a:t>𝑡𝑜𝑛/(2,000 𝑙𝑏)=𝑡𝑜𝑛/𝑦𝑒𝑎𝑟</a:t>
              </a:r>
              <a:endParaRPr lang="en-US" sz="1100"/>
            </a:p>
          </xdr:txBody>
        </xdr:sp>
      </mc:Fallback>
    </mc:AlternateContent>
    <xdr:clientData/>
  </xdr:oneCellAnchor>
  <xdr:oneCellAnchor>
    <xdr:from>
      <xdr:col>0</xdr:col>
      <xdr:colOff>38100</xdr:colOff>
      <xdr:row>77</xdr:row>
      <xdr:rowOff>19050</xdr:rowOff>
    </xdr:from>
    <xdr:ext cx="5457825" cy="460575"/>
    <mc:AlternateContent xmlns:mc="http://schemas.openxmlformats.org/markup-compatibility/2006">
      <mc:Choice xmlns:a14="http://schemas.microsoft.com/office/drawing/2010/main" xmlns="" Requires="a14">
        <xdr:sp macro="" textlink="">
          <xdr:nvSpPr>
            <xdr:cNvPr id="8" name="TextBox 7"/>
            <xdr:cNvSpPr txBox="1"/>
          </xdr:nvSpPr>
          <xdr:spPr>
            <a:xfrm>
              <a:off x="38100" y="16697325"/>
              <a:ext cx="5457825" cy="4605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en-US" sz="1100" i="1">
                            <a:latin typeface="Cambria Math"/>
                          </a:rPr>
                        </m:ctrlPr>
                      </m:fPr>
                      <m:num>
                        <m:r>
                          <a:rPr lang="en-US" sz="1100" b="0" i="1">
                            <a:latin typeface="Cambria Math"/>
                          </a:rPr>
                          <m:t>𝑀𝑀𝐵𝑡𝑢</m:t>
                        </m:r>
                      </m:num>
                      <m:den>
                        <m:r>
                          <a:rPr lang="en-US" sz="1100" b="0" i="1">
                            <a:latin typeface="Cambria Math"/>
                          </a:rPr>
                          <m:t>h𝑟</m:t>
                        </m:r>
                      </m:den>
                    </m:f>
                    <m:r>
                      <a:rPr lang="en-US" sz="1100" i="1">
                        <a:latin typeface="Cambria Math"/>
                        <a:ea typeface="Cambria Math"/>
                      </a:rPr>
                      <m:t>×</m:t>
                    </m:r>
                    <m:f>
                      <m:fPr>
                        <m:ctrlPr>
                          <a:rPr lang="en-US" sz="1100" i="1">
                            <a:latin typeface="Cambria Math"/>
                          </a:rPr>
                        </m:ctrlPr>
                      </m:fPr>
                      <m:num>
                        <m:r>
                          <a:rPr lang="en-US" sz="1100" b="0" i="1">
                            <a:latin typeface="Cambria Math"/>
                          </a:rPr>
                          <m:t>2.51</m:t>
                        </m:r>
                        <m:sSup>
                          <m:sSupPr>
                            <m:ctrlPr>
                              <a:rPr lang="en-US" sz="1100" b="0" i="1">
                                <a:latin typeface="Cambria Math"/>
                              </a:rPr>
                            </m:ctrlPr>
                          </m:sSupPr>
                          <m:e>
                            <m:r>
                              <a:rPr lang="en-US" sz="1100" b="0" i="1">
                                <a:latin typeface="Cambria Math"/>
                              </a:rPr>
                              <m:t>∗10</m:t>
                            </m:r>
                          </m:e>
                          <m:sup>
                            <m:r>
                              <a:rPr lang="en-US" sz="1100" b="0" i="1">
                                <a:latin typeface="Cambria Math"/>
                              </a:rPr>
                              <m:t>−3</m:t>
                            </m:r>
                          </m:sup>
                        </m:sSup>
                        <m:r>
                          <a:rPr lang="en-US" sz="1100" b="0" i="1">
                            <a:latin typeface="Cambria Math"/>
                          </a:rPr>
                          <m:t>𝑙𝑏</m:t>
                        </m:r>
                      </m:num>
                      <m:den>
                        <m:r>
                          <a:rPr lang="en-US" sz="1100" b="0" i="1">
                            <a:latin typeface="Cambria Math"/>
                          </a:rPr>
                          <m:t>h𝑝</m:t>
                        </m:r>
                        <m:r>
                          <m:rPr>
                            <m:nor/>
                          </m:rPr>
                          <a:rPr lang="en-US" sz="1100" b="0" i="0">
                            <a:latin typeface="Cambria Math"/>
                          </a:rPr>
                          <m:t>−</m:t>
                        </m:r>
                        <m:r>
                          <a:rPr lang="en-US" sz="1100" b="0" i="1">
                            <a:latin typeface="Cambria Math"/>
                          </a:rPr>
                          <m:t>h𝑟</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h𝑝</m:t>
                        </m:r>
                        <m:r>
                          <m:rPr>
                            <m:nor/>
                          </m:rPr>
                          <a:rPr lang="en-US" sz="1100" b="0" i="0">
                            <a:latin typeface="Cambria Math"/>
                            <a:ea typeface="Cambria Math"/>
                          </a:rPr>
                          <m:t>−</m:t>
                        </m:r>
                        <m:r>
                          <a:rPr lang="en-US" sz="1100" b="0" i="1">
                            <a:latin typeface="Cambria Math"/>
                            <a:ea typeface="Cambria Math"/>
                          </a:rPr>
                          <m:t>h𝑟</m:t>
                        </m:r>
                      </m:num>
                      <m:den>
                        <m:r>
                          <a:rPr lang="en-US" sz="1100" b="0" i="1">
                            <a:latin typeface="Cambria Math"/>
                            <a:ea typeface="Cambria Math"/>
                          </a:rPr>
                          <m:t>7,000 </m:t>
                        </m:r>
                        <m:r>
                          <a:rPr lang="en-US" sz="1100" b="0" i="1">
                            <a:latin typeface="Cambria Math"/>
                            <a:ea typeface="Cambria Math"/>
                          </a:rPr>
                          <m:t>𝐵𝑡𝑢</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1,000,000 </m:t>
                        </m:r>
                        <m:r>
                          <a:rPr lang="en-US" sz="1100" b="0" i="1">
                            <a:latin typeface="Cambria Math"/>
                            <a:ea typeface="Cambria Math"/>
                          </a:rPr>
                          <m:t>𝐵𝑇𝑈</m:t>
                        </m:r>
                      </m:num>
                      <m:den>
                        <m:r>
                          <a:rPr lang="en-US" sz="1100" b="0" i="1">
                            <a:latin typeface="Cambria Math"/>
                            <a:ea typeface="Cambria Math"/>
                          </a:rPr>
                          <m:t>𝑀𝑀𝐵𝑡𝑢</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h𝑟</m:t>
                        </m:r>
                      </m:num>
                      <m:den>
                        <m:r>
                          <a:rPr lang="en-US" sz="1100" b="0" i="1">
                            <a:latin typeface="Cambria Math"/>
                            <a:ea typeface="Cambria Math"/>
                          </a:rPr>
                          <m:t>𝑦𝑒𝑎𝑟</m:t>
                        </m:r>
                      </m:den>
                    </m:f>
                    <m:r>
                      <a:rPr lang="en-US" sz="1100" i="1">
                        <a:latin typeface="Cambria Math"/>
                        <a:ea typeface="Cambria Math"/>
                      </a:rPr>
                      <m:t>×</m:t>
                    </m:r>
                    <m:f>
                      <m:fPr>
                        <m:ctrlPr>
                          <a:rPr lang="en-US" sz="1100" i="1">
                            <a:latin typeface="Cambria Math"/>
                            <a:ea typeface="Cambria Math"/>
                          </a:rPr>
                        </m:ctrlPr>
                      </m:fPr>
                      <m:num>
                        <m:r>
                          <a:rPr lang="en-US" sz="1100" b="0" i="1">
                            <a:latin typeface="Cambria Math"/>
                            <a:ea typeface="Cambria Math"/>
                          </a:rPr>
                          <m:t>𝑡𝑜𝑛</m:t>
                        </m:r>
                      </m:num>
                      <m:den>
                        <m:r>
                          <a:rPr lang="en-US" sz="1100" b="0" i="1">
                            <a:latin typeface="Cambria Math"/>
                            <a:ea typeface="Cambria Math"/>
                          </a:rPr>
                          <m:t>2,000 </m:t>
                        </m:r>
                        <m:r>
                          <a:rPr lang="en-US" sz="1100" b="0" i="1">
                            <a:latin typeface="Cambria Math"/>
                            <a:ea typeface="Cambria Math"/>
                          </a:rPr>
                          <m:t>𝑙𝑏</m:t>
                        </m:r>
                      </m:den>
                    </m:f>
                    <m:r>
                      <a:rPr lang="en-US" sz="1100" b="0" i="1">
                        <a:latin typeface="Cambria Math"/>
                        <a:ea typeface="Cambria Math"/>
                      </a:rPr>
                      <m:t>=</m:t>
                    </m:r>
                    <m:f>
                      <m:fPr>
                        <m:ctrlPr>
                          <a:rPr lang="en-US" sz="1100" b="0" i="1">
                            <a:latin typeface="Cambria Math"/>
                            <a:ea typeface="Cambria Math"/>
                          </a:rPr>
                        </m:ctrlPr>
                      </m:fPr>
                      <m:num>
                        <m:r>
                          <a:rPr lang="en-US" sz="1100" b="0" i="1">
                            <a:latin typeface="Cambria Math"/>
                            <a:ea typeface="Cambria Math"/>
                          </a:rPr>
                          <m:t>𝑡𝑜𝑛</m:t>
                        </m:r>
                      </m:num>
                      <m:den>
                        <m:r>
                          <a:rPr lang="en-US" sz="1100" b="0" i="1">
                            <a:latin typeface="Cambria Math"/>
                            <a:ea typeface="Cambria Math"/>
                          </a:rPr>
                          <m:t>𝑦𝑒𝑎𝑟</m:t>
                        </m:r>
                      </m:den>
                    </m:f>
                  </m:oMath>
                </m:oMathPara>
              </a14:m>
              <a:endParaRPr lang="en-US" sz="1100"/>
            </a:p>
          </xdr:txBody>
        </xdr:sp>
      </mc:Choice>
      <mc:Fallback>
        <xdr:sp macro="" textlink="">
          <xdr:nvSpPr>
            <xdr:cNvPr id="8" name="TextBox 7"/>
            <xdr:cNvSpPr txBox="1"/>
          </xdr:nvSpPr>
          <xdr:spPr>
            <a:xfrm>
              <a:off x="38100" y="16697325"/>
              <a:ext cx="5457825" cy="4605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𝑀𝑀𝐵𝑡𝑢/ℎ𝑟</a:t>
              </a:r>
              <a:r>
                <a:rPr lang="en-US" sz="1100" i="0">
                  <a:latin typeface="Cambria Math"/>
                  <a:ea typeface="Cambria Math"/>
                </a:rPr>
                <a:t>×</a:t>
              </a:r>
              <a:r>
                <a:rPr lang="en-US" sz="1100" i="0">
                  <a:latin typeface="Cambria Math"/>
                </a:rPr>
                <a:t>(</a:t>
              </a:r>
              <a:r>
                <a:rPr lang="en-US" sz="1100" b="0" i="0">
                  <a:latin typeface="Cambria Math"/>
                </a:rPr>
                <a:t>2.51〖∗10〗^(−3) 𝑙𝑏)/(ℎ𝑝"-" ℎ𝑟)</a:t>
              </a:r>
              <a:r>
                <a:rPr lang="en-US" sz="1100" i="0">
                  <a:latin typeface="Cambria Math"/>
                  <a:ea typeface="Cambria Math"/>
                </a:rPr>
                <a:t>×(</a:t>
              </a:r>
              <a:r>
                <a:rPr lang="en-US" sz="1100" b="0" i="0">
                  <a:latin typeface="Cambria Math"/>
                  <a:ea typeface="Cambria Math"/>
                </a:rPr>
                <a:t>ℎ𝑝"-" ℎ𝑟)/(7,000 𝐵𝑡𝑢)</a:t>
              </a:r>
              <a:r>
                <a:rPr lang="en-US" sz="1100" i="0">
                  <a:latin typeface="Cambria Math"/>
                  <a:ea typeface="Cambria Math"/>
                </a:rPr>
                <a:t>×(</a:t>
              </a:r>
              <a:r>
                <a:rPr lang="en-US" sz="1100" b="0" i="0">
                  <a:latin typeface="Cambria Math"/>
                  <a:ea typeface="Cambria Math"/>
                </a:rPr>
                <a:t>1,000,000 𝐵𝑇𝑈)/𝑀𝑀𝐵𝑡𝑢</a:t>
              </a:r>
              <a:r>
                <a:rPr lang="en-US" sz="1100" i="0">
                  <a:latin typeface="Cambria Math"/>
                  <a:ea typeface="Cambria Math"/>
                </a:rPr>
                <a:t>×</a:t>
              </a:r>
              <a:r>
                <a:rPr lang="en-US" sz="1100" b="0" i="0">
                  <a:latin typeface="Cambria Math"/>
                  <a:ea typeface="Cambria Math"/>
                </a:rPr>
                <a:t>ℎ𝑟/𝑦𝑒𝑎𝑟</a:t>
              </a:r>
              <a:r>
                <a:rPr lang="en-US" sz="1100" i="0">
                  <a:latin typeface="Cambria Math"/>
                  <a:ea typeface="Cambria Math"/>
                </a:rPr>
                <a:t>×</a:t>
              </a:r>
              <a:r>
                <a:rPr lang="en-US" sz="1100" b="0" i="0">
                  <a:latin typeface="Cambria Math"/>
                  <a:ea typeface="Cambria Math"/>
                </a:rPr>
                <a:t>𝑡𝑜𝑛/(2,000 𝑙𝑏)=𝑡𝑜𝑛/𝑦𝑒𝑎𝑟</a:t>
              </a:r>
              <a:endParaRPr lang="en-US" sz="1100"/>
            </a:p>
          </xdr:txBody>
        </xdr:sp>
      </mc:Fallback>
    </mc:AlternateContent>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76200</xdr:colOff>
      <xdr:row>47</xdr:row>
      <xdr:rowOff>152400</xdr:rowOff>
    </xdr:from>
    <xdr:to>
      <xdr:col>2</xdr:col>
      <xdr:colOff>136707</xdr:colOff>
      <xdr:row>58</xdr:row>
      <xdr:rowOff>60960</xdr:rowOff>
    </xdr:to>
    <xdr:pic>
      <xdr:nvPicPr>
        <xdr:cNvPr id="6" name="Picture 5"/>
        <xdr:cNvPicPr>
          <a:picLocks noChangeAspect="1"/>
        </xdr:cNvPicPr>
      </xdr:nvPicPr>
      <xdr:blipFill rotWithShape="1">
        <a:blip xmlns:r="http://schemas.openxmlformats.org/officeDocument/2006/relationships" r:embed="rId1" cstate="print"/>
        <a:srcRect l="1459" t="3640" r="4175"/>
        <a:stretch/>
      </xdr:blipFill>
      <xdr:spPr>
        <a:xfrm>
          <a:off x="76200" y="8791575"/>
          <a:ext cx="4080057" cy="1794510"/>
        </a:xfrm>
        <a:prstGeom prst="rect">
          <a:avLst/>
        </a:prstGeom>
        <a:ln>
          <a:solidFill>
            <a:schemeClr val="tx1"/>
          </a:solidFill>
        </a:ln>
      </xdr:spPr>
    </xdr:pic>
    <xdr:clientData/>
  </xdr:twoCellAnchor>
  <xdr:twoCellAnchor editAs="oneCell">
    <xdr:from>
      <xdr:col>2</xdr:col>
      <xdr:colOff>480061</xdr:colOff>
      <xdr:row>47</xdr:row>
      <xdr:rowOff>160021</xdr:rowOff>
    </xdr:from>
    <xdr:to>
      <xdr:col>3</xdr:col>
      <xdr:colOff>4335780</xdr:colOff>
      <xdr:row>58</xdr:row>
      <xdr:rowOff>61764</xdr:rowOff>
    </xdr:to>
    <xdr:pic>
      <xdr:nvPicPr>
        <xdr:cNvPr id="7" name="Picture 6"/>
        <xdr:cNvPicPr>
          <a:picLocks noChangeAspect="1"/>
        </xdr:cNvPicPr>
      </xdr:nvPicPr>
      <xdr:blipFill>
        <a:blip xmlns:r="http://schemas.openxmlformats.org/officeDocument/2006/relationships" r:embed="rId2" cstate="print"/>
        <a:stretch>
          <a:fillRect/>
        </a:stretch>
      </xdr:blipFill>
      <xdr:spPr>
        <a:xfrm>
          <a:off x="4499611" y="8799196"/>
          <a:ext cx="4693919" cy="1787693"/>
        </a:xfrm>
        <a:prstGeom prst="rect">
          <a:avLst/>
        </a:prstGeom>
        <a:ln>
          <a:solidFill>
            <a:schemeClr val="tx1"/>
          </a:solidFill>
        </a:ln>
      </xdr:spPr>
    </xdr:pic>
    <xdr:clientData/>
  </xdr:twoCellAnchor>
  <xdr:twoCellAnchor editAs="oneCell">
    <xdr:from>
      <xdr:col>0</xdr:col>
      <xdr:colOff>76200</xdr:colOff>
      <xdr:row>58</xdr:row>
      <xdr:rowOff>68581</xdr:rowOff>
    </xdr:from>
    <xdr:to>
      <xdr:col>2</xdr:col>
      <xdr:colOff>137160</xdr:colOff>
      <xdr:row>64</xdr:row>
      <xdr:rowOff>72515</xdr:rowOff>
    </xdr:to>
    <xdr:pic>
      <xdr:nvPicPr>
        <xdr:cNvPr id="8" name="Picture 7"/>
        <xdr:cNvPicPr>
          <a:picLocks noChangeAspect="1"/>
        </xdr:cNvPicPr>
      </xdr:nvPicPr>
      <xdr:blipFill rotWithShape="1">
        <a:blip xmlns:r="http://schemas.openxmlformats.org/officeDocument/2006/relationships" r:embed="rId3" cstate="print"/>
        <a:srcRect l="5109" t="13787" r="6840" b="5508"/>
        <a:stretch/>
      </xdr:blipFill>
      <xdr:spPr>
        <a:xfrm>
          <a:off x="76200" y="10593706"/>
          <a:ext cx="4080510" cy="1032634"/>
        </a:xfrm>
        <a:prstGeom prst="rect">
          <a:avLst/>
        </a:prstGeom>
        <a:ln>
          <a:solidFill>
            <a:schemeClr val="tx1"/>
          </a:solidFill>
        </a:ln>
      </xdr:spPr>
    </xdr:pic>
    <xdr:clientData/>
  </xdr:twoCellAnchor>
  <xdr:twoCellAnchor editAs="oneCell">
    <xdr:from>
      <xdr:col>0</xdr:col>
      <xdr:colOff>0</xdr:colOff>
      <xdr:row>64</xdr:row>
      <xdr:rowOff>114300</xdr:rowOff>
    </xdr:from>
    <xdr:to>
      <xdr:col>2</xdr:col>
      <xdr:colOff>121920</xdr:colOff>
      <xdr:row>66</xdr:row>
      <xdr:rowOff>66194</xdr:rowOff>
    </xdr:to>
    <xdr:pic>
      <xdr:nvPicPr>
        <xdr:cNvPr id="9" name="Picture 8"/>
        <xdr:cNvPicPr>
          <a:picLocks noChangeAspect="1"/>
        </xdr:cNvPicPr>
      </xdr:nvPicPr>
      <xdr:blipFill>
        <a:blip xmlns:r="http://schemas.openxmlformats.org/officeDocument/2006/relationships" r:embed="rId4" cstate="print"/>
        <a:stretch>
          <a:fillRect/>
        </a:stretch>
      </xdr:blipFill>
      <xdr:spPr>
        <a:xfrm>
          <a:off x="0" y="11668125"/>
          <a:ext cx="4141470" cy="29479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91439</xdr:colOff>
      <xdr:row>23</xdr:row>
      <xdr:rowOff>60960</xdr:rowOff>
    </xdr:from>
    <xdr:to>
      <xdr:col>5</xdr:col>
      <xdr:colOff>11788</xdr:colOff>
      <xdr:row>35</xdr:row>
      <xdr:rowOff>15240</xdr:rowOff>
    </xdr:to>
    <xdr:pic>
      <xdr:nvPicPr>
        <xdr:cNvPr id="2" name="Picture 1"/>
        <xdr:cNvPicPr>
          <a:picLocks noChangeAspect="1"/>
        </xdr:cNvPicPr>
      </xdr:nvPicPr>
      <xdr:blipFill>
        <a:blip xmlns:r="http://schemas.openxmlformats.org/officeDocument/2006/relationships" r:embed="rId1" cstate="print"/>
        <a:stretch>
          <a:fillRect/>
        </a:stretch>
      </xdr:blipFill>
      <xdr:spPr>
        <a:xfrm>
          <a:off x="91439" y="4537710"/>
          <a:ext cx="4968599" cy="2011680"/>
        </a:xfrm>
        <a:prstGeom prst="rect">
          <a:avLst/>
        </a:prstGeom>
        <a:ln>
          <a:solidFill>
            <a:schemeClr val="tx1"/>
          </a:solidFill>
        </a:ln>
      </xdr:spPr>
    </xdr:pic>
    <xdr:clientData/>
  </xdr:twoCellAnchor>
  <xdr:twoCellAnchor editAs="oneCell">
    <xdr:from>
      <xdr:col>0</xdr:col>
      <xdr:colOff>76200</xdr:colOff>
      <xdr:row>35</xdr:row>
      <xdr:rowOff>15240</xdr:rowOff>
    </xdr:from>
    <xdr:to>
      <xdr:col>5</xdr:col>
      <xdr:colOff>15240</xdr:colOff>
      <xdr:row>51</xdr:row>
      <xdr:rowOff>147048</xdr:rowOff>
    </xdr:to>
    <xdr:pic>
      <xdr:nvPicPr>
        <xdr:cNvPr id="3" name="Picture 2"/>
        <xdr:cNvPicPr>
          <a:picLocks noChangeAspect="1"/>
        </xdr:cNvPicPr>
      </xdr:nvPicPr>
      <xdr:blipFill>
        <a:blip xmlns:r="http://schemas.openxmlformats.org/officeDocument/2006/relationships" r:embed="rId2" cstate="print"/>
        <a:stretch>
          <a:fillRect/>
        </a:stretch>
      </xdr:blipFill>
      <xdr:spPr>
        <a:xfrm>
          <a:off x="76200" y="6549390"/>
          <a:ext cx="4987290" cy="2875008"/>
        </a:xfrm>
        <a:prstGeom prst="rect">
          <a:avLst/>
        </a:prstGeom>
        <a:ln>
          <a:solidFill>
            <a:schemeClr val="tx1"/>
          </a:solidFill>
        </a:ln>
      </xdr:spPr>
    </xdr:pic>
    <xdr:clientData/>
  </xdr:twoCellAnchor>
</xdr:wsDr>
</file>

<file path=xl/drawings/drawing7.xml><?xml version="1.0" encoding="utf-8"?>
<xdr:wsDr xmlns:xdr="http://schemas.openxmlformats.org/drawingml/2006/spreadsheetDrawing" xmlns:a="http://schemas.openxmlformats.org/drawingml/2006/main">
  <xdr:oneCellAnchor>
    <xdr:from>
      <xdr:col>7</xdr:col>
      <xdr:colOff>9524</xdr:colOff>
      <xdr:row>66</xdr:row>
      <xdr:rowOff>333375</xdr:rowOff>
    </xdr:from>
    <xdr:ext cx="4848225" cy="523876"/>
    <mc:AlternateContent xmlns:mc="http://schemas.openxmlformats.org/markup-compatibility/2006">
      <mc:Choice xmlns:a14="http://schemas.microsoft.com/office/drawing/2010/main" xmlns="" Requires="a14">
        <xdr:sp macro="" textlink="">
          <xdr:nvSpPr>
            <xdr:cNvPr id="2" name="TextBox 1"/>
            <xdr:cNvSpPr txBox="1"/>
          </xdr:nvSpPr>
          <xdr:spPr>
            <a:xfrm>
              <a:off x="7172324" y="12763500"/>
              <a:ext cx="4848225" cy="5238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𝐸𝑙𝑒𝑐𝑡𝑟𝑖𝑐𝑖𝑡𝑦</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1.17×</m:t>
                        </m:r>
                        <m:sSup>
                          <m:sSupPr>
                            <m:ctrlPr>
                              <a:rPr lang="en-US" sz="1000" b="0" i="1">
                                <a:solidFill>
                                  <a:schemeClr val="tx1"/>
                                </a:solidFill>
                                <a:effectLst/>
                                <a:latin typeface="Cambria Math"/>
                                <a:ea typeface="+mn-ea"/>
                                <a:cs typeface="+mn-cs"/>
                              </a:rPr>
                            </m:ctrlPr>
                          </m:sSupPr>
                          <m:e>
                            <m:r>
                              <a:rPr lang="en-US" sz="1000" b="0" i="1">
                                <a:solidFill>
                                  <a:schemeClr val="tx1"/>
                                </a:solidFill>
                                <a:effectLst/>
                                <a:latin typeface="Cambria Math"/>
                                <a:ea typeface="+mn-ea"/>
                                <a:cs typeface="+mn-cs"/>
                              </a:rPr>
                              <m:t>10</m:t>
                            </m:r>
                          </m:e>
                          <m:sup>
                            <m:r>
                              <a:rPr lang="en-US" sz="1000" b="0" i="1">
                                <a:solidFill>
                                  <a:schemeClr val="tx1"/>
                                </a:solidFill>
                                <a:effectLst/>
                                <a:latin typeface="Cambria Math"/>
                                <a:ea typeface="+mn-ea"/>
                                <a:cs typeface="+mn-cs"/>
                              </a:rPr>
                              <m:t>−4</m:t>
                            </m:r>
                          </m:sup>
                        </m:sSup>
                        <m:r>
                          <a:rPr lang="en-US" sz="1000" b="0" i="1">
                            <a:solidFill>
                              <a:schemeClr val="tx1"/>
                            </a:solidFill>
                            <a:effectLst/>
                            <a:latin typeface="Cambria Math"/>
                            <a:ea typeface="+mn-ea"/>
                            <a:cs typeface="+mn-cs"/>
                          </a:rPr>
                          <m:t>×5,000 </m:t>
                        </m:r>
                        <m:r>
                          <a:rPr lang="en-US" sz="1000" b="0" i="1">
                            <a:solidFill>
                              <a:schemeClr val="tx1"/>
                            </a:solidFill>
                            <a:effectLst/>
                            <a:latin typeface="Cambria Math"/>
                            <a:ea typeface="+mn-ea"/>
                            <a:cs typeface="+mn-cs"/>
                          </a:rPr>
                          <m:t>𝑠𝑐𝑓𝑚</m:t>
                        </m:r>
                        <m:r>
                          <a:rPr lang="en-US" sz="1000" b="0" i="1">
                            <a:solidFill>
                              <a:schemeClr val="tx1"/>
                            </a:solidFill>
                            <a:effectLst/>
                            <a:latin typeface="Cambria Math"/>
                            <a:ea typeface="+mn-ea"/>
                            <a:cs typeface="+mn-cs"/>
                          </a:rPr>
                          <m:t>×4 </m:t>
                        </m:r>
                        <m:r>
                          <a:rPr lang="en-US" sz="1000" b="0" i="1">
                            <a:solidFill>
                              <a:schemeClr val="tx1"/>
                            </a:solidFill>
                            <a:effectLst/>
                            <a:latin typeface="Cambria Math"/>
                            <a:ea typeface="+mn-ea"/>
                            <a:cs typeface="+mn-cs"/>
                          </a:rPr>
                          <m:t>𝑖𝑛𝑐h𝑒𝑠</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𝑤𝑎𝑡𝑒𝑟</m:t>
                        </m:r>
                      </m:num>
                      <m:den>
                        <m:r>
                          <a:rPr lang="en-US" sz="1000" b="0" i="1">
                            <a:solidFill>
                              <a:schemeClr val="tx1"/>
                            </a:solidFill>
                            <a:effectLst/>
                            <a:latin typeface="Cambria Math"/>
                            <a:ea typeface="+mn-ea"/>
                            <a:cs typeface="+mn-cs"/>
                          </a:rPr>
                          <m:t>0.6</m:t>
                        </m:r>
                      </m:den>
                    </m:f>
                    <m:r>
                      <a:rPr lang="en-US" sz="1000" b="0" i="1">
                        <a:solidFill>
                          <a:schemeClr val="tx1"/>
                        </a:solidFill>
                        <a:effectLst/>
                        <a:latin typeface="Cambria Math"/>
                        <a:ea typeface="Cambria Math"/>
                        <a:cs typeface="+mn-cs"/>
                      </a:rPr>
                      <m:t>×</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$0.06</m:t>
                        </m:r>
                      </m:num>
                      <m:den>
                        <m:r>
                          <a:rPr lang="en-US" sz="1000" b="0" i="1">
                            <a:solidFill>
                              <a:schemeClr val="tx1"/>
                            </a:solidFill>
                            <a:effectLst/>
                            <a:latin typeface="Cambria Math"/>
                            <a:ea typeface="Cambria Math"/>
                            <a:cs typeface="+mn-cs"/>
                          </a:rPr>
                          <m:t>𝑘𝑊h</m:t>
                        </m:r>
                      </m:den>
                    </m:f>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mn-ea"/>
                        <a:cs typeface="+mn-cs"/>
                      </a:rPr>
                      <m:t>741 </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h𝑜𝑢𝑟𝑠</m:t>
                        </m:r>
                      </m:num>
                      <m:den>
                        <m:r>
                          <a:rPr lang="en-US" sz="1000" b="0" i="1">
                            <a:solidFill>
                              <a:schemeClr val="tx1"/>
                            </a:solidFill>
                            <a:effectLst/>
                            <a:latin typeface="Cambria Math"/>
                            <a:ea typeface="+mn-ea"/>
                            <a:cs typeface="+mn-cs"/>
                          </a:rPr>
                          <m:t>𝑦𝑒𝑎𝑟</m:t>
                        </m:r>
                      </m:den>
                    </m:f>
                  </m:oMath>
                </m:oMathPara>
              </a14:m>
              <a:endParaRPr lang="en-US" sz="1000">
                <a:effectLst/>
              </a:endParaRPr>
            </a:p>
          </xdr:txBody>
        </xdr:sp>
      </mc:Choice>
      <mc:Fallback>
        <xdr:sp macro="" textlink="">
          <xdr:nvSpPr>
            <xdr:cNvPr id="2" name="TextBox 1"/>
            <xdr:cNvSpPr txBox="1"/>
          </xdr:nvSpPr>
          <xdr:spPr>
            <a:xfrm>
              <a:off x="7172324" y="12763500"/>
              <a:ext cx="4848225" cy="5238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𝐸𝑙𝑒𝑐𝑡𝑟𝑖𝑐𝑖𝑡𝑦 ($)=(</a:t>
              </a:r>
              <a:r>
                <a:rPr lang="en-US" sz="1000" b="0" i="0">
                  <a:solidFill>
                    <a:schemeClr val="tx1"/>
                  </a:solidFill>
                  <a:effectLst/>
                  <a:latin typeface="+mn-lt"/>
                  <a:ea typeface="+mn-ea"/>
                  <a:cs typeface="+mn-cs"/>
                </a:rPr>
                <a:t>1.17×〖10〗^(−4)×5,000 𝑠𝑐𝑓𝑚×4 𝑖𝑛𝑐ℎ𝑒𝑠 </a:t>
              </a:r>
              <a:r>
                <a:rPr lang="en-US" sz="1000" b="0" i="0">
                  <a:solidFill>
                    <a:schemeClr val="tx1"/>
                  </a:solidFill>
                  <a:effectLst/>
                  <a:latin typeface="Cambria Math"/>
                  <a:ea typeface="+mn-ea"/>
                  <a:cs typeface="+mn-cs"/>
                </a:rPr>
                <a:t>𝑤𝑎𝑡𝑒𝑟)/0.6</a:t>
              </a:r>
              <a:r>
                <a:rPr lang="en-US" sz="1000" b="0" i="0">
                  <a:solidFill>
                    <a:schemeClr val="tx1"/>
                  </a:solidFill>
                  <a:effectLst/>
                  <a:latin typeface="Cambria Math"/>
                  <a:ea typeface="Cambria Math"/>
                  <a:cs typeface="+mn-cs"/>
                </a:rPr>
                <a:t>×$0.06/𝑘𝑊ℎ×</a:t>
              </a:r>
              <a:r>
                <a:rPr lang="en-US" sz="1000" b="0" i="0">
                  <a:solidFill>
                    <a:schemeClr val="tx1"/>
                  </a:solidFill>
                  <a:effectLst/>
                  <a:latin typeface="+mn-lt"/>
                  <a:ea typeface="+mn-ea"/>
                  <a:cs typeface="+mn-cs"/>
                </a:rPr>
                <a:t>741  ℎ𝑜𝑢𝑟𝑠/𝑦𝑒𝑎𝑟</a:t>
              </a:r>
              <a:endParaRPr lang="en-US" sz="1000">
                <a:effectLst/>
              </a:endParaRPr>
            </a:p>
          </xdr:txBody>
        </xdr:sp>
      </mc:Fallback>
    </mc:AlternateContent>
    <xdr:clientData/>
  </xdr:oneCellAnchor>
  <xdr:oneCellAnchor>
    <xdr:from>
      <xdr:col>7</xdr:col>
      <xdr:colOff>19050</xdr:colOff>
      <xdr:row>21</xdr:row>
      <xdr:rowOff>152400</xdr:rowOff>
    </xdr:from>
    <xdr:ext cx="4295775" cy="277260"/>
    <mc:AlternateContent xmlns:mc="http://schemas.openxmlformats.org/markup-compatibility/2006">
      <mc:Choice xmlns:a14="http://schemas.microsoft.com/office/drawing/2010/main" xmlns="" Requires="a14">
        <xdr:sp macro="" textlink="">
          <xdr:nvSpPr>
            <xdr:cNvPr id="3" name="TextBox 2"/>
            <xdr:cNvSpPr txBox="1"/>
          </xdr:nvSpPr>
          <xdr:spPr>
            <a:xfrm>
              <a:off x="7181850" y="4229100"/>
              <a:ext cx="429577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𝑉𝑎𝑝𝑜𝑟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𝐶𝑜𝑛𝑡𝑟𝑜𝑙𝑠</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𝑓𝑜𝑟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𝐵𝑎𝑟𝑔𝑒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𝐿𝑜𝑎𝑑𝑖𝑛𝑔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𝑜𝑓</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𝐺𝑎𝑠𝑜𝑙𝑖𝑛𝑒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𝐸𝑃𝐴</m:t>
                    </m:r>
                    <m:r>
                      <a:rPr lang="en-US" sz="1000" b="0" i="1">
                        <a:solidFill>
                          <a:schemeClr val="tx1"/>
                        </a:solidFill>
                        <a:effectLst/>
                        <a:latin typeface="Cambria Math"/>
                        <a:ea typeface="+mn-ea"/>
                        <a:cs typeface="+mn-cs"/>
                      </a:rPr>
                      <m:t> 903</m:t>
                    </m:r>
                    <m:r>
                      <a:rPr lang="en-US" sz="1000" b="0" i="1">
                        <a:solidFill>
                          <a:schemeClr val="tx1"/>
                        </a:solidFill>
                        <a:effectLst/>
                        <a:latin typeface="Cambria Math"/>
                        <a:ea typeface="+mn-ea"/>
                        <a:cs typeface="+mn-cs"/>
                      </a:rPr>
                      <m:t>𝑅</m:t>
                    </m:r>
                    <m:r>
                      <a:rPr lang="en-US" sz="1000" b="0" i="1">
                        <a:solidFill>
                          <a:schemeClr val="tx1"/>
                        </a:solidFill>
                        <a:effectLst/>
                        <a:latin typeface="Cambria Math"/>
                        <a:ea typeface="+mn-ea"/>
                        <a:cs typeface="+mn-cs"/>
                      </a:rPr>
                      <m:t>83004)</m:t>
                    </m:r>
                  </m:oMath>
                </m:oMathPara>
              </a14:m>
              <a:endParaRPr lang="en-US" sz="1000">
                <a:effectLst/>
              </a:endParaRPr>
            </a:p>
          </xdr:txBody>
        </xdr:sp>
      </mc:Choice>
      <mc:Fallback>
        <xdr:sp macro="" textlink="">
          <xdr:nvSpPr>
            <xdr:cNvPr id="3" name="TextBox 2"/>
            <xdr:cNvSpPr txBox="1"/>
          </xdr:nvSpPr>
          <xdr:spPr>
            <a:xfrm>
              <a:off x="7181850" y="4229100"/>
              <a:ext cx="429577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𝑉𝑎𝑝𝑜𝑟 𝐶𝑜𝑛𝑡𝑟𝑜𝑙𝑠 𝑓𝑜𝑟 𝐵𝑎𝑟𝑔𝑒 𝐿𝑜𝑎𝑑𝑖𝑛𝑔 𝑜𝑓 𝐺𝑎𝑠𝑜𝑙𝑖𝑛𝑒  (𝐸𝑃𝐴 903𝑅83004)</a:t>
              </a:r>
              <a:endParaRPr lang="en-US" sz="1000">
                <a:effectLst/>
              </a:endParaRPr>
            </a:p>
          </xdr:txBody>
        </xdr:sp>
      </mc:Fallback>
    </mc:AlternateContent>
    <xdr:clientData/>
  </xdr:oneCellAnchor>
  <xdr:oneCellAnchor>
    <xdr:from>
      <xdr:col>7</xdr:col>
      <xdr:colOff>9525</xdr:colOff>
      <xdr:row>59</xdr:row>
      <xdr:rowOff>142875</xdr:rowOff>
    </xdr:from>
    <xdr:ext cx="2952750" cy="277260"/>
    <mc:AlternateContent xmlns:mc="http://schemas.openxmlformats.org/markup-compatibility/2006">
      <mc:Choice xmlns:a14="http://schemas.microsoft.com/office/drawing/2010/main" xmlns="" Requires="a14">
        <xdr:sp macro="" textlink="">
          <xdr:nvSpPr>
            <xdr:cNvPr id="4" name="TextBox 3"/>
            <xdr:cNvSpPr txBox="1"/>
          </xdr:nvSpPr>
          <xdr:spPr>
            <a:xfrm>
              <a:off x="7172325" y="11325225"/>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𝑂𝑝𝑒𝑟𝑎𝑡𝑜𝑟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=$19/</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4" name="TextBox 3"/>
            <xdr:cNvSpPr txBox="1"/>
          </xdr:nvSpPr>
          <xdr:spPr>
            <a:xfrm>
              <a:off x="7172325" y="11325225"/>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𝑂𝑝𝑒𝑟𝑎𝑡𝑜𝑟 ($)=$19/ℎ𝑜𝑢𝑟</a:t>
              </a:r>
              <a:r>
                <a:rPr lang="en-US" sz="1000" b="0" i="0">
                  <a:solidFill>
                    <a:schemeClr val="tx1"/>
                  </a:solidFill>
                  <a:effectLst/>
                  <a:latin typeface="Cambria Math"/>
                  <a:ea typeface="Cambria Math"/>
                  <a:cs typeface="+mn-cs"/>
                </a:rPr>
                <a:t>×</a:t>
              </a:r>
              <a:r>
                <a:rPr lang="en-US" sz="1000" b="0" i="0">
                  <a:solidFill>
                    <a:schemeClr val="tx1"/>
                  </a:solidFill>
                  <a:effectLst/>
                  <a:latin typeface="Cambria Math"/>
                  <a:ea typeface="+mn-ea"/>
                  <a:cs typeface="+mn-cs"/>
                </a:rPr>
                <a:t>500 ℎ𝑜𝑢𝑟𝑠/𝑦𝑒𝑎𝑟</a:t>
              </a:r>
              <a:endParaRPr lang="en-US" sz="1000">
                <a:effectLst/>
              </a:endParaRPr>
            </a:p>
          </xdr:txBody>
        </xdr:sp>
      </mc:Fallback>
    </mc:AlternateContent>
    <xdr:clientData/>
  </xdr:oneCellAnchor>
  <xdr:oneCellAnchor>
    <xdr:from>
      <xdr:col>7</xdr:col>
      <xdr:colOff>9525</xdr:colOff>
      <xdr:row>62</xdr:row>
      <xdr:rowOff>219075</xdr:rowOff>
    </xdr:from>
    <xdr:ext cx="3162300" cy="277260"/>
    <mc:AlternateContent xmlns:mc="http://schemas.openxmlformats.org/markup-compatibility/2006">
      <mc:Choice xmlns:a14="http://schemas.microsoft.com/office/drawing/2010/main" xmlns="" Requires="a14">
        <xdr:sp macro="" textlink="">
          <xdr:nvSpPr>
            <xdr:cNvPr id="5" name="TextBox 4"/>
            <xdr:cNvSpPr txBox="1"/>
          </xdr:nvSpPr>
          <xdr:spPr>
            <a:xfrm>
              <a:off x="7172325" y="12039600"/>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𝑀𝑎𝑡𝑒𝑟𝑖𝑎𝑙</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=100% </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5" name="TextBox 4"/>
            <xdr:cNvSpPr txBox="1"/>
          </xdr:nvSpPr>
          <xdr:spPr>
            <a:xfrm>
              <a:off x="7172325" y="12039600"/>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𝑀𝑎𝑡𝑒𝑟𝑖𝑎𝑙 ($)=100% </a:t>
              </a:r>
              <a:r>
                <a:rPr lang="en-US" sz="1000" b="0" i="0">
                  <a:solidFill>
                    <a:schemeClr val="tx1"/>
                  </a:solidFill>
                  <a:effectLst/>
                  <a:latin typeface="Cambria Math"/>
                  <a:ea typeface="Cambria Math"/>
                  <a:cs typeface="+mn-cs"/>
                </a:rPr>
                <a:t>×𝐿𝑎𝑏𝑜𝑟 ($)</a:t>
              </a:r>
              <a:endParaRPr lang="en-US" sz="1000">
                <a:effectLst/>
              </a:endParaRPr>
            </a:p>
          </xdr:txBody>
        </xdr:sp>
      </mc:Fallback>
    </mc:AlternateContent>
    <xdr:clientData/>
  </xdr:oneCellAnchor>
  <xdr:oneCellAnchor>
    <xdr:from>
      <xdr:col>7</xdr:col>
      <xdr:colOff>9525</xdr:colOff>
      <xdr:row>60</xdr:row>
      <xdr:rowOff>219075</xdr:rowOff>
    </xdr:from>
    <xdr:ext cx="2579157" cy="277260"/>
    <mc:AlternateContent xmlns:mc="http://schemas.openxmlformats.org/markup-compatibility/2006">
      <mc:Choice xmlns:a14="http://schemas.microsoft.com/office/drawing/2010/main" xmlns="" Requires="a14">
        <xdr:sp macro="" textlink="">
          <xdr:nvSpPr>
            <xdr:cNvPr id="6" name="TextBox 5"/>
            <xdr:cNvSpPr txBox="1"/>
          </xdr:nvSpPr>
          <xdr:spPr>
            <a:xfrm>
              <a:off x="7172325" y="11563350"/>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𝑆𝑢𝑝𝑒𝑟𝑣𝑖𝑠𝑜𝑟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 15%</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6" name="TextBox 5"/>
            <xdr:cNvSpPr txBox="1"/>
          </xdr:nvSpPr>
          <xdr:spPr>
            <a:xfrm>
              <a:off x="7172325" y="11563350"/>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𝑆𝑢𝑝𝑒𝑟𝑣𝑖𝑠𝑜𝑟 </a:t>
              </a:r>
              <a:r>
                <a:rPr lang="en-US" sz="1000" b="0" i="0">
                  <a:solidFill>
                    <a:schemeClr val="tx1"/>
                  </a:solidFill>
                  <a:effectLst/>
                  <a:latin typeface="+mn-lt"/>
                  <a:ea typeface="+mn-ea"/>
                  <a:cs typeface="+mn-cs"/>
                </a:rPr>
                <a:t>($)= </a:t>
              </a:r>
              <a:r>
                <a:rPr lang="en-US" sz="1000" b="0" i="0">
                  <a:solidFill>
                    <a:schemeClr val="tx1"/>
                  </a:solidFill>
                  <a:effectLst/>
                  <a:latin typeface="Cambria Math"/>
                  <a:ea typeface="+mn-ea"/>
                  <a:cs typeface="+mn-cs"/>
                </a:rPr>
                <a:t>15%</a:t>
              </a:r>
              <a:r>
                <a:rPr lang="en-US" sz="1000" b="0" i="0">
                  <a:solidFill>
                    <a:schemeClr val="tx1"/>
                  </a:solidFill>
                  <a:effectLst/>
                  <a:latin typeface="Cambria Math"/>
                  <a:ea typeface="Cambria Math"/>
                  <a:cs typeface="+mn-cs"/>
                </a:rPr>
                <a:t>×𝑂𝑝𝑒𝑟𝑎𝑡𝑜𝑟 ($)</a:t>
              </a:r>
              <a:endParaRPr lang="en-US" sz="1000">
                <a:effectLst/>
              </a:endParaRPr>
            </a:p>
          </xdr:txBody>
        </xdr:sp>
      </mc:Fallback>
    </mc:AlternateContent>
    <xdr:clientData/>
  </xdr:oneCellAnchor>
  <xdr:oneCellAnchor>
    <xdr:from>
      <xdr:col>7</xdr:col>
      <xdr:colOff>9525</xdr:colOff>
      <xdr:row>61</xdr:row>
      <xdr:rowOff>219075</xdr:rowOff>
    </xdr:from>
    <xdr:ext cx="3867150" cy="277260"/>
    <mc:AlternateContent xmlns:mc="http://schemas.openxmlformats.org/markup-compatibility/2006">
      <mc:Choice xmlns:a14="http://schemas.microsoft.com/office/drawing/2010/main" xmlns="" Requires="a14">
        <xdr:sp macro="" textlink="">
          <xdr:nvSpPr>
            <xdr:cNvPr id="7" name="TextBox 6"/>
            <xdr:cNvSpPr txBox="1"/>
          </xdr:nvSpPr>
          <xdr:spPr>
            <a:xfrm>
              <a:off x="7172325" y="11801475"/>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𝐿𝑎𝑏𝑜𝑟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=$22/</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7" name="TextBox 6"/>
            <xdr:cNvSpPr txBox="1"/>
          </xdr:nvSpPr>
          <xdr:spPr>
            <a:xfrm>
              <a:off x="7172325" y="11801475"/>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𝐿𝑎𝑏𝑜𝑟 </a:t>
              </a:r>
              <a:r>
                <a:rPr lang="en-US" sz="1000" b="0" i="0">
                  <a:solidFill>
                    <a:schemeClr val="tx1"/>
                  </a:solidFill>
                  <a:effectLst/>
                  <a:latin typeface="+mn-lt"/>
                  <a:ea typeface="+mn-ea"/>
                  <a:cs typeface="+mn-cs"/>
                </a:rPr>
                <a:t>($)=</a:t>
              </a:r>
              <a:r>
                <a:rPr lang="en-US" sz="1000" b="0" i="0">
                  <a:solidFill>
                    <a:schemeClr val="tx1"/>
                  </a:solidFill>
                  <a:effectLst/>
                  <a:latin typeface="Cambria Math"/>
                  <a:ea typeface="+mn-ea"/>
                  <a:cs typeface="+mn-cs"/>
                </a:rPr>
                <a:t>$22</a:t>
              </a:r>
              <a:r>
                <a:rPr lang="en-US" sz="1000" b="0" i="0">
                  <a:solidFill>
                    <a:schemeClr val="tx1"/>
                  </a:solidFill>
                  <a:effectLst/>
                  <a:latin typeface="+mn-lt"/>
                  <a:ea typeface="+mn-ea"/>
                  <a:cs typeface="+mn-cs"/>
                </a:rPr>
                <a:t>/ℎ</a:t>
              </a:r>
              <a:r>
                <a:rPr lang="en-US" sz="1000" b="0" i="0">
                  <a:solidFill>
                    <a:schemeClr val="tx1"/>
                  </a:solidFill>
                  <a:effectLst/>
                  <a:latin typeface="Cambria Math"/>
                  <a:ea typeface="+mn-ea"/>
                  <a:cs typeface="+mn-cs"/>
                </a:rPr>
                <a:t>𝑜𝑢</a:t>
              </a:r>
              <a:r>
                <a:rPr lang="en-US" sz="1000" b="0" i="0">
                  <a:solidFill>
                    <a:schemeClr val="tx1"/>
                  </a:solidFill>
                  <a:effectLst/>
                  <a:latin typeface="+mn-lt"/>
                  <a:ea typeface="+mn-ea"/>
                  <a:cs typeface="+mn-cs"/>
                </a:rPr>
                <a:t>𝑟×500 ℎ𝑜𝑢𝑟𝑠/𝑦𝑒𝑎𝑟</a:t>
              </a:r>
              <a:endParaRPr lang="en-US" sz="1000">
                <a:effectLst/>
              </a:endParaRPr>
            </a:p>
          </xdr:txBody>
        </xdr:sp>
      </mc:Fallback>
    </mc:AlternateContent>
    <xdr:clientData/>
  </xdr:oneCellAnchor>
  <xdr:oneCellAnchor>
    <xdr:from>
      <xdr:col>7</xdr:col>
      <xdr:colOff>9525</xdr:colOff>
      <xdr:row>65</xdr:row>
      <xdr:rowOff>152400</xdr:rowOff>
    </xdr:from>
    <xdr:ext cx="5019676" cy="381000"/>
    <mc:AlternateContent xmlns:mc="http://schemas.openxmlformats.org/markup-compatibility/2006">
      <mc:Choice xmlns:a14="http://schemas.microsoft.com/office/drawing/2010/main" xmlns="" Requires="a14">
        <xdr:sp macro="" textlink="">
          <xdr:nvSpPr>
            <xdr:cNvPr id="8" name="TextBox 7"/>
            <xdr:cNvSpPr txBox="1"/>
          </xdr:nvSpPr>
          <xdr:spPr>
            <a:xfrm>
              <a:off x="7172325" y="12420600"/>
              <a:ext cx="5019676"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 xmlns:m="http://schemas.openxmlformats.org/officeDocument/2006/math">
                  <m:r>
                    <a:rPr lang="en-US" sz="1000" b="0" i="1">
                      <a:solidFill>
                        <a:schemeClr val="tx1"/>
                      </a:solidFill>
                      <a:effectLst/>
                      <a:latin typeface="Cambria Math"/>
                      <a:ea typeface="+mn-ea"/>
                      <a:cs typeface="+mn-cs"/>
                    </a:rPr>
                    <m:t>𝑁𝑎𝑡𝑢𝑟𝑎𝑙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𝐺𝑎𝑠</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=250 </m:t>
                  </m:r>
                  <m:r>
                    <a:rPr lang="en-US" sz="1000" b="0" i="1">
                      <a:solidFill>
                        <a:schemeClr val="tx1"/>
                      </a:solidFill>
                      <a:effectLst/>
                      <a:latin typeface="Cambria Math"/>
                      <a:ea typeface="+mn-ea"/>
                      <a:cs typeface="+mn-cs"/>
                    </a:rPr>
                    <m:t>𝑠𝑐𝑓𝑚</m:t>
                  </m:r>
                  <m:r>
                    <a:rPr lang="en-US" sz="1000" b="0" i="1">
                      <a:solidFill>
                        <a:schemeClr val="tx1"/>
                      </a:solidFill>
                      <a:effectLst/>
                      <a:latin typeface="Cambria Math"/>
                      <a:ea typeface="+mn-ea"/>
                      <a:cs typeface="+mn-cs"/>
                    </a:rPr>
                    <m:t> ×741 </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h𝑜𝑢𝑟𝑠</m:t>
                      </m:r>
                    </m:num>
                    <m:den>
                      <m:r>
                        <a:rPr lang="en-US" sz="1000" b="0" i="1">
                          <a:solidFill>
                            <a:schemeClr val="tx1"/>
                          </a:solidFill>
                          <a:effectLst/>
                          <a:latin typeface="Cambria Math"/>
                          <a:ea typeface="Cambria Math"/>
                          <a:cs typeface="+mn-cs"/>
                        </a:rPr>
                        <m:t>𝑦𝑒𝑎𝑟</m:t>
                      </m:r>
                    </m:den>
                  </m:f>
                  <m:r>
                    <a:rPr lang="en-US" sz="1000" b="0" i="1">
                      <a:solidFill>
                        <a:schemeClr val="tx1"/>
                      </a:solidFill>
                      <a:effectLst/>
                      <a:latin typeface="Cambria Math"/>
                      <a:ea typeface="Cambria Math"/>
                      <a:cs typeface="+mn-cs"/>
                    </a:rPr>
                    <m:t>×60</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𝑚𝑖𝑛𝑢𝑡𝑒𝑠</m:t>
                      </m:r>
                    </m:num>
                    <m:den>
                      <m:r>
                        <a:rPr lang="en-US" sz="1000" b="0" i="1">
                          <a:solidFill>
                            <a:schemeClr val="tx1"/>
                          </a:solidFill>
                          <a:effectLst/>
                          <a:latin typeface="Cambria Math"/>
                          <a:ea typeface="Cambria Math"/>
                          <a:cs typeface="+mn-cs"/>
                        </a:rPr>
                        <m:t>h𝑜𝑢𝑟</m:t>
                      </m:r>
                    </m:den>
                  </m:f>
                  <m:r>
                    <a:rPr lang="en-US" sz="1000" b="0" i="1">
                      <a:solidFill>
                        <a:schemeClr val="tx1"/>
                      </a:solidFill>
                      <a:effectLst/>
                      <a:latin typeface="Cambria Math"/>
                      <a:ea typeface="Cambria Math"/>
                      <a:cs typeface="+mn-cs"/>
                    </a:rPr>
                    <m:t>×$4.88/</m:t>
                  </m:r>
                  <m:r>
                    <a:rPr lang="en-US" sz="1000" b="0" i="1">
                      <a:solidFill>
                        <a:schemeClr val="tx1"/>
                      </a:solidFill>
                      <a:effectLst/>
                      <a:latin typeface="Cambria Math"/>
                      <a:ea typeface="Cambria Math"/>
                      <a:cs typeface="+mn-cs"/>
                    </a:rPr>
                    <m:t>𝑀𝑠𝑐𝑓</m:t>
                  </m:r>
                  <m:r>
                    <a:rPr lang="en-US" sz="1000" b="0" i="1">
                      <a:solidFill>
                        <a:schemeClr val="tx1"/>
                      </a:solidFill>
                      <a:effectLst/>
                      <a:latin typeface="Cambria Math"/>
                      <a:ea typeface="Cambria Math"/>
                      <a:cs typeface="+mn-cs"/>
                    </a:rPr>
                    <m:t>×</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𝑀𝑠𝑐𝑓</m:t>
                      </m:r>
                    </m:num>
                    <m:den>
                      <m:r>
                        <a:rPr lang="en-US" sz="1000" b="0" i="1">
                          <a:solidFill>
                            <a:schemeClr val="tx1"/>
                          </a:solidFill>
                          <a:effectLst/>
                          <a:latin typeface="Cambria Math"/>
                          <a:ea typeface="Cambria Math"/>
                          <a:cs typeface="+mn-cs"/>
                        </a:rPr>
                        <m:t>1,000 </m:t>
                      </m:r>
                      <m:r>
                        <a:rPr lang="en-US" sz="1000" b="0" i="1">
                          <a:solidFill>
                            <a:schemeClr val="tx1"/>
                          </a:solidFill>
                          <a:effectLst/>
                          <a:latin typeface="Cambria Math"/>
                          <a:ea typeface="Cambria Math"/>
                          <a:cs typeface="+mn-cs"/>
                        </a:rPr>
                        <m:t>𝑠𝑐𝑓</m:t>
                      </m:r>
                    </m:den>
                  </m:f>
                </m:oMath>
              </a14:m>
              <a:r>
                <a:rPr lang="en-US" sz="1000">
                  <a:effectLst/>
                </a:rPr>
                <a:t> </a:t>
              </a:r>
            </a:p>
          </xdr:txBody>
        </xdr:sp>
      </mc:Choice>
      <mc:Fallback>
        <xdr:sp macro="" textlink="">
          <xdr:nvSpPr>
            <xdr:cNvPr id="8" name="TextBox 7"/>
            <xdr:cNvSpPr txBox="1"/>
          </xdr:nvSpPr>
          <xdr:spPr>
            <a:xfrm>
              <a:off x="7172325" y="12420600"/>
              <a:ext cx="5019676"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𝑁𝑎𝑡𝑢𝑟𝑎𝑙 𝐺𝑎𝑠 ($)=250 𝑠𝑐𝑓𝑚 </a:t>
              </a:r>
              <a:r>
                <a:rPr lang="en-US" sz="1000" b="0" i="0">
                  <a:solidFill>
                    <a:schemeClr val="tx1"/>
                  </a:solidFill>
                  <a:effectLst/>
                  <a:latin typeface="Cambria Math"/>
                  <a:ea typeface="Cambria Math"/>
                  <a:cs typeface="+mn-cs"/>
                </a:rPr>
                <a:t>×741  ℎ𝑜𝑢𝑟𝑠/𝑦𝑒𝑎𝑟×60 𝑚𝑖𝑛𝑢𝑡𝑒𝑠/ℎ𝑜𝑢𝑟×$4.88/𝑀𝑠𝑐𝑓×𝑀𝑠𝑐𝑓/(1,000 𝑠𝑐𝑓)</a:t>
              </a:r>
              <a:r>
                <a:rPr lang="en-US" sz="1000">
                  <a:effectLst/>
                </a:rPr>
                <a:t> </a:t>
              </a:r>
            </a:p>
          </xdr:txBody>
        </xdr:sp>
      </mc:Fallback>
    </mc:AlternateContent>
    <xdr:clientData/>
  </xdr:oneCellAnchor>
  <xdr:oneCellAnchor>
    <xdr:from>
      <xdr:col>7</xdr:col>
      <xdr:colOff>9525</xdr:colOff>
      <xdr:row>89</xdr:row>
      <xdr:rowOff>76200</xdr:rowOff>
    </xdr:from>
    <xdr:ext cx="1266825" cy="412805"/>
    <mc:AlternateContent xmlns:mc="http://schemas.openxmlformats.org/markup-compatibility/2006">
      <mc:Choice xmlns:a14="http://schemas.microsoft.com/office/drawing/2010/main" xmlns="" Requires="a14">
        <xdr:sp macro="" textlink="">
          <xdr:nvSpPr>
            <xdr:cNvPr id="9" name="TextBox 8"/>
            <xdr:cNvSpPr txBox="1"/>
          </xdr:nvSpPr>
          <xdr:spPr>
            <a:xfrm>
              <a:off x="7172325" y="1694497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000" b="0" i="1">
                        <a:latin typeface="Cambria Math"/>
                      </a:rPr>
                      <m:t>𝐴𝐶𝐹</m:t>
                    </m:r>
                    <m:r>
                      <a:rPr lang="en-US" sz="1000" b="0" i="1">
                        <a:latin typeface="Cambria Math"/>
                      </a:rPr>
                      <m:t>=</m:t>
                    </m:r>
                    <m:f>
                      <m:fPr>
                        <m:ctrlPr>
                          <a:rPr lang="en-US" sz="1000" b="0" i="1">
                            <a:latin typeface="Cambria Math"/>
                          </a:rPr>
                        </m:ctrlPr>
                      </m:fPr>
                      <m:num>
                        <m:r>
                          <a:rPr lang="en-US" sz="1000" b="0" i="1">
                            <a:solidFill>
                              <a:schemeClr val="tx1"/>
                            </a:solidFill>
                            <a:effectLst/>
                            <a:latin typeface="Cambria Math"/>
                            <a:ea typeface="+mn-ea"/>
                            <a:cs typeface="+mn-cs"/>
                          </a:rPr>
                          <m:t>𝑖</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m:t>
                                </m:r>
                                <m:r>
                                  <a:rPr lang="en-US" sz="1000" b="0" i="1">
                                    <a:solidFill>
                                      <a:schemeClr val="tx1"/>
                                    </a:solidFill>
                                    <a:effectLst/>
                                    <a:latin typeface="Cambria Math"/>
                                    <a:ea typeface="+mn-ea"/>
                                    <a:cs typeface="+mn-cs"/>
                                  </a:rPr>
                                  <m:t>𝑖</m:t>
                                </m:r>
                              </m:e>
                            </m:d>
                          </m:e>
                          <m:sup>
                            <m:r>
                              <a:rPr lang="en-US" sz="1000" b="0" i="1">
                                <a:solidFill>
                                  <a:schemeClr val="tx1"/>
                                </a:solidFill>
                                <a:effectLst/>
                                <a:latin typeface="Cambria Math"/>
                                <a:ea typeface="+mn-ea"/>
                                <a:cs typeface="+mn-cs"/>
                              </a:rPr>
                              <m:t>𝑛</m:t>
                            </m:r>
                          </m:sup>
                        </m:sSup>
                      </m:num>
                      <m:den>
                        <m:sSup>
                          <m:sSupPr>
                            <m:ctrlPr>
                              <a:rPr lang="en-US" sz="1000" b="0" i="1">
                                <a:latin typeface="Cambria Math"/>
                              </a:rPr>
                            </m:ctrlPr>
                          </m:sSupPr>
                          <m:e>
                            <m:d>
                              <m:dPr>
                                <m:ctrlPr>
                                  <a:rPr lang="en-US" sz="1000" b="0" i="1">
                                    <a:latin typeface="Cambria Math"/>
                                  </a:rPr>
                                </m:ctrlPr>
                              </m:dPr>
                              <m:e>
                                <m:r>
                                  <a:rPr lang="en-US" sz="1000" b="0" i="1">
                                    <a:latin typeface="Cambria Math"/>
                                  </a:rPr>
                                  <m:t>1+</m:t>
                                </m:r>
                                <m:r>
                                  <a:rPr lang="en-US" sz="1000" b="0" i="1">
                                    <a:latin typeface="Cambria Math"/>
                                  </a:rPr>
                                  <m:t>𝑖</m:t>
                                </m:r>
                              </m:e>
                            </m:d>
                          </m:e>
                          <m:sup>
                            <m:r>
                              <a:rPr lang="en-US" sz="1000" b="0" i="1">
                                <a:latin typeface="Cambria Math"/>
                              </a:rPr>
                              <m:t>𝑛</m:t>
                            </m:r>
                          </m:sup>
                        </m:sSup>
                        <m:r>
                          <a:rPr lang="en-US" sz="1000" b="0" i="1">
                            <a:latin typeface="Cambria Math"/>
                          </a:rPr>
                          <m:t>−1</m:t>
                        </m:r>
                      </m:den>
                    </m:f>
                  </m:oMath>
                </m:oMathPara>
              </a14:m>
              <a:endParaRPr lang="en-US" sz="1000"/>
            </a:p>
          </xdr:txBody>
        </xdr:sp>
      </mc:Choice>
      <mc:Fallback>
        <xdr:sp macro="" textlink="">
          <xdr:nvSpPr>
            <xdr:cNvPr id="9" name="TextBox 8"/>
            <xdr:cNvSpPr txBox="1"/>
          </xdr:nvSpPr>
          <xdr:spPr>
            <a:xfrm>
              <a:off x="7172325" y="1694497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000" b="0" i="0">
                  <a:latin typeface="Cambria Math"/>
                </a:rPr>
                <a:t>𝐴𝐶𝐹=(</a:t>
              </a:r>
              <a:r>
                <a:rPr lang="en-US" sz="1000" b="0" i="0">
                  <a:solidFill>
                    <a:schemeClr val="tx1"/>
                  </a:solidFill>
                  <a:effectLst/>
                  <a:latin typeface="Cambria Math"/>
                  <a:ea typeface="+mn-ea"/>
                  <a:cs typeface="+mn-cs"/>
                </a:rPr>
                <a:t>𝑖(1+𝑖)^𝑛)/((</a:t>
              </a:r>
              <a:r>
                <a:rPr lang="en-US" sz="1000" b="0" i="0">
                  <a:latin typeface="Cambria Math"/>
                </a:rPr>
                <a:t>1+𝑖)^𝑛−1)</a:t>
              </a:r>
              <a:endParaRPr lang="en-US" sz="1000"/>
            </a:p>
          </xdr:txBody>
        </xdr:sp>
      </mc:Fallback>
    </mc:AlternateContent>
    <xdr:clientData/>
  </xdr:oneCellAnchor>
  <xdr:oneCellAnchor>
    <xdr:from>
      <xdr:col>7</xdr:col>
      <xdr:colOff>0</xdr:colOff>
      <xdr:row>94</xdr:row>
      <xdr:rowOff>171450</xdr:rowOff>
    </xdr:from>
    <xdr:ext cx="5160433" cy="277260"/>
    <mc:AlternateContent xmlns:mc="http://schemas.openxmlformats.org/markup-compatibility/2006">
      <mc:Choice xmlns:a14="http://schemas.microsoft.com/office/drawing/2010/main" xmlns="" Requires="a14">
        <xdr:sp macro="" textlink="">
          <xdr:nvSpPr>
            <xdr:cNvPr id="10" name="TextBox 9"/>
            <xdr:cNvSpPr txBox="1"/>
          </xdr:nvSpPr>
          <xdr:spPr>
            <a:xfrm>
              <a:off x="7162800" y="179927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𝑇𝐶𝐼</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𝐴𝐶𝐹</m:t>
                    </m:r>
                  </m:oMath>
                </m:oMathPara>
              </a14:m>
              <a:endParaRPr lang="en-US" sz="1000">
                <a:effectLst/>
              </a:endParaRPr>
            </a:p>
          </xdr:txBody>
        </xdr:sp>
      </mc:Choice>
      <mc:Fallback>
        <xdr:sp macro="" textlink="">
          <xdr:nvSpPr>
            <xdr:cNvPr id="10" name="TextBox 9"/>
            <xdr:cNvSpPr txBox="1"/>
          </xdr:nvSpPr>
          <xdr:spPr>
            <a:xfrm>
              <a:off x="7162800" y="179927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sz="1000">
                <a:effectLst/>
              </a:endParaRPr>
            </a:p>
          </xdr:txBody>
        </xdr:sp>
      </mc:Fallback>
    </mc:AlternateContent>
    <xdr:clientData/>
  </xdr:oneCellAnchor>
  <xdr:oneCellAnchor>
    <xdr:from>
      <xdr:col>7</xdr:col>
      <xdr:colOff>0</xdr:colOff>
      <xdr:row>98</xdr:row>
      <xdr:rowOff>0</xdr:rowOff>
    </xdr:from>
    <xdr:ext cx="5019675" cy="400050"/>
    <mc:AlternateContent xmlns:mc="http://schemas.openxmlformats.org/markup-compatibility/2006">
      <mc:Choice xmlns:a14="http://schemas.microsoft.com/office/drawing/2010/main" xmlns="" Requires="a14">
        <xdr:sp macro="" textlink="">
          <xdr:nvSpPr>
            <xdr:cNvPr id="11" name="TextBox 10"/>
            <xdr:cNvSpPr txBox="1"/>
          </xdr:nvSpPr>
          <xdr:spPr>
            <a:xfrm>
              <a:off x="7162800" y="1859280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𝐴𝑛𝑛𝑢𝑎𝑙𝑖𝑧𝑒𝑑</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𝑂</m:t>
                    </m:r>
                    <m:r>
                      <a:rPr lang="en-US" sz="1000" b="0" i="1">
                        <a:solidFill>
                          <a:schemeClr val="tx1"/>
                        </a:solidFill>
                        <a:effectLst/>
                        <a:latin typeface="Cambria Math"/>
                        <a:ea typeface="+mn-ea"/>
                        <a:cs typeface="+mn-cs"/>
                      </a:rPr>
                      <m:t>&amp;</m:t>
                    </m:r>
                    <m:r>
                      <a:rPr lang="en-US" sz="1000" b="0" i="1">
                        <a:solidFill>
                          <a:schemeClr val="tx1"/>
                        </a:solidFill>
                        <a:effectLst/>
                        <a:latin typeface="Cambria Math"/>
                        <a:ea typeface="+mn-ea"/>
                        <a:cs typeface="+mn-cs"/>
                      </a:rPr>
                      <m:t>𝑀</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𝐶𝑜𝑠𝑡𝑠</m:t>
                    </m:r>
                    <m:r>
                      <a:rPr lang="en-US" sz="1000" b="0" i="1">
                        <a:solidFill>
                          <a:schemeClr val="tx1"/>
                        </a:solidFill>
                        <a:effectLst/>
                        <a:latin typeface="Cambria Math"/>
                        <a:ea typeface="+mn-ea"/>
                        <a:cs typeface="+mn-cs"/>
                      </a:rPr>
                      <m:t> ($)</m:t>
                    </m:r>
                  </m:oMath>
                </m:oMathPara>
              </a14:m>
              <a:endParaRPr lang="en-US" sz="1000">
                <a:effectLst/>
              </a:endParaRPr>
            </a:p>
          </xdr:txBody>
        </xdr:sp>
      </mc:Choice>
      <mc:Fallback>
        <xdr:sp macro="" textlink="">
          <xdr:nvSpPr>
            <xdr:cNvPr id="11" name="TextBox 10"/>
            <xdr:cNvSpPr txBox="1"/>
          </xdr:nvSpPr>
          <xdr:spPr>
            <a:xfrm>
              <a:off x="7162800" y="1859280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sz="1000">
                <a:effectLst/>
              </a:endParaRPr>
            </a:p>
          </xdr:txBody>
        </xdr:sp>
      </mc:Fallback>
    </mc:AlternateContent>
    <xdr:clientData/>
  </xdr:oneCellAnchor>
  <xdr:oneCellAnchor>
    <xdr:from>
      <xdr:col>6</xdr:col>
      <xdr:colOff>609599</xdr:colOff>
      <xdr:row>70</xdr:row>
      <xdr:rowOff>152400</xdr:rowOff>
    </xdr:from>
    <xdr:ext cx="3895725" cy="277260"/>
    <mc:AlternateContent xmlns:mc="http://schemas.openxmlformats.org/markup-compatibility/2006">
      <mc:Choice xmlns:a14="http://schemas.microsoft.com/office/drawing/2010/main" xmlns="" Requires="a14">
        <xdr:sp macro="" textlink="">
          <xdr:nvSpPr>
            <xdr:cNvPr id="12" name="TextBox 11"/>
            <xdr:cNvSpPr txBox="1"/>
          </xdr:nvSpPr>
          <xdr:spPr>
            <a:xfrm>
              <a:off x="7162799" y="1385887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𝑂𝑣𝑒𝑟h𝑒𝑎𝑑</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𝑂𝑝𝑒𝑟𝑎𝑡𝑖𝑜𝑛</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𝑎𝑛𝑑</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𝑀𝑎𝑖𝑛𝑡𝑒𝑛𝑎𝑛𝑐𝑒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2" name="TextBox 11"/>
            <xdr:cNvSpPr txBox="1"/>
          </xdr:nvSpPr>
          <xdr:spPr>
            <a:xfrm>
              <a:off x="7162799" y="1385887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𝑂𝑣𝑒𝑟ℎ𝑒𝑎𝑑($)=60%</a:t>
              </a:r>
              <a:r>
                <a:rPr lang="en-US" sz="1000" b="0" i="0">
                  <a:solidFill>
                    <a:schemeClr val="tx1"/>
                  </a:solidFill>
                  <a:effectLst/>
                  <a:latin typeface="Cambria Math"/>
                  <a:ea typeface="Cambria Math"/>
                  <a:cs typeface="+mn-cs"/>
                </a:rPr>
                <a:t>×𝑂𝑝𝑒𝑟𝑎𝑡𝑖𝑜𝑛 𝑎𝑛𝑑 𝑀𝑎𝑖𝑛𝑡𝑒𝑛𝑎𝑛𝑐𝑒 𝐿𝑎𝑏𝑜𝑟 ($)</a:t>
              </a:r>
              <a:endParaRPr lang="en-US" sz="1000">
                <a:effectLst/>
              </a:endParaRPr>
            </a:p>
          </xdr:txBody>
        </xdr:sp>
      </mc:Fallback>
    </mc:AlternateContent>
    <xdr:clientData/>
  </xdr:oneCellAnchor>
  <xdr:oneCellAnchor>
    <xdr:from>
      <xdr:col>7</xdr:col>
      <xdr:colOff>0</xdr:colOff>
      <xdr:row>71</xdr:row>
      <xdr:rowOff>219075</xdr:rowOff>
    </xdr:from>
    <xdr:ext cx="4933950" cy="277260"/>
    <mc:AlternateContent xmlns:mc="http://schemas.openxmlformats.org/markup-compatibility/2006">
      <mc:Choice xmlns:a14="http://schemas.microsoft.com/office/drawing/2010/main" xmlns="" Requires="a14">
        <xdr:sp macro="" textlink="">
          <xdr:nvSpPr>
            <xdr:cNvPr id="13" name="TextBox 12"/>
            <xdr:cNvSpPr txBox="1"/>
          </xdr:nvSpPr>
          <xdr:spPr>
            <a:xfrm>
              <a:off x="7162800" y="14087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𝐴𝑑𝑚𝑖𝑛𝑖𝑠𝑡𝑟𝑎𝑡𝑖𝑣𝑒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3" name="TextBox 12"/>
            <xdr:cNvSpPr txBox="1"/>
          </xdr:nvSpPr>
          <xdr:spPr>
            <a:xfrm>
              <a:off x="7162800" y="14087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𝐴𝑑𝑚𝑖𝑛𝑖𝑠𝑡𝑟𝑎𝑡𝑖𝑣𝑒($)=2%</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72</xdr:row>
      <xdr:rowOff>219075</xdr:rowOff>
    </xdr:from>
    <xdr:ext cx="4933950" cy="277260"/>
    <mc:AlternateContent xmlns:mc="http://schemas.openxmlformats.org/markup-compatibility/2006">
      <mc:Choice xmlns:a14="http://schemas.microsoft.com/office/drawing/2010/main" xmlns="" Requires="a14">
        <xdr:sp macro="" textlink="">
          <xdr:nvSpPr>
            <xdr:cNvPr id="14" name="TextBox 13"/>
            <xdr:cNvSpPr txBox="1"/>
          </xdr:nvSpPr>
          <xdr:spPr>
            <a:xfrm>
              <a:off x="7162800" y="14325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𝑃𝑟𝑜𝑝𝑒𝑟𝑡𝑦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𝑇𝑎𝑥</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4" name="TextBox 13"/>
            <xdr:cNvSpPr txBox="1"/>
          </xdr:nvSpPr>
          <xdr:spPr>
            <a:xfrm>
              <a:off x="7162800" y="14325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𝑃𝑟𝑜𝑝𝑒𝑟𝑡𝑦 𝑇𝑎𝑥($)=1%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73</xdr:row>
      <xdr:rowOff>219075</xdr:rowOff>
    </xdr:from>
    <xdr:ext cx="4933950" cy="277260"/>
    <mc:AlternateContent xmlns:mc="http://schemas.openxmlformats.org/markup-compatibility/2006">
      <mc:Choice xmlns:a14="http://schemas.microsoft.com/office/drawing/2010/main" xmlns="" Requires="a14">
        <xdr:sp macro="" textlink="">
          <xdr:nvSpPr>
            <xdr:cNvPr id="15" name="TextBox 14"/>
            <xdr:cNvSpPr txBox="1"/>
          </xdr:nvSpPr>
          <xdr:spPr>
            <a:xfrm>
              <a:off x="7162800" y="14563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𝐼𝑛𝑠𝑢𝑟𝑎𝑛𝑐𝑒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5" name="TextBox 14"/>
            <xdr:cNvSpPr txBox="1"/>
          </xdr:nvSpPr>
          <xdr:spPr>
            <a:xfrm>
              <a:off x="7162800" y="14563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𝐼𝑛𝑠𝑢𝑟𝑎𝑛𝑐𝑒($)=1%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75</xdr:row>
      <xdr:rowOff>0</xdr:rowOff>
    </xdr:from>
    <xdr:ext cx="4933950" cy="277260"/>
    <mc:AlternateContent xmlns:mc="http://schemas.openxmlformats.org/markup-compatibility/2006">
      <mc:Choice xmlns:a14="http://schemas.microsoft.com/office/drawing/2010/main" xmlns="" Requires="a14">
        <xdr:sp macro="" textlink="">
          <xdr:nvSpPr>
            <xdr:cNvPr id="16" name="TextBox 15"/>
            <xdr:cNvSpPr txBox="1"/>
          </xdr:nvSpPr>
          <xdr:spPr>
            <a:xfrm>
              <a:off x="7162800" y="148209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𝑅𝑒𝑐𝑜𝑣𝑒𝑟𝑦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𝐴𝐶𝐹</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6" name="TextBox 15"/>
            <xdr:cNvSpPr txBox="1"/>
          </xdr:nvSpPr>
          <xdr:spPr>
            <a:xfrm>
              <a:off x="7162800" y="148209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𝐶𝑎𝑝𝑖𝑡𝑎𝑙 𝑅𝑒𝑐𝑜𝑣𝑒𝑟𝑦 𝐹𝑎𝑐𝑡𝑜𝑟($)=𝐴𝐶𝐹</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wsDr>
</file>

<file path=xl/drawings/drawing8.xml><?xml version="1.0" encoding="utf-8"?>
<xdr:wsDr xmlns:xdr="http://schemas.openxmlformats.org/drawingml/2006/spreadsheetDrawing" xmlns:a="http://schemas.openxmlformats.org/drawingml/2006/main">
  <xdr:oneCellAnchor>
    <xdr:from>
      <xdr:col>7</xdr:col>
      <xdr:colOff>9524</xdr:colOff>
      <xdr:row>85</xdr:row>
      <xdr:rowOff>9525</xdr:rowOff>
    </xdr:from>
    <xdr:ext cx="4848225" cy="276225"/>
    <mc:AlternateContent xmlns:mc="http://schemas.openxmlformats.org/markup-compatibility/2006">
      <mc:Choice xmlns:a14="http://schemas.microsoft.com/office/drawing/2010/main" xmlns="" Requires="a14">
        <xdr:sp macro="" textlink="">
          <xdr:nvSpPr>
            <xdr:cNvPr id="2" name="TextBox 1"/>
            <xdr:cNvSpPr txBox="1"/>
          </xdr:nvSpPr>
          <xdr:spPr>
            <a:xfrm>
              <a:off x="7353299" y="17554575"/>
              <a:ext cx="4848225" cy="2762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𝑃𝑢𝑟𝑔𝑒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=6.88</m:t>
                    </m:r>
                    <m:sSup>
                      <m:sSupPr>
                        <m:ctrlPr>
                          <a:rPr lang="en-US" sz="1000" b="0" i="1">
                            <a:solidFill>
                              <a:schemeClr val="tx1"/>
                            </a:solidFill>
                            <a:effectLst/>
                            <a:latin typeface="Cambria Math"/>
                            <a:ea typeface="+mn-ea"/>
                            <a:cs typeface="+mn-cs"/>
                          </a:rPr>
                        </m:ctrlPr>
                      </m:sSupPr>
                      <m:e>
                        <m:r>
                          <a:rPr lang="en-US" sz="1000" b="0" i="1">
                            <a:solidFill>
                              <a:schemeClr val="tx1"/>
                            </a:solidFill>
                            <a:effectLst/>
                            <a:latin typeface="Cambria Math"/>
                            <a:ea typeface="+mn-ea"/>
                            <a:cs typeface="+mn-cs"/>
                          </a:rPr>
                          <m:t>𝐷</m:t>
                        </m:r>
                      </m:e>
                      <m:sup>
                        <m:r>
                          <a:rPr lang="en-US" sz="1000" b="0" i="1">
                            <a:solidFill>
                              <a:schemeClr val="tx1"/>
                            </a:solidFill>
                            <a:effectLst/>
                            <a:latin typeface="Cambria Math"/>
                            <a:ea typeface="+mn-ea"/>
                            <a:cs typeface="+mn-cs"/>
                          </a:rPr>
                          <m:t>2</m:t>
                        </m:r>
                      </m:sup>
                    </m:sSup>
                    <m:r>
                      <a:rPr lang="en-US" sz="1000" b="0" i="1">
                        <a:solidFill>
                          <a:schemeClr val="tx1"/>
                        </a:solidFill>
                        <a:effectLst/>
                        <a:latin typeface="Cambria Math"/>
                        <a:ea typeface="Cambria Math"/>
                        <a:cs typeface="+mn-cs"/>
                      </a:rPr>
                      <m:t>×$4.88/</m:t>
                    </m:r>
                    <m:r>
                      <a:rPr lang="en-US" sz="1000" b="0" i="1">
                        <a:solidFill>
                          <a:schemeClr val="tx1"/>
                        </a:solidFill>
                        <a:effectLst/>
                        <a:latin typeface="Cambria Math"/>
                        <a:ea typeface="Cambria Math"/>
                        <a:cs typeface="+mn-cs"/>
                      </a:rPr>
                      <m:t>𝑀𝑠𝑐𝑓</m:t>
                    </m:r>
                  </m:oMath>
                </m:oMathPara>
              </a14:m>
              <a:endParaRPr lang="en-US" sz="1000">
                <a:effectLst/>
              </a:endParaRPr>
            </a:p>
          </xdr:txBody>
        </xdr:sp>
      </mc:Choice>
      <mc:Fallback>
        <xdr:sp macro="" textlink="">
          <xdr:nvSpPr>
            <xdr:cNvPr id="2" name="TextBox 1"/>
            <xdr:cNvSpPr txBox="1"/>
          </xdr:nvSpPr>
          <xdr:spPr>
            <a:xfrm>
              <a:off x="7353299" y="17554575"/>
              <a:ext cx="4848225" cy="2762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𝑃𝑢𝑟𝑔𝑒($)=6.88𝐷^2</a:t>
              </a:r>
              <a:r>
                <a:rPr lang="en-US" sz="1000" b="0" i="0">
                  <a:solidFill>
                    <a:schemeClr val="tx1"/>
                  </a:solidFill>
                  <a:effectLst/>
                  <a:latin typeface="Cambria Math"/>
                  <a:ea typeface="Cambria Math"/>
                  <a:cs typeface="+mn-cs"/>
                </a:rPr>
                <a:t>×$4.88/𝑀𝑠𝑐𝑓</a:t>
              </a:r>
              <a:endParaRPr lang="en-US" sz="1000">
                <a:effectLst/>
              </a:endParaRPr>
            </a:p>
          </xdr:txBody>
        </xdr:sp>
      </mc:Fallback>
    </mc:AlternateContent>
    <xdr:clientData/>
  </xdr:oneCellAnchor>
  <xdr:oneCellAnchor>
    <xdr:from>
      <xdr:col>7</xdr:col>
      <xdr:colOff>9525</xdr:colOff>
      <xdr:row>78</xdr:row>
      <xdr:rowOff>0</xdr:rowOff>
    </xdr:from>
    <xdr:ext cx="2952750" cy="277260"/>
    <mc:AlternateContent xmlns:mc="http://schemas.openxmlformats.org/markup-compatibility/2006">
      <mc:Choice xmlns:a14="http://schemas.microsoft.com/office/drawing/2010/main" xmlns="" Requires="a14">
        <xdr:sp macro="" textlink="">
          <xdr:nvSpPr>
            <xdr:cNvPr id="3" name="TextBox 2"/>
            <xdr:cNvSpPr txBox="1"/>
          </xdr:nvSpPr>
          <xdr:spPr>
            <a:xfrm>
              <a:off x="7353300" y="15078075"/>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𝑂𝑝𝑒𝑟𝑎𝑡𝑜𝑟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=$19/</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3" name="TextBox 2"/>
            <xdr:cNvSpPr txBox="1"/>
          </xdr:nvSpPr>
          <xdr:spPr>
            <a:xfrm>
              <a:off x="7353300" y="15078075"/>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𝑂𝑝𝑒𝑟𝑎𝑡𝑜𝑟 ($)=$19/ℎ𝑜𝑢𝑟</a:t>
              </a:r>
              <a:r>
                <a:rPr lang="en-US" sz="1000" b="0" i="0">
                  <a:solidFill>
                    <a:schemeClr val="tx1"/>
                  </a:solidFill>
                  <a:effectLst/>
                  <a:latin typeface="Cambria Math"/>
                  <a:ea typeface="Cambria Math"/>
                  <a:cs typeface="+mn-cs"/>
                </a:rPr>
                <a:t>×</a:t>
              </a:r>
              <a:r>
                <a:rPr lang="en-US" sz="1000" b="0" i="0">
                  <a:solidFill>
                    <a:schemeClr val="tx1"/>
                  </a:solidFill>
                  <a:effectLst/>
                  <a:latin typeface="Cambria Math"/>
                  <a:ea typeface="+mn-ea"/>
                  <a:cs typeface="+mn-cs"/>
                </a:rPr>
                <a:t>500 ℎ𝑜𝑢𝑟𝑠/𝑦𝑒𝑎𝑟</a:t>
              </a:r>
              <a:endParaRPr lang="en-US" sz="1000">
                <a:effectLst/>
              </a:endParaRPr>
            </a:p>
          </xdr:txBody>
        </xdr:sp>
      </mc:Fallback>
    </mc:AlternateContent>
    <xdr:clientData/>
  </xdr:oneCellAnchor>
  <xdr:oneCellAnchor>
    <xdr:from>
      <xdr:col>7</xdr:col>
      <xdr:colOff>9525</xdr:colOff>
      <xdr:row>80</xdr:row>
      <xdr:rowOff>219075</xdr:rowOff>
    </xdr:from>
    <xdr:ext cx="3162300" cy="277260"/>
    <mc:AlternateContent xmlns:mc="http://schemas.openxmlformats.org/markup-compatibility/2006">
      <mc:Choice xmlns:a14="http://schemas.microsoft.com/office/drawing/2010/main" xmlns="" Requires="a14">
        <xdr:sp macro="" textlink="">
          <xdr:nvSpPr>
            <xdr:cNvPr id="4" name="TextBox 3"/>
            <xdr:cNvSpPr txBox="1"/>
          </xdr:nvSpPr>
          <xdr:spPr>
            <a:xfrm>
              <a:off x="7353300" y="15773400"/>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𝑀𝑎𝑡𝑒𝑟𝑖𝑎𝑙</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=100% </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4" name="TextBox 3"/>
            <xdr:cNvSpPr txBox="1"/>
          </xdr:nvSpPr>
          <xdr:spPr>
            <a:xfrm>
              <a:off x="7353300" y="15773400"/>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𝑀𝑎𝑡𝑒𝑟𝑖𝑎𝑙 ($)=100% </a:t>
              </a:r>
              <a:r>
                <a:rPr lang="en-US" sz="1000" b="0" i="0">
                  <a:solidFill>
                    <a:schemeClr val="tx1"/>
                  </a:solidFill>
                  <a:effectLst/>
                  <a:latin typeface="Cambria Math"/>
                  <a:ea typeface="Cambria Math"/>
                  <a:cs typeface="+mn-cs"/>
                </a:rPr>
                <a:t>×𝐿𝑎𝑏𝑜𝑟 ($)</a:t>
              </a:r>
              <a:endParaRPr lang="en-US" sz="1000">
                <a:effectLst/>
              </a:endParaRPr>
            </a:p>
          </xdr:txBody>
        </xdr:sp>
      </mc:Fallback>
    </mc:AlternateContent>
    <xdr:clientData/>
  </xdr:oneCellAnchor>
  <xdr:oneCellAnchor>
    <xdr:from>
      <xdr:col>7</xdr:col>
      <xdr:colOff>9525</xdr:colOff>
      <xdr:row>78</xdr:row>
      <xdr:rowOff>228600</xdr:rowOff>
    </xdr:from>
    <xdr:ext cx="2579157" cy="277260"/>
    <mc:AlternateContent xmlns:mc="http://schemas.openxmlformats.org/markup-compatibility/2006">
      <mc:Choice xmlns:a14="http://schemas.microsoft.com/office/drawing/2010/main" xmlns="" Requires="a14">
        <xdr:sp macro="" textlink="">
          <xdr:nvSpPr>
            <xdr:cNvPr id="5" name="TextBox 4"/>
            <xdr:cNvSpPr txBox="1"/>
          </xdr:nvSpPr>
          <xdr:spPr>
            <a:xfrm>
              <a:off x="7353300" y="15306675"/>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𝑆𝑢𝑝𝑒𝑟𝑣𝑖𝑠𝑜𝑟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 15%</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5" name="TextBox 4"/>
            <xdr:cNvSpPr txBox="1"/>
          </xdr:nvSpPr>
          <xdr:spPr>
            <a:xfrm>
              <a:off x="7353300" y="15306675"/>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𝑆𝑢𝑝𝑒𝑟𝑣𝑖𝑠𝑜𝑟 </a:t>
              </a:r>
              <a:r>
                <a:rPr lang="en-US" sz="1000" b="0" i="0">
                  <a:solidFill>
                    <a:schemeClr val="tx1"/>
                  </a:solidFill>
                  <a:effectLst/>
                  <a:latin typeface="+mn-lt"/>
                  <a:ea typeface="+mn-ea"/>
                  <a:cs typeface="+mn-cs"/>
                </a:rPr>
                <a:t>($)= </a:t>
              </a:r>
              <a:r>
                <a:rPr lang="en-US" sz="1000" b="0" i="0">
                  <a:solidFill>
                    <a:schemeClr val="tx1"/>
                  </a:solidFill>
                  <a:effectLst/>
                  <a:latin typeface="Cambria Math"/>
                  <a:ea typeface="+mn-ea"/>
                  <a:cs typeface="+mn-cs"/>
                </a:rPr>
                <a:t>15%</a:t>
              </a:r>
              <a:r>
                <a:rPr lang="en-US" sz="1000" b="0" i="0">
                  <a:solidFill>
                    <a:schemeClr val="tx1"/>
                  </a:solidFill>
                  <a:effectLst/>
                  <a:latin typeface="Cambria Math"/>
                  <a:ea typeface="Cambria Math"/>
                  <a:cs typeface="+mn-cs"/>
                </a:rPr>
                <a:t>×𝑂𝑝𝑒𝑟𝑎𝑡𝑜𝑟 ($)</a:t>
              </a:r>
              <a:endParaRPr lang="en-US" sz="1000">
                <a:effectLst/>
              </a:endParaRPr>
            </a:p>
          </xdr:txBody>
        </xdr:sp>
      </mc:Fallback>
    </mc:AlternateContent>
    <xdr:clientData/>
  </xdr:oneCellAnchor>
  <xdr:oneCellAnchor>
    <xdr:from>
      <xdr:col>7</xdr:col>
      <xdr:colOff>9525</xdr:colOff>
      <xdr:row>79</xdr:row>
      <xdr:rowOff>228600</xdr:rowOff>
    </xdr:from>
    <xdr:ext cx="3867150" cy="277260"/>
    <mc:AlternateContent xmlns:mc="http://schemas.openxmlformats.org/markup-compatibility/2006">
      <mc:Choice xmlns:a14="http://schemas.microsoft.com/office/drawing/2010/main" xmlns="" Requires="a14">
        <xdr:sp macro="" textlink="">
          <xdr:nvSpPr>
            <xdr:cNvPr id="6" name="TextBox 5"/>
            <xdr:cNvSpPr txBox="1"/>
          </xdr:nvSpPr>
          <xdr:spPr>
            <a:xfrm>
              <a:off x="7353300" y="15544800"/>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𝐿𝑎𝑏𝑜𝑟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=$22/</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6" name="TextBox 5"/>
            <xdr:cNvSpPr txBox="1"/>
          </xdr:nvSpPr>
          <xdr:spPr>
            <a:xfrm>
              <a:off x="7353300" y="15544800"/>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𝐿𝑎𝑏𝑜𝑟 </a:t>
              </a:r>
              <a:r>
                <a:rPr lang="en-US" sz="1000" b="0" i="0">
                  <a:solidFill>
                    <a:schemeClr val="tx1"/>
                  </a:solidFill>
                  <a:effectLst/>
                  <a:latin typeface="+mn-lt"/>
                  <a:ea typeface="+mn-ea"/>
                  <a:cs typeface="+mn-cs"/>
                </a:rPr>
                <a:t>($)=</a:t>
              </a:r>
              <a:r>
                <a:rPr lang="en-US" sz="1000" b="0" i="0">
                  <a:solidFill>
                    <a:schemeClr val="tx1"/>
                  </a:solidFill>
                  <a:effectLst/>
                  <a:latin typeface="Cambria Math"/>
                  <a:ea typeface="+mn-ea"/>
                  <a:cs typeface="+mn-cs"/>
                </a:rPr>
                <a:t>$22</a:t>
              </a:r>
              <a:r>
                <a:rPr lang="en-US" sz="1000" b="0" i="0">
                  <a:solidFill>
                    <a:schemeClr val="tx1"/>
                  </a:solidFill>
                  <a:effectLst/>
                  <a:latin typeface="+mn-lt"/>
                  <a:ea typeface="+mn-ea"/>
                  <a:cs typeface="+mn-cs"/>
                </a:rPr>
                <a:t>/ℎ</a:t>
              </a:r>
              <a:r>
                <a:rPr lang="en-US" sz="1000" b="0" i="0">
                  <a:solidFill>
                    <a:schemeClr val="tx1"/>
                  </a:solidFill>
                  <a:effectLst/>
                  <a:latin typeface="Cambria Math"/>
                  <a:ea typeface="+mn-ea"/>
                  <a:cs typeface="+mn-cs"/>
                </a:rPr>
                <a:t>𝑜𝑢</a:t>
              </a:r>
              <a:r>
                <a:rPr lang="en-US" sz="1000" b="0" i="0">
                  <a:solidFill>
                    <a:schemeClr val="tx1"/>
                  </a:solidFill>
                  <a:effectLst/>
                  <a:latin typeface="+mn-lt"/>
                  <a:ea typeface="+mn-ea"/>
                  <a:cs typeface="+mn-cs"/>
                </a:rPr>
                <a:t>𝑟×500 ℎ𝑜𝑢𝑟𝑠/𝑦𝑒𝑎𝑟</a:t>
              </a:r>
              <a:endParaRPr lang="en-US" sz="1000">
                <a:effectLst/>
              </a:endParaRPr>
            </a:p>
          </xdr:txBody>
        </xdr:sp>
      </mc:Fallback>
    </mc:AlternateContent>
    <xdr:clientData/>
  </xdr:oneCellAnchor>
  <xdr:oneCellAnchor>
    <xdr:from>
      <xdr:col>7</xdr:col>
      <xdr:colOff>9525</xdr:colOff>
      <xdr:row>83</xdr:row>
      <xdr:rowOff>152400</xdr:rowOff>
    </xdr:from>
    <xdr:ext cx="5019676" cy="381000"/>
    <mc:AlternateContent xmlns:mc="http://schemas.openxmlformats.org/markup-compatibility/2006">
      <mc:Choice xmlns:a14="http://schemas.microsoft.com/office/drawing/2010/main" xmlns="" Requires="a14">
        <xdr:sp macro="" textlink="">
          <xdr:nvSpPr>
            <xdr:cNvPr id="7" name="TextBox 6"/>
            <xdr:cNvSpPr txBox="1"/>
          </xdr:nvSpPr>
          <xdr:spPr>
            <a:xfrm>
              <a:off x="7172325" y="12420600"/>
              <a:ext cx="5019676"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 xmlns:m="http://schemas.openxmlformats.org/officeDocument/2006/math">
                  <m:r>
                    <a:rPr lang="en-US" sz="1000" b="0" i="1">
                      <a:solidFill>
                        <a:schemeClr val="tx1"/>
                      </a:solidFill>
                      <a:effectLst/>
                      <a:latin typeface="Cambria Math"/>
                      <a:ea typeface="+mn-ea"/>
                      <a:cs typeface="+mn-cs"/>
                    </a:rPr>
                    <m:t>𝐴𝑢𝑥𝑖𝑙𝑖𝑎𝑟𝑦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𝐹𝑢𝑒𝑙</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𝐹</m:t>
                  </m:r>
                  <m:r>
                    <a:rPr lang="en-US" sz="1000" b="0" i="1">
                      <a:solidFill>
                        <a:schemeClr val="tx1"/>
                      </a:solidFill>
                      <a:effectLst/>
                      <a:latin typeface="Cambria Math"/>
                      <a:ea typeface="Cambria Math"/>
                      <a:cs typeface="+mn-cs"/>
                    </a:rPr>
                    <m:t>×741 </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h𝑜𝑢𝑟𝑠</m:t>
                      </m:r>
                    </m:num>
                    <m:den>
                      <m:r>
                        <a:rPr lang="en-US" sz="1000" b="0" i="1">
                          <a:solidFill>
                            <a:schemeClr val="tx1"/>
                          </a:solidFill>
                          <a:effectLst/>
                          <a:latin typeface="Cambria Math"/>
                          <a:ea typeface="Cambria Math"/>
                          <a:cs typeface="+mn-cs"/>
                        </a:rPr>
                        <m:t>𝑦𝑒𝑎𝑟</m:t>
                      </m:r>
                    </m:den>
                  </m:f>
                  <m:r>
                    <a:rPr lang="en-US" sz="1000" b="0" i="1">
                      <a:solidFill>
                        <a:schemeClr val="tx1"/>
                      </a:solidFill>
                      <a:effectLst/>
                      <a:latin typeface="Cambria Math"/>
                      <a:ea typeface="Cambria Math"/>
                      <a:cs typeface="+mn-cs"/>
                    </a:rPr>
                    <m:t>×60</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𝑚𝑖𝑛𝑢𝑡𝑒𝑠</m:t>
                      </m:r>
                    </m:num>
                    <m:den>
                      <m:r>
                        <a:rPr lang="en-US" sz="1000" b="0" i="1">
                          <a:solidFill>
                            <a:schemeClr val="tx1"/>
                          </a:solidFill>
                          <a:effectLst/>
                          <a:latin typeface="Cambria Math"/>
                          <a:ea typeface="Cambria Math"/>
                          <a:cs typeface="+mn-cs"/>
                        </a:rPr>
                        <m:t>h𝑜𝑢𝑟</m:t>
                      </m:r>
                    </m:den>
                  </m:f>
                  <m:r>
                    <a:rPr lang="en-US" sz="1000" b="0" i="1">
                      <a:solidFill>
                        <a:schemeClr val="tx1"/>
                      </a:solidFill>
                      <a:effectLst/>
                      <a:latin typeface="Cambria Math"/>
                      <a:ea typeface="Cambria Math"/>
                      <a:cs typeface="+mn-cs"/>
                    </a:rPr>
                    <m:t>×$4.88/</m:t>
                  </m:r>
                  <m:r>
                    <a:rPr lang="en-US" sz="1000" b="0" i="1">
                      <a:solidFill>
                        <a:schemeClr val="tx1"/>
                      </a:solidFill>
                      <a:effectLst/>
                      <a:latin typeface="Cambria Math"/>
                      <a:ea typeface="Cambria Math"/>
                      <a:cs typeface="+mn-cs"/>
                    </a:rPr>
                    <m:t>𝑀𝑠𝑐𝑓</m:t>
                  </m:r>
                  <m:r>
                    <a:rPr lang="en-US" sz="1000" b="0" i="1">
                      <a:solidFill>
                        <a:schemeClr val="tx1"/>
                      </a:solidFill>
                      <a:effectLst/>
                      <a:latin typeface="Cambria Math"/>
                      <a:ea typeface="Cambria Math"/>
                      <a:cs typeface="+mn-cs"/>
                    </a:rPr>
                    <m:t>×</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𝑀𝑠𝑐𝑓</m:t>
                      </m:r>
                    </m:num>
                    <m:den>
                      <m:r>
                        <a:rPr lang="en-US" sz="1000" b="0" i="1">
                          <a:solidFill>
                            <a:schemeClr val="tx1"/>
                          </a:solidFill>
                          <a:effectLst/>
                          <a:latin typeface="Cambria Math"/>
                          <a:ea typeface="Cambria Math"/>
                          <a:cs typeface="+mn-cs"/>
                        </a:rPr>
                        <m:t>1,000 </m:t>
                      </m:r>
                      <m:r>
                        <a:rPr lang="en-US" sz="1000" b="0" i="1">
                          <a:solidFill>
                            <a:schemeClr val="tx1"/>
                          </a:solidFill>
                          <a:effectLst/>
                          <a:latin typeface="Cambria Math"/>
                          <a:ea typeface="Cambria Math"/>
                          <a:cs typeface="+mn-cs"/>
                        </a:rPr>
                        <m:t>𝑠𝑐𝑓</m:t>
                      </m:r>
                    </m:den>
                  </m:f>
                </m:oMath>
              </a14:m>
              <a:r>
                <a:rPr lang="en-US" sz="1000">
                  <a:effectLst/>
                </a:rPr>
                <a:t> </a:t>
              </a:r>
            </a:p>
          </xdr:txBody>
        </xdr:sp>
      </mc:Choice>
      <mc:Fallback>
        <xdr:sp macro="" textlink="">
          <xdr:nvSpPr>
            <xdr:cNvPr id="7" name="TextBox 6"/>
            <xdr:cNvSpPr txBox="1"/>
          </xdr:nvSpPr>
          <xdr:spPr>
            <a:xfrm>
              <a:off x="7172325" y="12420600"/>
              <a:ext cx="5019676"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𝐴𝑢𝑥𝑖𝑙𝑖𝑎𝑟𝑦 𝐹𝑢𝑒𝑙 ($)=𝐹</a:t>
              </a:r>
              <a:r>
                <a:rPr lang="en-US" sz="1000" b="0" i="0">
                  <a:solidFill>
                    <a:schemeClr val="tx1"/>
                  </a:solidFill>
                  <a:effectLst/>
                  <a:latin typeface="Cambria Math"/>
                  <a:ea typeface="Cambria Math"/>
                  <a:cs typeface="+mn-cs"/>
                </a:rPr>
                <a:t>×741  ℎ𝑜𝑢𝑟𝑠/𝑦𝑒𝑎𝑟×60 𝑚𝑖𝑛𝑢𝑡𝑒𝑠/ℎ𝑜𝑢𝑟×$4.88/𝑀𝑠𝑐𝑓×𝑀𝑠𝑐𝑓/(1,000 𝑠𝑐𝑓)</a:t>
              </a:r>
              <a:r>
                <a:rPr lang="en-US" sz="1000">
                  <a:effectLst/>
                </a:rPr>
                <a:t> </a:t>
              </a:r>
            </a:p>
          </xdr:txBody>
        </xdr:sp>
      </mc:Fallback>
    </mc:AlternateContent>
    <xdr:clientData/>
  </xdr:oneCellAnchor>
  <xdr:oneCellAnchor>
    <xdr:from>
      <xdr:col>6</xdr:col>
      <xdr:colOff>609599</xdr:colOff>
      <xdr:row>88</xdr:row>
      <xdr:rowOff>152400</xdr:rowOff>
    </xdr:from>
    <xdr:ext cx="3895725" cy="277260"/>
    <mc:AlternateContent xmlns:mc="http://schemas.openxmlformats.org/markup-compatibility/2006">
      <mc:Choice xmlns:a14="http://schemas.microsoft.com/office/drawing/2010/main" xmlns="" Requires="a14">
        <xdr:sp macro="" textlink="">
          <xdr:nvSpPr>
            <xdr:cNvPr id="8" name="TextBox 7"/>
            <xdr:cNvSpPr txBox="1"/>
          </xdr:nvSpPr>
          <xdr:spPr>
            <a:xfrm>
              <a:off x="7162799" y="1385887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𝑂𝑣𝑒𝑟h𝑒𝑎𝑑</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𝑂𝑝𝑒𝑟𝑎𝑡𝑖𝑜𝑛</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𝑎𝑛𝑑</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𝑀𝑎𝑖𝑛𝑡𝑒𝑛𝑎𝑛𝑐𝑒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8" name="TextBox 7"/>
            <xdr:cNvSpPr txBox="1"/>
          </xdr:nvSpPr>
          <xdr:spPr>
            <a:xfrm>
              <a:off x="7162799" y="1385887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𝑂𝑣𝑒𝑟ℎ𝑒𝑎𝑑($)=60%</a:t>
              </a:r>
              <a:r>
                <a:rPr lang="en-US" sz="1000" b="0" i="0">
                  <a:solidFill>
                    <a:schemeClr val="tx1"/>
                  </a:solidFill>
                  <a:effectLst/>
                  <a:latin typeface="Cambria Math"/>
                  <a:ea typeface="Cambria Math"/>
                  <a:cs typeface="+mn-cs"/>
                </a:rPr>
                <a:t>×𝑂𝑝𝑒𝑟𝑎𝑡𝑖𝑜𝑛 𝑎𝑛𝑑 𝑀𝑎𝑖𝑛𝑡𝑒𝑛𝑎𝑛𝑐𝑒 𝐿𝑎𝑏𝑜𝑟 ($)</a:t>
              </a:r>
              <a:endParaRPr lang="en-US" sz="1000">
                <a:effectLst/>
              </a:endParaRPr>
            </a:p>
          </xdr:txBody>
        </xdr:sp>
      </mc:Fallback>
    </mc:AlternateContent>
    <xdr:clientData/>
  </xdr:oneCellAnchor>
  <xdr:oneCellAnchor>
    <xdr:from>
      <xdr:col>7</xdr:col>
      <xdr:colOff>0</xdr:colOff>
      <xdr:row>89</xdr:row>
      <xdr:rowOff>219075</xdr:rowOff>
    </xdr:from>
    <xdr:ext cx="4933950" cy="277260"/>
    <mc:AlternateContent xmlns:mc="http://schemas.openxmlformats.org/markup-compatibility/2006">
      <mc:Choice xmlns:a14="http://schemas.microsoft.com/office/drawing/2010/main" xmlns="" Requires="a14">
        <xdr:sp macro="" textlink="">
          <xdr:nvSpPr>
            <xdr:cNvPr id="9" name="TextBox 8"/>
            <xdr:cNvSpPr txBox="1"/>
          </xdr:nvSpPr>
          <xdr:spPr>
            <a:xfrm>
              <a:off x="7162800" y="14087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𝐴𝑑𝑚𝑖𝑛𝑖𝑠𝑡𝑟𝑎𝑡𝑖𝑣𝑒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9" name="TextBox 8"/>
            <xdr:cNvSpPr txBox="1"/>
          </xdr:nvSpPr>
          <xdr:spPr>
            <a:xfrm>
              <a:off x="7162800" y="14087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𝐴𝑑𝑚𝑖𝑛𝑖𝑠𝑡𝑟𝑎𝑡𝑖𝑣𝑒($)=2%</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90</xdr:row>
      <xdr:rowOff>219075</xdr:rowOff>
    </xdr:from>
    <xdr:ext cx="4933950" cy="277260"/>
    <mc:AlternateContent xmlns:mc="http://schemas.openxmlformats.org/markup-compatibility/2006">
      <mc:Choice xmlns:a14="http://schemas.microsoft.com/office/drawing/2010/main" xmlns="" Requires="a14">
        <xdr:sp macro="" textlink="">
          <xdr:nvSpPr>
            <xdr:cNvPr id="10" name="TextBox 9"/>
            <xdr:cNvSpPr txBox="1"/>
          </xdr:nvSpPr>
          <xdr:spPr>
            <a:xfrm>
              <a:off x="7162800" y="14325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𝑃𝑟𝑜𝑝𝑒𝑟𝑡𝑦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𝑇𝑎𝑥</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0" name="TextBox 9"/>
            <xdr:cNvSpPr txBox="1"/>
          </xdr:nvSpPr>
          <xdr:spPr>
            <a:xfrm>
              <a:off x="7162800" y="14325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𝑃𝑟𝑜𝑝𝑒𝑟𝑡𝑦 𝑇𝑎𝑥($)=1%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91</xdr:row>
      <xdr:rowOff>219075</xdr:rowOff>
    </xdr:from>
    <xdr:ext cx="4933950" cy="277260"/>
    <mc:AlternateContent xmlns:mc="http://schemas.openxmlformats.org/markup-compatibility/2006">
      <mc:Choice xmlns:a14="http://schemas.microsoft.com/office/drawing/2010/main" xmlns="" Requires="a14">
        <xdr:sp macro="" textlink="">
          <xdr:nvSpPr>
            <xdr:cNvPr id="11" name="TextBox 10"/>
            <xdr:cNvSpPr txBox="1"/>
          </xdr:nvSpPr>
          <xdr:spPr>
            <a:xfrm>
              <a:off x="7162800" y="14563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𝐼𝑛𝑠𝑢𝑟𝑎𝑛𝑐𝑒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1" name="TextBox 10"/>
            <xdr:cNvSpPr txBox="1"/>
          </xdr:nvSpPr>
          <xdr:spPr>
            <a:xfrm>
              <a:off x="7162800" y="14563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𝐼𝑛𝑠𝑢𝑟𝑎𝑛𝑐𝑒($)=1%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93</xdr:row>
      <xdr:rowOff>0</xdr:rowOff>
    </xdr:from>
    <xdr:ext cx="4933950" cy="277260"/>
    <mc:AlternateContent xmlns:mc="http://schemas.openxmlformats.org/markup-compatibility/2006">
      <mc:Choice xmlns:a14="http://schemas.microsoft.com/office/drawing/2010/main" xmlns="" Requires="a14">
        <xdr:sp macro="" textlink="">
          <xdr:nvSpPr>
            <xdr:cNvPr id="12" name="TextBox 11"/>
            <xdr:cNvSpPr txBox="1"/>
          </xdr:nvSpPr>
          <xdr:spPr>
            <a:xfrm>
              <a:off x="7162800" y="148209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𝑅𝑒𝑐𝑜𝑣𝑒𝑟𝑦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𝐴𝐶𝐹</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2" name="TextBox 11"/>
            <xdr:cNvSpPr txBox="1"/>
          </xdr:nvSpPr>
          <xdr:spPr>
            <a:xfrm>
              <a:off x="7162800" y="148209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𝐶𝑎𝑝𝑖𝑡𝑎𝑙 𝑅𝑒𝑐𝑜𝑣𝑒𝑟𝑦 𝐹𝑎𝑐𝑡𝑜𝑟($)=𝐴𝐶𝐹</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40</xdr:row>
      <xdr:rowOff>314325</xdr:rowOff>
    </xdr:from>
    <xdr:ext cx="4933950" cy="277260"/>
    <mc:AlternateContent xmlns:mc="http://schemas.openxmlformats.org/markup-compatibility/2006">
      <mc:Choice xmlns:a14="http://schemas.microsoft.com/office/drawing/2010/main" xmlns="" Requires="a14">
        <xdr:sp macro="" textlink="">
          <xdr:nvSpPr>
            <xdr:cNvPr id="13" name="TextBox 12"/>
            <xdr:cNvSpPr txBox="1"/>
          </xdr:nvSpPr>
          <xdr:spPr>
            <a:xfrm>
              <a:off x="7343775" y="8181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𝑆𝑎𝑙𝑒𝑠</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𝑇𝑎𝑥</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=3%</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3" name="TextBox 12"/>
            <xdr:cNvSpPr txBox="1"/>
          </xdr:nvSpPr>
          <xdr:spPr>
            <a:xfrm>
              <a:off x="7343775" y="8181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𝑆𝑎𝑙𝑒𝑠 𝑇𝑎𝑥($)=3%</a:t>
              </a:r>
              <a:r>
                <a:rPr lang="en-US" sz="1000" b="0" i="0">
                  <a:solidFill>
                    <a:schemeClr val="tx1"/>
                  </a:solidFill>
                  <a:effectLst/>
                  <a:latin typeface="Cambria Math"/>
                  <a:ea typeface="Cambria Math"/>
                  <a:cs typeface="+mn-cs"/>
                </a:rPr>
                <a:t>×𝐸𝐶 ($)</a:t>
              </a:r>
              <a:endParaRPr lang="en-US" sz="1000">
                <a:effectLst/>
              </a:endParaRPr>
            </a:p>
          </xdr:txBody>
        </xdr:sp>
      </mc:Fallback>
    </mc:AlternateContent>
    <xdr:clientData/>
  </xdr:oneCellAnchor>
  <xdr:oneCellAnchor>
    <xdr:from>
      <xdr:col>7</xdr:col>
      <xdr:colOff>0</xdr:colOff>
      <xdr:row>41</xdr:row>
      <xdr:rowOff>228600</xdr:rowOff>
    </xdr:from>
    <xdr:ext cx="4933950" cy="277260"/>
    <mc:AlternateContent xmlns:mc="http://schemas.openxmlformats.org/markup-compatibility/2006">
      <mc:Choice xmlns:a14="http://schemas.microsoft.com/office/drawing/2010/main" xmlns="" Requires="a14">
        <xdr:sp macro="" textlink="">
          <xdr:nvSpPr>
            <xdr:cNvPr id="14" name="TextBox 13"/>
            <xdr:cNvSpPr txBox="1"/>
          </xdr:nvSpPr>
          <xdr:spPr>
            <a:xfrm>
              <a:off x="7343775" y="84201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𝐹𝑟𝑒𝑖𝑔h𝑡</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=5%</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4" name="TextBox 13"/>
            <xdr:cNvSpPr txBox="1"/>
          </xdr:nvSpPr>
          <xdr:spPr>
            <a:xfrm>
              <a:off x="7343775" y="84201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𝐹𝑟𝑒𝑖𝑔ℎ𝑡($)=5%</a:t>
              </a:r>
              <a:r>
                <a:rPr lang="en-US" sz="1000" b="0" i="0">
                  <a:solidFill>
                    <a:schemeClr val="tx1"/>
                  </a:solidFill>
                  <a:effectLst/>
                  <a:latin typeface="Cambria Math"/>
                  <a:ea typeface="Cambria Math"/>
                  <a:cs typeface="+mn-cs"/>
                </a:rPr>
                <a:t>×𝐸𝐶 ($)</a:t>
              </a:r>
              <a:endParaRPr lang="en-US" sz="1000">
                <a:effectLst/>
              </a:endParaRPr>
            </a:p>
          </xdr:txBody>
        </xdr:sp>
      </mc:Fallback>
    </mc:AlternateContent>
    <xdr:clientData/>
  </xdr:oneCellAnchor>
  <xdr:oneCellAnchor>
    <xdr:from>
      <xdr:col>7</xdr:col>
      <xdr:colOff>0</xdr:colOff>
      <xdr:row>38</xdr:row>
      <xdr:rowOff>228600</xdr:rowOff>
    </xdr:from>
    <xdr:ext cx="4933950" cy="277260"/>
    <mc:AlternateContent xmlns:mc="http://schemas.openxmlformats.org/markup-compatibility/2006">
      <mc:Choice xmlns:a14="http://schemas.microsoft.com/office/drawing/2010/main" xmlns="" Requires="a14">
        <xdr:sp macro="" textlink="">
          <xdr:nvSpPr>
            <xdr:cNvPr id="15" name="TextBox 14"/>
            <xdr:cNvSpPr txBox="1"/>
          </xdr:nvSpPr>
          <xdr:spPr>
            <a:xfrm>
              <a:off x="7343775" y="78105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𝐸𝐶</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Cambria Math"/>
                        <a:cs typeface="+mn-cs"/>
                      </a:rPr>
                      <m:t>𝐹𝑙𝑎𝑟𝑒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𝐶𝑜𝑠𝑡</m:t>
                    </m:r>
                    <m:r>
                      <a:rPr lang="en-US" sz="1000" b="0" i="1">
                        <a:solidFill>
                          <a:schemeClr val="tx1"/>
                        </a:solidFill>
                        <a:effectLst/>
                        <a:latin typeface="Cambria Math"/>
                        <a:ea typeface="Cambria Math"/>
                        <a:cs typeface="+mn-cs"/>
                      </a:rPr>
                      <m:t> </m:t>
                    </m:r>
                    <m:d>
                      <m:dPr>
                        <m:ctrlPr>
                          <a:rPr lang="en-US" sz="1000" b="0" i="1">
                            <a:solidFill>
                              <a:schemeClr val="tx1"/>
                            </a:solidFill>
                            <a:effectLst/>
                            <a:latin typeface="Cambria Math"/>
                            <a:ea typeface="Cambria Math"/>
                            <a:cs typeface="+mn-cs"/>
                          </a:rPr>
                        </m:ctrlPr>
                      </m:dPr>
                      <m:e>
                        <m:r>
                          <a:rPr lang="en-US" sz="1000" b="0" i="1">
                            <a:solidFill>
                              <a:schemeClr val="tx1"/>
                            </a:solidFill>
                            <a:effectLst/>
                            <a:latin typeface="Cambria Math"/>
                            <a:ea typeface="Cambria Math"/>
                            <a:cs typeface="+mn-cs"/>
                          </a:rPr>
                          <m:t>$</m:t>
                        </m:r>
                      </m:e>
                    </m:d>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𝐾𝑛𝑜𝑐𝑘</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𝑂𝑢𝑡</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𝑃𝑜𝑡</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𝐶𝑜𝑠𝑡</m:t>
                    </m:r>
                    <m:r>
                      <a:rPr lang="en-US" sz="1000" b="0" i="1">
                        <a:solidFill>
                          <a:schemeClr val="tx1"/>
                        </a:solidFill>
                        <a:effectLst/>
                        <a:latin typeface="Cambria Math"/>
                        <a:ea typeface="Cambria Math"/>
                        <a:cs typeface="+mn-cs"/>
                      </a:rPr>
                      <m:t> </m:t>
                    </m:r>
                    <m:d>
                      <m:dPr>
                        <m:ctrlPr>
                          <a:rPr lang="en-US" sz="1000" b="0" i="1">
                            <a:solidFill>
                              <a:schemeClr val="tx1"/>
                            </a:solidFill>
                            <a:effectLst/>
                            <a:latin typeface="Cambria Math"/>
                            <a:ea typeface="Cambria Math"/>
                            <a:cs typeface="+mn-cs"/>
                          </a:rPr>
                        </m:ctrlPr>
                      </m:dPr>
                      <m:e>
                        <m:r>
                          <a:rPr lang="en-US" sz="1000" b="0" i="1">
                            <a:solidFill>
                              <a:schemeClr val="tx1"/>
                            </a:solidFill>
                            <a:effectLst/>
                            <a:latin typeface="Cambria Math"/>
                            <a:ea typeface="Cambria Math"/>
                            <a:cs typeface="+mn-cs"/>
                          </a:rPr>
                          <m:t>$</m:t>
                        </m:r>
                      </m:e>
                    </m:d>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𝑃𝑖𝑝𝑒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𝐶𝑜𝑠𝑡</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5" name="TextBox 14"/>
            <xdr:cNvSpPr txBox="1"/>
          </xdr:nvSpPr>
          <xdr:spPr>
            <a:xfrm>
              <a:off x="7343775" y="78105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𝐸𝐶($)=</a:t>
              </a:r>
              <a:r>
                <a:rPr lang="en-US" sz="1000" b="0" i="0">
                  <a:solidFill>
                    <a:schemeClr val="tx1"/>
                  </a:solidFill>
                  <a:effectLst/>
                  <a:latin typeface="Cambria Math"/>
                  <a:ea typeface="Cambria Math"/>
                  <a:cs typeface="+mn-cs"/>
                </a:rPr>
                <a:t>𝐹𝑙𝑎𝑟𝑒 𝐶𝑜𝑠𝑡 ($)+𝐾𝑛𝑜𝑐𝑘 𝑂𝑢𝑡 𝑃𝑜𝑡 𝐶𝑜𝑠𝑡 ($)+𝑃𝑖𝑝𝑒 𝐶𝑜𝑠𝑡 ($)</a:t>
              </a:r>
              <a:endParaRPr lang="en-US" sz="1000">
                <a:effectLst/>
              </a:endParaRPr>
            </a:p>
          </xdr:txBody>
        </xdr:sp>
      </mc:Fallback>
    </mc:AlternateContent>
    <xdr:clientData/>
  </xdr:oneCellAnchor>
  <xdr:oneCellAnchor>
    <xdr:from>
      <xdr:col>7</xdr:col>
      <xdr:colOff>0</xdr:colOff>
      <xdr:row>36</xdr:row>
      <xdr:rowOff>0</xdr:rowOff>
    </xdr:from>
    <xdr:ext cx="4933950" cy="277260"/>
    <mc:AlternateContent xmlns:mc="http://schemas.openxmlformats.org/markup-compatibility/2006">
      <mc:Choice xmlns:a14="http://schemas.microsoft.com/office/drawing/2010/main" xmlns="" Requires="a14">
        <xdr:sp macro="" textlink="">
          <xdr:nvSpPr>
            <xdr:cNvPr id="16" name="TextBox 15"/>
            <xdr:cNvSpPr txBox="1"/>
          </xdr:nvSpPr>
          <xdr:spPr>
            <a:xfrm>
              <a:off x="7343775" y="71056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sSub>
                      <m:sSubPr>
                        <m:ctrlPr>
                          <a:rPr lang="en-US" sz="1000" b="0" i="1">
                            <a:solidFill>
                              <a:schemeClr val="tx1"/>
                            </a:solidFill>
                            <a:effectLst/>
                            <a:latin typeface="Cambria Math"/>
                            <a:ea typeface="+mn-ea"/>
                            <a:cs typeface="+mn-cs"/>
                          </a:rPr>
                        </m:ctrlPr>
                      </m:sSubPr>
                      <m:e>
                        <m:r>
                          <a:rPr lang="en-US" sz="1000" b="0" i="1">
                            <a:solidFill>
                              <a:schemeClr val="tx1"/>
                            </a:solidFill>
                            <a:effectLst/>
                            <a:latin typeface="Cambria Math"/>
                            <a:ea typeface="+mn-ea"/>
                            <a:cs typeface="+mn-cs"/>
                          </a:rPr>
                          <m:t>𝐶</m:t>
                        </m:r>
                      </m:e>
                      <m:sub>
                        <m:r>
                          <a:rPr lang="en-US" sz="1000" b="0" i="1">
                            <a:solidFill>
                              <a:schemeClr val="tx1"/>
                            </a:solidFill>
                            <a:effectLst/>
                            <a:latin typeface="Cambria Math"/>
                            <a:ea typeface="+mn-ea"/>
                            <a:cs typeface="+mn-cs"/>
                          </a:rPr>
                          <m:t>𝐹</m:t>
                        </m:r>
                      </m:sub>
                    </m:sSub>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78.0+9.14</m:t>
                            </m:r>
                            <m:r>
                              <a:rPr lang="en-US" sz="1000" b="0" i="1">
                                <a:solidFill>
                                  <a:schemeClr val="tx1"/>
                                </a:solidFill>
                                <a:effectLst/>
                                <a:latin typeface="Cambria Math"/>
                                <a:ea typeface="+mn-ea"/>
                                <a:cs typeface="+mn-cs"/>
                              </a:rPr>
                              <m:t>𝐷</m:t>
                            </m:r>
                            <m:r>
                              <a:rPr lang="en-US" sz="1000" b="0" i="1">
                                <a:solidFill>
                                  <a:schemeClr val="tx1"/>
                                </a:solidFill>
                                <a:effectLst/>
                                <a:latin typeface="Cambria Math"/>
                                <a:ea typeface="+mn-ea"/>
                                <a:cs typeface="+mn-cs"/>
                              </a:rPr>
                              <m:t>+0.749</m:t>
                            </m:r>
                            <m:r>
                              <a:rPr lang="en-US" sz="1000" b="0" i="1">
                                <a:solidFill>
                                  <a:schemeClr val="tx1"/>
                                </a:solidFill>
                                <a:effectLst/>
                                <a:latin typeface="Cambria Math"/>
                                <a:ea typeface="+mn-ea"/>
                                <a:cs typeface="+mn-cs"/>
                              </a:rPr>
                              <m:t>𝐿</m:t>
                            </m:r>
                          </m:e>
                        </m:d>
                      </m:e>
                      <m:sup>
                        <m:r>
                          <a:rPr lang="en-US" sz="1000" b="0" i="1">
                            <a:solidFill>
                              <a:schemeClr val="tx1"/>
                            </a:solidFill>
                            <a:effectLst/>
                            <a:latin typeface="Cambria Math"/>
                            <a:ea typeface="+mn-ea"/>
                            <a:cs typeface="+mn-cs"/>
                          </a:rPr>
                          <m:t>2</m:t>
                        </m:r>
                      </m:sup>
                    </m:sSup>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𝐸𝑠𝑐𝑎𝑙𝑎𝑡𝑖𝑜𝑛</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oMath>
                </m:oMathPara>
              </a14:m>
              <a:endParaRPr lang="en-US" sz="1000">
                <a:effectLst/>
              </a:endParaRPr>
            </a:p>
          </xdr:txBody>
        </xdr:sp>
      </mc:Choice>
      <mc:Fallback>
        <xdr:sp macro="" textlink="">
          <xdr:nvSpPr>
            <xdr:cNvPr id="16" name="TextBox 15"/>
            <xdr:cNvSpPr txBox="1"/>
          </xdr:nvSpPr>
          <xdr:spPr>
            <a:xfrm>
              <a:off x="7343775" y="71056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𝐶_𝐹 ($)=(78.0+9.14𝐷+0.749𝐿)^2</a:t>
              </a:r>
              <a:r>
                <a:rPr lang="en-US" sz="1000" b="0" i="0">
                  <a:solidFill>
                    <a:schemeClr val="tx1"/>
                  </a:solidFill>
                  <a:effectLst/>
                  <a:latin typeface="+mn-lt"/>
                  <a:ea typeface="+mn-ea"/>
                  <a:cs typeface="+mn-cs"/>
                </a:rPr>
                <a:t>∗𝐶𝑜𝑠𝑡 𝐸𝑠𝑐𝑎𝑙𝑎𝑡𝑖𝑜𝑛 𝐹𝑎𝑐𝑡𝑜𝑟</a:t>
              </a:r>
              <a:endParaRPr lang="en-US" sz="1000">
                <a:effectLst/>
              </a:endParaRPr>
            </a:p>
          </xdr:txBody>
        </xdr:sp>
      </mc:Fallback>
    </mc:AlternateContent>
    <xdr:clientData/>
  </xdr:oneCellAnchor>
  <xdr:oneCellAnchor>
    <xdr:from>
      <xdr:col>7</xdr:col>
      <xdr:colOff>0</xdr:colOff>
      <xdr:row>37</xdr:row>
      <xdr:rowOff>0</xdr:rowOff>
    </xdr:from>
    <xdr:ext cx="4933950" cy="277260"/>
    <mc:AlternateContent xmlns:mc="http://schemas.openxmlformats.org/markup-compatibility/2006">
      <mc:Choice xmlns:a14="http://schemas.microsoft.com/office/drawing/2010/main" xmlns="" Requires="a14">
        <xdr:sp macro="" textlink="">
          <xdr:nvSpPr>
            <xdr:cNvPr id="17" name="TextBox 16"/>
            <xdr:cNvSpPr txBox="1"/>
          </xdr:nvSpPr>
          <xdr:spPr>
            <a:xfrm>
              <a:off x="7343775" y="73437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sSub>
                      <m:sSubPr>
                        <m:ctrlPr>
                          <a:rPr lang="en-US" sz="1000" b="0" i="1">
                            <a:solidFill>
                              <a:schemeClr val="tx1"/>
                            </a:solidFill>
                            <a:effectLst/>
                            <a:latin typeface="Cambria Math"/>
                            <a:ea typeface="+mn-ea"/>
                            <a:cs typeface="+mn-cs"/>
                          </a:rPr>
                        </m:ctrlPr>
                      </m:sSubPr>
                      <m:e>
                        <m:r>
                          <a:rPr lang="en-US" sz="1000" b="0" i="1">
                            <a:solidFill>
                              <a:schemeClr val="tx1"/>
                            </a:solidFill>
                            <a:effectLst/>
                            <a:latin typeface="Cambria Math"/>
                            <a:ea typeface="+mn-ea"/>
                            <a:cs typeface="+mn-cs"/>
                          </a:rPr>
                          <m:t>𝐶</m:t>
                        </m:r>
                      </m:e>
                      <m:sub>
                        <m:r>
                          <a:rPr lang="en-US" sz="1000" b="0" i="1">
                            <a:solidFill>
                              <a:schemeClr val="tx1"/>
                            </a:solidFill>
                            <a:effectLst/>
                            <a:latin typeface="Cambria Math"/>
                            <a:ea typeface="+mn-ea"/>
                            <a:cs typeface="+mn-cs"/>
                          </a:rPr>
                          <m:t>𝐾</m:t>
                        </m:r>
                      </m:sub>
                    </m:sSub>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sSup>
                      <m:sSupPr>
                        <m:ctrlPr>
                          <a:rPr lang="en-US" sz="1000" b="0" i="1">
                            <a:solidFill>
                              <a:schemeClr val="tx1"/>
                            </a:solidFill>
                            <a:effectLst/>
                            <a:latin typeface="Cambria Math"/>
                            <a:ea typeface="+mn-ea"/>
                            <a:cs typeface="+mn-cs"/>
                          </a:rPr>
                        </m:ctrlPr>
                      </m:sSupPr>
                      <m:e>
                        <m:r>
                          <a:rPr lang="en-US" sz="1000" b="0" i="1">
                            <a:solidFill>
                              <a:schemeClr val="tx1"/>
                            </a:solidFill>
                            <a:effectLst/>
                            <a:latin typeface="Cambria Math"/>
                            <a:ea typeface="+mn-ea"/>
                            <a:cs typeface="+mn-cs"/>
                          </a:rPr>
                          <m:t>14.2 </m:t>
                        </m:r>
                        <m:d>
                          <m:dPr>
                            <m:begChr m:val="["/>
                            <m:endChr m:val="]"/>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𝑑𝑚𝑖𝑛</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𝑡</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h</m:t>
                                </m:r>
                                <m:r>
                                  <a:rPr lang="en-US" sz="1000" b="0" i="1">
                                    <a:solidFill>
                                      <a:schemeClr val="tx1"/>
                                    </a:solidFill>
                                    <a:effectLst/>
                                    <a:latin typeface="Cambria Math"/>
                                    <a:ea typeface="+mn-ea"/>
                                    <a:cs typeface="+mn-cs"/>
                                  </a:rPr>
                                  <m:t>+0.812</m:t>
                                </m:r>
                                <m:r>
                                  <a:rPr lang="en-US" sz="1000" b="0" i="1">
                                    <a:solidFill>
                                      <a:schemeClr val="tx1"/>
                                    </a:solidFill>
                                    <a:effectLst/>
                                    <a:latin typeface="Cambria Math"/>
                                    <a:ea typeface="+mn-ea"/>
                                    <a:cs typeface="+mn-cs"/>
                                  </a:rPr>
                                  <m:t>𝑑𝑚𝑖𝑛</m:t>
                                </m:r>
                              </m:e>
                            </m:d>
                          </m:e>
                        </m:d>
                      </m:e>
                      <m:sup>
                        <m:r>
                          <a:rPr lang="en-US" sz="1000" b="0" i="1">
                            <a:solidFill>
                              <a:schemeClr val="tx1"/>
                            </a:solidFill>
                            <a:effectLst/>
                            <a:latin typeface="Cambria Math"/>
                            <a:ea typeface="+mn-ea"/>
                            <a:cs typeface="+mn-cs"/>
                          </a:rPr>
                          <m:t>0.737</m:t>
                        </m:r>
                      </m:sup>
                    </m:sSup>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𝐸𝑠𝑐𝑎𝑙𝑎𝑡𝑖𝑜𝑛</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oMath>
                </m:oMathPara>
              </a14:m>
              <a:endParaRPr lang="en-US" sz="1000">
                <a:effectLst/>
              </a:endParaRPr>
            </a:p>
          </xdr:txBody>
        </xdr:sp>
      </mc:Choice>
      <mc:Fallback>
        <xdr:sp macro="" textlink="">
          <xdr:nvSpPr>
            <xdr:cNvPr id="17" name="TextBox 16"/>
            <xdr:cNvSpPr txBox="1"/>
          </xdr:nvSpPr>
          <xdr:spPr>
            <a:xfrm>
              <a:off x="7343775" y="73437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𝐶_𝐾 ($)=〖14.2 [𝑑𝑚𝑖𝑛</a:t>
              </a:r>
              <a:r>
                <a:rPr lang="en-US" sz="1000" b="0" i="0">
                  <a:solidFill>
                    <a:schemeClr val="tx1"/>
                  </a:solidFill>
                  <a:effectLst/>
                  <a:latin typeface="Cambria Math"/>
                  <a:ea typeface="Cambria Math"/>
                  <a:cs typeface="+mn-cs"/>
                </a:rPr>
                <a:t>×𝑡</a:t>
              </a:r>
              <a:r>
                <a:rPr lang="en-US" sz="1000" b="0" i="0">
                  <a:solidFill>
                    <a:schemeClr val="tx1"/>
                  </a:solidFill>
                  <a:effectLst/>
                  <a:latin typeface="Cambria Math"/>
                  <a:ea typeface="+mn-ea"/>
                  <a:cs typeface="+mn-cs"/>
                </a:rPr>
                <a:t>(ℎ+0.812𝑑𝑚𝑖𝑛)]〗^0.737</a:t>
              </a:r>
              <a:r>
                <a:rPr lang="en-US" sz="1000" b="0" i="0">
                  <a:solidFill>
                    <a:schemeClr val="tx1"/>
                  </a:solidFill>
                  <a:effectLst/>
                  <a:latin typeface="+mn-lt"/>
                  <a:ea typeface="+mn-ea"/>
                  <a:cs typeface="+mn-cs"/>
                </a:rPr>
                <a:t>∗𝐶𝑜𝑠𝑡 𝐸𝑠𝑐𝑎𝑙𝑎𝑡𝑖𝑜𝑛 𝐹𝑎𝑐𝑡𝑜𝑟</a:t>
              </a:r>
              <a:endParaRPr lang="en-US" sz="1000">
                <a:effectLst/>
              </a:endParaRPr>
            </a:p>
          </xdr:txBody>
        </xdr:sp>
      </mc:Fallback>
    </mc:AlternateContent>
    <xdr:clientData/>
  </xdr:oneCellAnchor>
  <xdr:oneCellAnchor>
    <xdr:from>
      <xdr:col>7</xdr:col>
      <xdr:colOff>0</xdr:colOff>
      <xdr:row>38</xdr:row>
      <xdr:rowOff>0</xdr:rowOff>
    </xdr:from>
    <xdr:ext cx="4933950" cy="277260"/>
    <mc:AlternateContent xmlns:mc="http://schemas.openxmlformats.org/markup-compatibility/2006">
      <mc:Choice xmlns:a14="http://schemas.microsoft.com/office/drawing/2010/main" xmlns="" Requires="a14">
        <xdr:sp macro="" textlink="">
          <xdr:nvSpPr>
            <xdr:cNvPr id="18" name="TextBox 17"/>
            <xdr:cNvSpPr txBox="1"/>
          </xdr:nvSpPr>
          <xdr:spPr>
            <a:xfrm>
              <a:off x="7343775" y="75819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sSub>
                      <m:sSubPr>
                        <m:ctrlPr>
                          <a:rPr lang="en-US" sz="1000" b="0" i="1">
                            <a:solidFill>
                              <a:schemeClr val="tx1"/>
                            </a:solidFill>
                            <a:effectLst/>
                            <a:latin typeface="Cambria Math"/>
                            <a:ea typeface="+mn-ea"/>
                            <a:cs typeface="+mn-cs"/>
                          </a:rPr>
                        </m:ctrlPr>
                      </m:sSubPr>
                      <m:e>
                        <m:r>
                          <a:rPr lang="en-US" sz="1000" b="0" i="1">
                            <a:solidFill>
                              <a:schemeClr val="tx1"/>
                            </a:solidFill>
                            <a:effectLst/>
                            <a:latin typeface="Cambria Math"/>
                            <a:ea typeface="+mn-ea"/>
                            <a:cs typeface="+mn-cs"/>
                          </a:rPr>
                          <m:t>𝐶</m:t>
                        </m:r>
                      </m:e>
                      <m:sub>
                        <m:r>
                          <a:rPr lang="en-US" sz="1000" b="0" i="1">
                            <a:solidFill>
                              <a:schemeClr val="tx1"/>
                            </a:solidFill>
                            <a:effectLst/>
                            <a:latin typeface="Cambria Math"/>
                            <a:ea typeface="+mn-ea"/>
                            <a:cs typeface="+mn-cs"/>
                          </a:rPr>
                          <m:t>𝑃</m:t>
                        </m:r>
                      </m:sub>
                    </m:sSub>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sSup>
                      <m:sSupPr>
                        <m:ctrlPr>
                          <a:rPr lang="en-US" sz="1000" b="0" i="1">
                            <a:solidFill>
                              <a:schemeClr val="tx1"/>
                            </a:solidFill>
                            <a:effectLst/>
                            <a:latin typeface="Cambria Math"/>
                            <a:ea typeface="+mn-ea"/>
                            <a:cs typeface="+mn-cs"/>
                          </a:rPr>
                        </m:ctrlPr>
                      </m:sSupPr>
                      <m:e>
                        <m:r>
                          <a:rPr lang="en-US" sz="1000" b="0" i="1">
                            <a:solidFill>
                              <a:schemeClr val="tx1"/>
                            </a:solidFill>
                            <a:effectLst/>
                            <a:latin typeface="Cambria Math"/>
                            <a:ea typeface="+mn-ea"/>
                            <a:cs typeface="+mn-cs"/>
                          </a:rPr>
                          <m:t>127 </m:t>
                        </m:r>
                        <m:r>
                          <a:rPr lang="en-US" sz="1000" b="0" i="1">
                            <a:solidFill>
                              <a:schemeClr val="tx1"/>
                            </a:solidFill>
                            <a:effectLst/>
                            <a:latin typeface="Cambria Math"/>
                            <a:ea typeface="+mn-ea"/>
                            <a:cs typeface="+mn-cs"/>
                          </a:rPr>
                          <m:t>𝐷</m:t>
                        </m:r>
                      </m:e>
                      <m:sup>
                        <m:r>
                          <a:rPr lang="en-US" sz="1000" b="0" i="1">
                            <a:solidFill>
                              <a:schemeClr val="tx1"/>
                            </a:solidFill>
                            <a:effectLst/>
                            <a:latin typeface="Cambria Math"/>
                            <a:ea typeface="+mn-ea"/>
                            <a:cs typeface="+mn-cs"/>
                          </a:rPr>
                          <m:t>1.21</m:t>
                        </m:r>
                      </m:sup>
                    </m:sSup>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𝐸𝑠𝑐𝑎𝑙𝑎𝑡𝑖𝑜𝑛</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oMath>
                </m:oMathPara>
              </a14:m>
              <a:endParaRPr lang="en-US" sz="1000">
                <a:effectLst/>
              </a:endParaRPr>
            </a:p>
          </xdr:txBody>
        </xdr:sp>
      </mc:Choice>
      <mc:Fallback>
        <xdr:sp macro="" textlink="">
          <xdr:nvSpPr>
            <xdr:cNvPr id="18" name="TextBox 17"/>
            <xdr:cNvSpPr txBox="1"/>
          </xdr:nvSpPr>
          <xdr:spPr>
            <a:xfrm>
              <a:off x="7343775" y="75819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𝐶_𝑃 ($)=〖127 𝐷〗^1.21</a:t>
              </a:r>
              <a:r>
                <a:rPr lang="en-US" sz="1000" b="0" i="0">
                  <a:solidFill>
                    <a:schemeClr val="tx1"/>
                  </a:solidFill>
                  <a:effectLst/>
                  <a:latin typeface="+mn-lt"/>
                  <a:ea typeface="+mn-ea"/>
                  <a:cs typeface="+mn-cs"/>
                </a:rPr>
                <a:t>∗𝐶𝑜𝑠𝑡 𝐸𝑠𝑐𝑎𝑙𝑎𝑡𝑖𝑜𝑛 𝐹𝑎𝑐𝑡𝑜𝑟</a:t>
              </a:r>
              <a:endParaRPr lang="en-US" sz="1000">
                <a:effectLst/>
              </a:endParaRPr>
            </a:p>
          </xdr:txBody>
        </xdr:sp>
      </mc:Fallback>
    </mc:AlternateContent>
    <xdr:clientData/>
  </xdr:oneCellAnchor>
  <xdr:oneCellAnchor>
    <xdr:from>
      <xdr:col>7</xdr:col>
      <xdr:colOff>0</xdr:colOff>
      <xdr:row>46</xdr:row>
      <xdr:rowOff>180975</xdr:rowOff>
    </xdr:from>
    <xdr:ext cx="4933950" cy="277260"/>
    <mc:AlternateContent xmlns:mc="http://schemas.openxmlformats.org/markup-compatibility/2006">
      <mc:Choice xmlns:a14="http://schemas.microsoft.com/office/drawing/2010/main" xmlns="" Requires="a14">
        <xdr:sp macro="" textlink="">
          <xdr:nvSpPr>
            <xdr:cNvPr id="19" name="TextBox 18"/>
            <xdr:cNvSpPr txBox="1"/>
          </xdr:nvSpPr>
          <xdr:spPr>
            <a:xfrm>
              <a:off x="7343775" y="9610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𝐹𝑜𝑢𝑛𝑑𝑎𝑡𝑖𝑜𝑛𝑠</m:t>
                    </m:r>
                    <m:r>
                      <a:rPr lang="en-US" sz="1000" b="0" i="1">
                        <a:solidFill>
                          <a:schemeClr val="tx1"/>
                        </a:solidFill>
                        <a:effectLst/>
                        <a:latin typeface="Cambria Math"/>
                        <a:ea typeface="+mn-ea"/>
                        <a:cs typeface="+mn-cs"/>
                      </a:rPr>
                      <m:t> &amp; </m:t>
                    </m:r>
                    <m:r>
                      <a:rPr lang="en-US" sz="1000" b="0" i="1">
                        <a:solidFill>
                          <a:schemeClr val="tx1"/>
                        </a:solidFill>
                        <a:effectLst/>
                        <a:latin typeface="Cambria Math"/>
                        <a:ea typeface="+mn-ea"/>
                        <a:cs typeface="+mn-cs"/>
                      </a:rPr>
                      <m:t>𝑆𝑢𝑝𝑝𝑜𝑟𝑡𝑠</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9" name="TextBox 18"/>
            <xdr:cNvSpPr txBox="1"/>
          </xdr:nvSpPr>
          <xdr:spPr>
            <a:xfrm>
              <a:off x="7343775" y="9610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𝐹𝑜𝑢𝑛𝑑𝑎𝑡𝑖𝑜𝑛𝑠 &amp; 𝑆𝑢𝑝𝑝𝑜𝑟𝑡𝑠($)=12%</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6</xdr:col>
      <xdr:colOff>600075</xdr:colOff>
      <xdr:row>47</xdr:row>
      <xdr:rowOff>219075</xdr:rowOff>
    </xdr:from>
    <xdr:ext cx="4933950" cy="277260"/>
    <mc:AlternateContent xmlns:mc="http://schemas.openxmlformats.org/markup-compatibility/2006">
      <mc:Choice xmlns:a14="http://schemas.microsoft.com/office/drawing/2010/main" xmlns="" Requires="a14">
        <xdr:sp macro="" textlink="">
          <xdr:nvSpPr>
            <xdr:cNvPr id="20" name="TextBox 19"/>
            <xdr:cNvSpPr txBox="1"/>
          </xdr:nvSpPr>
          <xdr:spPr>
            <a:xfrm>
              <a:off x="7334250" y="98393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𝐻𝑎𝑛𝑑𝑙𝑖𝑛𝑔</m:t>
                    </m:r>
                    <m:r>
                      <a:rPr lang="en-US" sz="1000" b="0" i="1">
                        <a:solidFill>
                          <a:schemeClr val="tx1"/>
                        </a:solidFill>
                        <a:effectLst/>
                        <a:latin typeface="Cambria Math"/>
                        <a:ea typeface="+mn-ea"/>
                        <a:cs typeface="+mn-cs"/>
                      </a:rPr>
                      <m:t> &amp; </m:t>
                    </m:r>
                    <m:r>
                      <a:rPr lang="en-US" sz="1000" b="0" i="1">
                        <a:solidFill>
                          <a:schemeClr val="tx1"/>
                        </a:solidFill>
                        <a:effectLst/>
                        <a:latin typeface="Cambria Math"/>
                        <a:ea typeface="+mn-ea"/>
                        <a:cs typeface="+mn-cs"/>
                      </a:rPr>
                      <m:t>𝐸𝑟𝑒𝑐𝑡𝑖𝑜𝑛</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=40%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0" name="TextBox 19"/>
            <xdr:cNvSpPr txBox="1"/>
          </xdr:nvSpPr>
          <xdr:spPr>
            <a:xfrm>
              <a:off x="7334250" y="98393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𝐻𝑎𝑛𝑑𝑙𝑖𝑛𝑔 &amp; 𝐸𝑟𝑒𝑐𝑡𝑖𝑜𝑛($)=40%</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48</xdr:row>
      <xdr:rowOff>228600</xdr:rowOff>
    </xdr:from>
    <xdr:ext cx="4933950" cy="277260"/>
    <mc:AlternateContent xmlns:mc="http://schemas.openxmlformats.org/markup-compatibility/2006">
      <mc:Choice xmlns:a14="http://schemas.microsoft.com/office/drawing/2010/main" xmlns="" Requires="a14">
        <xdr:sp macro="" textlink="">
          <xdr:nvSpPr>
            <xdr:cNvPr id="21" name="TextBox 20"/>
            <xdr:cNvSpPr txBox="1"/>
          </xdr:nvSpPr>
          <xdr:spPr>
            <a:xfrm>
              <a:off x="7343775" y="10086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𝐸𝑙𝑒𝑐𝑡𝑟𝑖𝑐𝑎𝑙</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1" name="TextBox 20"/>
            <xdr:cNvSpPr txBox="1"/>
          </xdr:nvSpPr>
          <xdr:spPr>
            <a:xfrm>
              <a:off x="7343775" y="10086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𝐸𝑙𝑒𝑐𝑡𝑟𝑖𝑐𝑎𝑙($)=1%</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49</xdr:row>
      <xdr:rowOff>228600</xdr:rowOff>
    </xdr:from>
    <xdr:ext cx="4933950" cy="277260"/>
    <mc:AlternateContent xmlns:mc="http://schemas.openxmlformats.org/markup-compatibility/2006">
      <mc:Choice xmlns:a14="http://schemas.microsoft.com/office/drawing/2010/main" xmlns="" Requires="a14">
        <xdr:sp macro="" textlink="">
          <xdr:nvSpPr>
            <xdr:cNvPr id="22" name="TextBox 21"/>
            <xdr:cNvSpPr txBox="1"/>
          </xdr:nvSpPr>
          <xdr:spPr>
            <a:xfrm>
              <a:off x="7343775" y="103251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𝑃𝑖𝑝𝑖𝑛𝑔</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2" name="TextBox 21"/>
            <xdr:cNvSpPr txBox="1"/>
          </xdr:nvSpPr>
          <xdr:spPr>
            <a:xfrm>
              <a:off x="7343775" y="103251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𝑃𝑖𝑝𝑖𝑛𝑔($)=2%</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50</xdr:row>
      <xdr:rowOff>219075</xdr:rowOff>
    </xdr:from>
    <xdr:ext cx="4933950" cy="277260"/>
    <mc:AlternateContent xmlns:mc="http://schemas.openxmlformats.org/markup-compatibility/2006">
      <mc:Choice xmlns:a14="http://schemas.microsoft.com/office/drawing/2010/main" xmlns="" Requires="a14">
        <xdr:sp macro="" textlink="">
          <xdr:nvSpPr>
            <xdr:cNvPr id="23" name="TextBox 22"/>
            <xdr:cNvSpPr txBox="1"/>
          </xdr:nvSpPr>
          <xdr:spPr>
            <a:xfrm>
              <a:off x="7343775" y="105537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𝐼𝑛𝑠𝑢𝑙𝑎𝑡𝑖𝑜𝑛</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3" name="TextBox 22"/>
            <xdr:cNvSpPr txBox="1"/>
          </xdr:nvSpPr>
          <xdr:spPr>
            <a:xfrm>
              <a:off x="7343775" y="105537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𝐼𝑛𝑠𝑢𝑙𝑎𝑡𝑖𝑜𝑛($)=1%</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51</xdr:row>
      <xdr:rowOff>228600</xdr:rowOff>
    </xdr:from>
    <xdr:ext cx="4933950" cy="277260"/>
    <mc:AlternateContent xmlns:mc="http://schemas.openxmlformats.org/markup-compatibility/2006">
      <mc:Choice xmlns:a14="http://schemas.microsoft.com/office/drawing/2010/main" xmlns="" Requires="a14">
        <xdr:sp macro="" textlink="">
          <xdr:nvSpPr>
            <xdr:cNvPr id="24" name="TextBox 23"/>
            <xdr:cNvSpPr txBox="1"/>
          </xdr:nvSpPr>
          <xdr:spPr>
            <a:xfrm>
              <a:off x="7343775" y="108013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𝑃𝑎𝑖𝑛𝑡𝑖𝑛𝑔</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4" name="TextBox 23"/>
            <xdr:cNvSpPr txBox="1"/>
          </xdr:nvSpPr>
          <xdr:spPr>
            <a:xfrm>
              <a:off x="7343775" y="108013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𝑃𝑎𝑖𝑛𝑡𝑖𝑛𝑔($)=1%</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58</xdr:row>
      <xdr:rowOff>180975</xdr:rowOff>
    </xdr:from>
    <xdr:ext cx="4933950" cy="277260"/>
    <mc:AlternateContent xmlns:mc="http://schemas.openxmlformats.org/markup-compatibility/2006">
      <mc:Choice xmlns:a14="http://schemas.microsoft.com/office/drawing/2010/main" xmlns="" Requires="a14">
        <xdr:sp macro="" textlink="">
          <xdr:nvSpPr>
            <xdr:cNvPr id="25" name="TextBox 24"/>
            <xdr:cNvSpPr txBox="1"/>
          </xdr:nvSpPr>
          <xdr:spPr>
            <a:xfrm>
              <a:off x="7343775" y="122301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𝐸𝑛𝑔𝑖𝑛𝑒𝑒𝑟𝑖𝑛𝑔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𝐶𝑜𝑠𝑡𝑠</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5" name="TextBox 24"/>
            <xdr:cNvSpPr txBox="1"/>
          </xdr:nvSpPr>
          <xdr:spPr>
            <a:xfrm>
              <a:off x="7343775" y="122301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𝐸𝑛𝑔𝑖𝑛𝑒𝑒𝑟𝑖𝑛𝑔 𝐶𝑜𝑠𝑡𝑠($)=10%</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59</xdr:row>
      <xdr:rowOff>228600</xdr:rowOff>
    </xdr:from>
    <xdr:ext cx="4933950" cy="277260"/>
    <mc:AlternateContent xmlns:mc="http://schemas.openxmlformats.org/markup-compatibility/2006">
      <mc:Choice xmlns:a14="http://schemas.microsoft.com/office/drawing/2010/main" xmlns="" Requires="a14">
        <xdr:sp macro="" textlink="">
          <xdr:nvSpPr>
            <xdr:cNvPr id="26" name="TextBox 25"/>
            <xdr:cNvSpPr txBox="1"/>
          </xdr:nvSpPr>
          <xdr:spPr>
            <a:xfrm>
              <a:off x="7343775" y="124682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𝐶𝑜𝑛𝑠𝑡𝑟𝑢𝑐𝑡</m:t>
                    </m:r>
                    <m:r>
                      <a:rPr lang="en-US" sz="1000" b="0" i="1">
                        <a:solidFill>
                          <a:schemeClr val="tx1"/>
                        </a:solidFill>
                        <a:effectLst/>
                        <a:latin typeface="Cambria Math"/>
                        <a:ea typeface="+mn-ea"/>
                        <a:cs typeface="+mn-cs"/>
                      </a:rPr>
                      <m:t>. &amp; </m:t>
                    </m:r>
                    <m:r>
                      <a:rPr lang="en-US" sz="1000" b="0" i="1">
                        <a:solidFill>
                          <a:schemeClr val="tx1"/>
                        </a:solidFill>
                        <a:effectLst/>
                        <a:latin typeface="Cambria Math"/>
                        <a:ea typeface="+mn-ea"/>
                        <a:cs typeface="+mn-cs"/>
                      </a:rPr>
                      <m:t>𝐹𝑖𝑒𝑙𝑑</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𝐸𝑥𝑝𝑒𝑛𝑠𝑒𝑠</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6" name="TextBox 25"/>
            <xdr:cNvSpPr txBox="1"/>
          </xdr:nvSpPr>
          <xdr:spPr>
            <a:xfrm>
              <a:off x="7343775" y="124682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𝐶𝑜𝑛𝑠𝑡𝑟𝑢𝑐𝑡. &amp; 𝐹𝑖𝑒𝑙𝑑 𝐸𝑥𝑝𝑒𝑛𝑠𝑒𝑠($)=10%</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60</xdr:row>
      <xdr:rowOff>219075</xdr:rowOff>
    </xdr:from>
    <xdr:ext cx="4933950" cy="277260"/>
    <mc:AlternateContent xmlns:mc="http://schemas.openxmlformats.org/markup-compatibility/2006">
      <mc:Choice xmlns:a14="http://schemas.microsoft.com/office/drawing/2010/main" xmlns="" Requires="a14">
        <xdr:sp macro="" textlink="">
          <xdr:nvSpPr>
            <xdr:cNvPr id="27" name="TextBox 26"/>
            <xdr:cNvSpPr txBox="1"/>
          </xdr:nvSpPr>
          <xdr:spPr>
            <a:xfrm>
              <a:off x="7343775" y="126968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𝐶𝑜𝑛𝑡𝑟𝑎𝑐𝑡𝑜𝑟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𝐹𝑒𝑒𝑠</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7" name="TextBox 26"/>
            <xdr:cNvSpPr txBox="1"/>
          </xdr:nvSpPr>
          <xdr:spPr>
            <a:xfrm>
              <a:off x="7343775" y="126968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𝐶𝑜𝑛𝑡𝑟𝑎𝑐𝑡𝑜𝑟 𝐹𝑒𝑒𝑠($)=10%</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61</xdr:row>
      <xdr:rowOff>228600</xdr:rowOff>
    </xdr:from>
    <xdr:ext cx="4933950" cy="277260"/>
    <mc:AlternateContent xmlns:mc="http://schemas.openxmlformats.org/markup-compatibility/2006">
      <mc:Choice xmlns:a14="http://schemas.microsoft.com/office/drawing/2010/main" xmlns="" Requires="a14">
        <xdr:sp macro="" textlink="">
          <xdr:nvSpPr>
            <xdr:cNvPr id="28" name="TextBox 27"/>
            <xdr:cNvSpPr txBox="1"/>
          </xdr:nvSpPr>
          <xdr:spPr>
            <a:xfrm>
              <a:off x="7343775" y="12944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𝑆𝑡𝑎𝑟𝑡</m:t>
                    </m:r>
                    <m:r>
                      <m:rPr>
                        <m:nor/>
                      </m:rP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𝑢𝑝</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8" name="TextBox 27"/>
            <xdr:cNvSpPr txBox="1"/>
          </xdr:nvSpPr>
          <xdr:spPr>
            <a:xfrm>
              <a:off x="7343775" y="12944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𝑆𝑡𝑎𝑟𝑡"-" 𝑢𝑝($)=1%</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62</xdr:row>
      <xdr:rowOff>228600</xdr:rowOff>
    </xdr:from>
    <xdr:ext cx="4933950" cy="277260"/>
    <mc:AlternateContent xmlns:mc="http://schemas.openxmlformats.org/markup-compatibility/2006">
      <mc:Choice xmlns:a14="http://schemas.microsoft.com/office/drawing/2010/main" xmlns="" Requires="a14">
        <xdr:sp macro="" textlink="">
          <xdr:nvSpPr>
            <xdr:cNvPr id="29" name="TextBox 28"/>
            <xdr:cNvSpPr txBox="1"/>
          </xdr:nvSpPr>
          <xdr:spPr>
            <a:xfrm>
              <a:off x="7343775" y="13182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𝑃𝑒𝑟𝑓𝑜𝑟𝑚𝑎𝑛𝑐𝑒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𝑇𝑒𝑠𝑡</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9" name="TextBox 28"/>
            <xdr:cNvSpPr txBox="1"/>
          </xdr:nvSpPr>
          <xdr:spPr>
            <a:xfrm>
              <a:off x="7343775" y="13182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𝑃𝑒𝑟𝑓𝑜𝑟𝑚𝑎𝑛𝑐𝑒 𝑇𝑒𝑠𝑡($)=1%</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63</xdr:row>
      <xdr:rowOff>228600</xdr:rowOff>
    </xdr:from>
    <xdr:ext cx="4933950" cy="277260"/>
    <mc:AlternateContent xmlns:mc="http://schemas.openxmlformats.org/markup-compatibility/2006">
      <mc:Choice xmlns:a14="http://schemas.microsoft.com/office/drawing/2010/main" xmlns="" Requires="a14">
        <xdr:sp macro="" textlink="">
          <xdr:nvSpPr>
            <xdr:cNvPr id="30" name="TextBox 29"/>
            <xdr:cNvSpPr txBox="1"/>
          </xdr:nvSpPr>
          <xdr:spPr>
            <a:xfrm>
              <a:off x="7343775" y="13420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𝐶𝑜𝑛𝑡𝑖𝑛𝑔𝑒𝑛𝑐𝑦</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=3%</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30" name="TextBox 29"/>
            <xdr:cNvSpPr txBox="1"/>
          </xdr:nvSpPr>
          <xdr:spPr>
            <a:xfrm>
              <a:off x="7343775" y="13420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𝐶𝑜𝑛𝑡𝑖𝑛𝑔𝑒𝑛𝑐𝑦($)=3%</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9525</xdr:colOff>
      <xdr:row>107</xdr:row>
      <xdr:rowOff>76200</xdr:rowOff>
    </xdr:from>
    <xdr:ext cx="1266825" cy="412805"/>
    <mc:AlternateContent xmlns:mc="http://schemas.openxmlformats.org/markup-compatibility/2006">
      <mc:Choice xmlns:a14="http://schemas.microsoft.com/office/drawing/2010/main" xmlns="" Requires="a14">
        <xdr:sp macro="" textlink="">
          <xdr:nvSpPr>
            <xdr:cNvPr id="34" name="TextBox 33"/>
            <xdr:cNvSpPr txBox="1"/>
          </xdr:nvSpPr>
          <xdr:spPr>
            <a:xfrm>
              <a:off x="7172325" y="1751647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000" b="0" i="1">
                        <a:latin typeface="Cambria Math"/>
                      </a:rPr>
                      <m:t>𝐴𝐶𝐹</m:t>
                    </m:r>
                    <m:r>
                      <a:rPr lang="en-US" sz="1000" b="0" i="1">
                        <a:latin typeface="Cambria Math"/>
                      </a:rPr>
                      <m:t>=</m:t>
                    </m:r>
                    <m:f>
                      <m:fPr>
                        <m:ctrlPr>
                          <a:rPr lang="en-US" sz="1000" b="0" i="1">
                            <a:latin typeface="Cambria Math"/>
                          </a:rPr>
                        </m:ctrlPr>
                      </m:fPr>
                      <m:num>
                        <m:r>
                          <a:rPr lang="en-US" sz="1000" b="0" i="1">
                            <a:solidFill>
                              <a:schemeClr val="tx1"/>
                            </a:solidFill>
                            <a:effectLst/>
                            <a:latin typeface="Cambria Math"/>
                            <a:ea typeface="+mn-ea"/>
                            <a:cs typeface="+mn-cs"/>
                          </a:rPr>
                          <m:t>𝑖</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m:t>
                                </m:r>
                                <m:r>
                                  <a:rPr lang="en-US" sz="1000" b="0" i="1">
                                    <a:solidFill>
                                      <a:schemeClr val="tx1"/>
                                    </a:solidFill>
                                    <a:effectLst/>
                                    <a:latin typeface="Cambria Math"/>
                                    <a:ea typeface="+mn-ea"/>
                                    <a:cs typeface="+mn-cs"/>
                                  </a:rPr>
                                  <m:t>𝑖</m:t>
                                </m:r>
                              </m:e>
                            </m:d>
                          </m:e>
                          <m:sup>
                            <m:r>
                              <a:rPr lang="en-US" sz="1000" b="0" i="1">
                                <a:solidFill>
                                  <a:schemeClr val="tx1"/>
                                </a:solidFill>
                                <a:effectLst/>
                                <a:latin typeface="Cambria Math"/>
                                <a:ea typeface="+mn-ea"/>
                                <a:cs typeface="+mn-cs"/>
                              </a:rPr>
                              <m:t>𝑛</m:t>
                            </m:r>
                          </m:sup>
                        </m:sSup>
                      </m:num>
                      <m:den>
                        <m:sSup>
                          <m:sSupPr>
                            <m:ctrlPr>
                              <a:rPr lang="en-US" sz="1000" b="0" i="1">
                                <a:latin typeface="Cambria Math"/>
                              </a:rPr>
                            </m:ctrlPr>
                          </m:sSupPr>
                          <m:e>
                            <m:d>
                              <m:dPr>
                                <m:ctrlPr>
                                  <a:rPr lang="en-US" sz="1000" b="0" i="1">
                                    <a:latin typeface="Cambria Math"/>
                                  </a:rPr>
                                </m:ctrlPr>
                              </m:dPr>
                              <m:e>
                                <m:r>
                                  <a:rPr lang="en-US" sz="1000" b="0" i="1">
                                    <a:latin typeface="Cambria Math"/>
                                  </a:rPr>
                                  <m:t>1+</m:t>
                                </m:r>
                                <m:r>
                                  <a:rPr lang="en-US" sz="1000" b="0" i="1">
                                    <a:latin typeface="Cambria Math"/>
                                  </a:rPr>
                                  <m:t>𝑖</m:t>
                                </m:r>
                              </m:e>
                            </m:d>
                          </m:e>
                          <m:sup>
                            <m:r>
                              <a:rPr lang="en-US" sz="1000" b="0" i="1">
                                <a:latin typeface="Cambria Math"/>
                              </a:rPr>
                              <m:t>𝑛</m:t>
                            </m:r>
                          </m:sup>
                        </m:sSup>
                        <m:r>
                          <a:rPr lang="en-US" sz="1000" b="0" i="1">
                            <a:latin typeface="Cambria Math"/>
                          </a:rPr>
                          <m:t>−1</m:t>
                        </m:r>
                      </m:den>
                    </m:f>
                  </m:oMath>
                </m:oMathPara>
              </a14:m>
              <a:endParaRPr lang="en-US" sz="1000"/>
            </a:p>
          </xdr:txBody>
        </xdr:sp>
      </mc:Choice>
      <mc:Fallback>
        <xdr:sp macro="" textlink="">
          <xdr:nvSpPr>
            <xdr:cNvPr id="34" name="TextBox 33"/>
            <xdr:cNvSpPr txBox="1"/>
          </xdr:nvSpPr>
          <xdr:spPr>
            <a:xfrm>
              <a:off x="7172325" y="1751647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000" b="0" i="0">
                  <a:latin typeface="Cambria Math"/>
                </a:rPr>
                <a:t>𝐴𝐶𝐹=(</a:t>
              </a:r>
              <a:r>
                <a:rPr lang="en-US" sz="1000" b="0" i="0">
                  <a:solidFill>
                    <a:schemeClr val="tx1"/>
                  </a:solidFill>
                  <a:effectLst/>
                  <a:latin typeface="Cambria Math"/>
                  <a:ea typeface="+mn-ea"/>
                  <a:cs typeface="+mn-cs"/>
                </a:rPr>
                <a:t>𝑖(1+𝑖)^𝑛)/((</a:t>
              </a:r>
              <a:r>
                <a:rPr lang="en-US" sz="1000" b="0" i="0">
                  <a:latin typeface="Cambria Math"/>
                </a:rPr>
                <a:t>1+𝑖)^𝑛−1)</a:t>
              </a:r>
              <a:endParaRPr lang="en-US" sz="1000"/>
            </a:p>
          </xdr:txBody>
        </xdr:sp>
      </mc:Fallback>
    </mc:AlternateContent>
    <xdr:clientData/>
  </xdr:oneCellAnchor>
  <xdr:oneCellAnchor>
    <xdr:from>
      <xdr:col>7</xdr:col>
      <xdr:colOff>0</xdr:colOff>
      <xdr:row>112</xdr:row>
      <xdr:rowOff>171450</xdr:rowOff>
    </xdr:from>
    <xdr:ext cx="5160433" cy="277260"/>
    <mc:AlternateContent xmlns:mc="http://schemas.openxmlformats.org/markup-compatibility/2006">
      <mc:Choice xmlns:a14="http://schemas.microsoft.com/office/drawing/2010/main" xmlns="" Requires="a14">
        <xdr:sp macro="" textlink="">
          <xdr:nvSpPr>
            <xdr:cNvPr id="35" name="TextBox 34"/>
            <xdr:cNvSpPr txBox="1"/>
          </xdr:nvSpPr>
          <xdr:spPr>
            <a:xfrm>
              <a:off x="7162800" y="185642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𝑇𝐶𝐼</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𝐴𝐶𝐹</m:t>
                    </m:r>
                  </m:oMath>
                </m:oMathPara>
              </a14:m>
              <a:endParaRPr lang="en-US" sz="1000">
                <a:effectLst/>
              </a:endParaRPr>
            </a:p>
          </xdr:txBody>
        </xdr:sp>
      </mc:Choice>
      <mc:Fallback>
        <xdr:sp macro="" textlink="">
          <xdr:nvSpPr>
            <xdr:cNvPr id="35" name="TextBox 34"/>
            <xdr:cNvSpPr txBox="1"/>
          </xdr:nvSpPr>
          <xdr:spPr>
            <a:xfrm>
              <a:off x="7162800" y="185642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sz="1000">
                <a:effectLst/>
              </a:endParaRPr>
            </a:p>
          </xdr:txBody>
        </xdr:sp>
      </mc:Fallback>
    </mc:AlternateContent>
    <xdr:clientData/>
  </xdr:oneCellAnchor>
  <xdr:oneCellAnchor>
    <xdr:from>
      <xdr:col>7</xdr:col>
      <xdr:colOff>0</xdr:colOff>
      <xdr:row>116</xdr:row>
      <xdr:rowOff>0</xdr:rowOff>
    </xdr:from>
    <xdr:ext cx="5019675" cy="400050"/>
    <mc:AlternateContent xmlns:mc="http://schemas.openxmlformats.org/markup-compatibility/2006">
      <mc:Choice xmlns:a14="http://schemas.microsoft.com/office/drawing/2010/main" xmlns="" Requires="a14">
        <xdr:sp macro="" textlink="">
          <xdr:nvSpPr>
            <xdr:cNvPr id="36" name="TextBox 35"/>
            <xdr:cNvSpPr txBox="1"/>
          </xdr:nvSpPr>
          <xdr:spPr>
            <a:xfrm>
              <a:off x="7162800" y="1916430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𝐴𝑛𝑛𝑢𝑎𝑙𝑖𝑧𝑒𝑑</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𝑂</m:t>
                    </m:r>
                    <m:r>
                      <a:rPr lang="en-US" sz="1000" b="0" i="1">
                        <a:solidFill>
                          <a:schemeClr val="tx1"/>
                        </a:solidFill>
                        <a:effectLst/>
                        <a:latin typeface="Cambria Math"/>
                        <a:ea typeface="+mn-ea"/>
                        <a:cs typeface="+mn-cs"/>
                      </a:rPr>
                      <m:t>&amp;</m:t>
                    </m:r>
                    <m:r>
                      <a:rPr lang="en-US" sz="1000" b="0" i="1">
                        <a:solidFill>
                          <a:schemeClr val="tx1"/>
                        </a:solidFill>
                        <a:effectLst/>
                        <a:latin typeface="Cambria Math"/>
                        <a:ea typeface="+mn-ea"/>
                        <a:cs typeface="+mn-cs"/>
                      </a:rPr>
                      <m:t>𝑀</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𝐶𝑜𝑠𝑡𝑠</m:t>
                    </m:r>
                    <m:r>
                      <a:rPr lang="en-US" sz="1000" b="0" i="1">
                        <a:solidFill>
                          <a:schemeClr val="tx1"/>
                        </a:solidFill>
                        <a:effectLst/>
                        <a:latin typeface="Cambria Math"/>
                        <a:ea typeface="+mn-ea"/>
                        <a:cs typeface="+mn-cs"/>
                      </a:rPr>
                      <m:t> ($)</m:t>
                    </m:r>
                  </m:oMath>
                </m:oMathPara>
              </a14:m>
              <a:endParaRPr lang="en-US" sz="1000">
                <a:effectLst/>
              </a:endParaRPr>
            </a:p>
          </xdr:txBody>
        </xdr:sp>
      </mc:Choice>
      <mc:Fallback>
        <xdr:sp macro="" textlink="">
          <xdr:nvSpPr>
            <xdr:cNvPr id="36" name="TextBox 35"/>
            <xdr:cNvSpPr txBox="1"/>
          </xdr:nvSpPr>
          <xdr:spPr>
            <a:xfrm>
              <a:off x="7162800" y="1916430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sz="1000">
                <a:effectLst/>
              </a:endParaRPr>
            </a:p>
          </xdr:txBody>
        </xdr:sp>
      </mc:Fallback>
    </mc:AlternateContent>
    <xdr:clientData/>
  </xdr:oneCellAnchor>
  <xdr:oneCellAnchor>
    <xdr:from>
      <xdr:col>7</xdr:col>
      <xdr:colOff>0</xdr:colOff>
      <xdr:row>85</xdr:row>
      <xdr:rowOff>238125</xdr:rowOff>
    </xdr:from>
    <xdr:ext cx="4848225" cy="476250"/>
    <mc:AlternateContent xmlns:mc="http://schemas.openxmlformats.org/markup-compatibility/2006">
      <mc:Choice xmlns:a14="http://schemas.microsoft.com/office/drawing/2010/main" xmlns="" Requires="a14">
        <xdr:sp macro="" textlink="">
          <xdr:nvSpPr>
            <xdr:cNvPr id="37" name="TextBox 36"/>
            <xdr:cNvSpPr txBox="1"/>
          </xdr:nvSpPr>
          <xdr:spPr>
            <a:xfrm>
              <a:off x="7343775" y="17783175"/>
              <a:ext cx="484822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𝑃𝑖𝑙𝑜𝑡</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=613</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𝑠𝑐𝑓</m:t>
                        </m:r>
                      </m:num>
                      <m:den>
                        <m:r>
                          <a:rPr lang="en-US" sz="1000" b="0" i="1">
                            <a:solidFill>
                              <a:schemeClr val="tx1"/>
                            </a:solidFill>
                            <a:effectLst/>
                            <a:latin typeface="Cambria Math"/>
                            <a:ea typeface="+mn-ea"/>
                            <a:cs typeface="+mn-cs"/>
                          </a:rPr>
                          <m:t>𝑦𝑒𝑎𝑟</m:t>
                        </m:r>
                      </m:den>
                    </m:f>
                    <m:r>
                      <a:rPr lang="en-US" sz="1000" b="0" i="1">
                        <a:solidFill>
                          <a:schemeClr val="tx1"/>
                        </a:solidFill>
                        <a:effectLst/>
                        <a:latin typeface="Cambria Math"/>
                        <a:ea typeface="Cambria Math"/>
                        <a:cs typeface="+mn-cs"/>
                      </a:rPr>
                      <m:t>×1 </m:t>
                    </m:r>
                    <m:r>
                      <a:rPr lang="en-US" sz="1000" b="0" i="1">
                        <a:solidFill>
                          <a:schemeClr val="tx1"/>
                        </a:solidFill>
                        <a:effectLst/>
                        <a:latin typeface="Cambria Math"/>
                        <a:ea typeface="Cambria Math"/>
                        <a:cs typeface="+mn-cs"/>
                      </a:rPr>
                      <m:t>𝑃𝑖𝑙𝑜𝑡</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𝐵𝑢𝑟𝑛𝑒𝑟</m:t>
                    </m:r>
                    <m:r>
                      <a:rPr lang="en-US" sz="1000" b="0" i="1">
                        <a:solidFill>
                          <a:schemeClr val="tx1"/>
                        </a:solidFill>
                        <a:effectLst/>
                        <a:latin typeface="Cambria Math"/>
                        <a:ea typeface="Cambria Math"/>
                        <a:cs typeface="+mn-cs"/>
                      </a:rPr>
                      <m:t>×$4.88/</m:t>
                    </m:r>
                    <m:r>
                      <a:rPr lang="en-US" sz="1000" b="0" i="1">
                        <a:solidFill>
                          <a:schemeClr val="tx1"/>
                        </a:solidFill>
                        <a:effectLst/>
                        <a:latin typeface="Cambria Math"/>
                        <a:ea typeface="Cambria Math"/>
                        <a:cs typeface="+mn-cs"/>
                      </a:rPr>
                      <m:t>𝑀𝑠𝑐𝑓</m:t>
                    </m:r>
                  </m:oMath>
                </m:oMathPara>
              </a14:m>
              <a:endParaRPr lang="en-US" sz="1000">
                <a:effectLst/>
              </a:endParaRPr>
            </a:p>
          </xdr:txBody>
        </xdr:sp>
      </mc:Choice>
      <mc:Fallback>
        <xdr:sp macro="" textlink="">
          <xdr:nvSpPr>
            <xdr:cNvPr id="37" name="TextBox 36"/>
            <xdr:cNvSpPr txBox="1"/>
          </xdr:nvSpPr>
          <xdr:spPr>
            <a:xfrm>
              <a:off x="7343775" y="17783175"/>
              <a:ext cx="484822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𝑃𝑖𝑙𝑜𝑡($)=613 𝑠𝑐𝑓/𝑦𝑒𝑎𝑟</a:t>
              </a:r>
              <a:r>
                <a:rPr lang="en-US" sz="1000" b="0" i="0">
                  <a:solidFill>
                    <a:schemeClr val="tx1"/>
                  </a:solidFill>
                  <a:effectLst/>
                  <a:latin typeface="Cambria Math"/>
                  <a:ea typeface="Cambria Math"/>
                  <a:cs typeface="+mn-cs"/>
                </a:rPr>
                <a:t>×1 𝑃𝑖𝑙𝑜𝑡 𝐵𝑢𝑟𝑛𝑒𝑟×$4.88/𝑀𝑠𝑐𝑓</a:t>
              </a:r>
              <a:endParaRPr lang="en-US" sz="1000">
                <a:effectLst/>
              </a:endParaRPr>
            </a:p>
          </xdr:txBody>
        </xdr:sp>
      </mc:Fallback>
    </mc:AlternateContent>
    <xdr:clientData/>
  </xdr:oneCellAnchor>
</xdr:wsDr>
</file>

<file path=xl/drawings/drawing9.xml><?xml version="1.0" encoding="utf-8"?>
<xdr:wsDr xmlns:xdr="http://schemas.openxmlformats.org/drawingml/2006/spreadsheetDrawing" xmlns:a="http://schemas.openxmlformats.org/drawingml/2006/main">
  <xdr:oneCellAnchor>
    <xdr:from>
      <xdr:col>7</xdr:col>
      <xdr:colOff>0</xdr:colOff>
      <xdr:row>22</xdr:row>
      <xdr:rowOff>180975</xdr:rowOff>
    </xdr:from>
    <xdr:ext cx="4295775" cy="277260"/>
    <mc:AlternateContent xmlns:mc="http://schemas.openxmlformats.org/markup-compatibility/2006">
      <mc:Choice xmlns:a14="http://schemas.microsoft.com/office/drawing/2010/main" xmlns="" Requires="a14">
        <xdr:sp macro="" textlink="">
          <xdr:nvSpPr>
            <xdr:cNvPr id="2" name="TextBox 1"/>
            <xdr:cNvSpPr txBox="1"/>
          </xdr:nvSpPr>
          <xdr:spPr>
            <a:xfrm>
              <a:off x="7162800" y="4543425"/>
              <a:ext cx="429577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𝑉𝑎𝑝𝑜𝑟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𝐶𝑜𝑛𝑡𝑟𝑜𝑙𝑠</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𝑓𝑜𝑟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𝐵𝑎𝑟𝑔𝑒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𝐿𝑜𝑎𝑑𝑖𝑛𝑔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𝑜𝑓</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𝐺𝑎𝑠𝑜𝑙𝑖𝑛𝑒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𝐸𝑃𝐴</m:t>
                    </m:r>
                    <m:r>
                      <a:rPr lang="en-US" sz="1000" b="0" i="1">
                        <a:solidFill>
                          <a:schemeClr val="tx1"/>
                        </a:solidFill>
                        <a:effectLst/>
                        <a:latin typeface="Cambria Math"/>
                        <a:ea typeface="+mn-ea"/>
                        <a:cs typeface="+mn-cs"/>
                      </a:rPr>
                      <m:t> 903</m:t>
                    </m:r>
                    <m:r>
                      <a:rPr lang="en-US" sz="1000" b="0" i="1">
                        <a:solidFill>
                          <a:schemeClr val="tx1"/>
                        </a:solidFill>
                        <a:effectLst/>
                        <a:latin typeface="Cambria Math"/>
                        <a:ea typeface="+mn-ea"/>
                        <a:cs typeface="+mn-cs"/>
                      </a:rPr>
                      <m:t>𝑅</m:t>
                    </m:r>
                    <m:r>
                      <a:rPr lang="en-US" sz="1000" b="0" i="1">
                        <a:solidFill>
                          <a:schemeClr val="tx1"/>
                        </a:solidFill>
                        <a:effectLst/>
                        <a:latin typeface="Cambria Math"/>
                        <a:ea typeface="+mn-ea"/>
                        <a:cs typeface="+mn-cs"/>
                      </a:rPr>
                      <m:t>83004)</m:t>
                    </m:r>
                  </m:oMath>
                </m:oMathPara>
              </a14:m>
              <a:endParaRPr lang="en-US" sz="1000">
                <a:effectLst/>
              </a:endParaRPr>
            </a:p>
          </xdr:txBody>
        </xdr:sp>
      </mc:Choice>
      <mc:Fallback>
        <xdr:sp macro="" textlink="">
          <xdr:nvSpPr>
            <xdr:cNvPr id="2" name="TextBox 1"/>
            <xdr:cNvSpPr txBox="1"/>
          </xdr:nvSpPr>
          <xdr:spPr>
            <a:xfrm>
              <a:off x="7162800" y="4543425"/>
              <a:ext cx="429577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𝑉𝑎𝑝𝑜𝑟 𝐶𝑜𝑛𝑡𝑟𝑜𝑙𝑠 𝑓𝑜𝑟 𝐵𝑎𝑟𝑔𝑒 𝐿𝑜𝑎𝑑𝑖𝑛𝑔 𝑜𝑓 𝐺𝑎𝑠𝑜𝑙𝑖𝑛𝑒  (𝐸𝑃𝐴 903𝑅83004)</a:t>
              </a:r>
              <a:endParaRPr lang="en-US" sz="1000">
                <a:effectLst/>
              </a:endParaRPr>
            </a:p>
          </xdr:txBody>
        </xdr:sp>
      </mc:Fallback>
    </mc:AlternateContent>
    <xdr:clientData/>
  </xdr:oneCellAnchor>
  <xdr:oneCellAnchor>
    <xdr:from>
      <xdr:col>7</xdr:col>
      <xdr:colOff>9525</xdr:colOff>
      <xdr:row>61</xdr:row>
      <xdr:rowOff>0</xdr:rowOff>
    </xdr:from>
    <xdr:ext cx="2952750" cy="277260"/>
    <mc:AlternateContent xmlns:mc="http://schemas.openxmlformats.org/markup-compatibility/2006">
      <mc:Choice xmlns:a14="http://schemas.microsoft.com/office/drawing/2010/main" xmlns="" Requires="a14">
        <xdr:sp macro="" textlink="">
          <xdr:nvSpPr>
            <xdr:cNvPr id="3" name="TextBox 2"/>
            <xdr:cNvSpPr txBox="1"/>
          </xdr:nvSpPr>
          <xdr:spPr>
            <a:xfrm>
              <a:off x="7353300" y="15982950"/>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𝑂𝑝𝑒𝑟𝑎𝑡𝑜𝑟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=$19/</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3" name="TextBox 2"/>
            <xdr:cNvSpPr txBox="1"/>
          </xdr:nvSpPr>
          <xdr:spPr>
            <a:xfrm>
              <a:off x="7353300" y="15982950"/>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𝑂𝑝𝑒𝑟𝑎𝑡𝑜𝑟 ($)=$19/ℎ𝑜𝑢𝑟</a:t>
              </a:r>
              <a:r>
                <a:rPr lang="en-US" sz="1000" b="0" i="0">
                  <a:solidFill>
                    <a:schemeClr val="tx1"/>
                  </a:solidFill>
                  <a:effectLst/>
                  <a:latin typeface="Cambria Math"/>
                  <a:ea typeface="Cambria Math"/>
                  <a:cs typeface="+mn-cs"/>
                </a:rPr>
                <a:t>×</a:t>
              </a:r>
              <a:r>
                <a:rPr lang="en-US" sz="1000" b="0" i="0">
                  <a:solidFill>
                    <a:schemeClr val="tx1"/>
                  </a:solidFill>
                  <a:effectLst/>
                  <a:latin typeface="Cambria Math"/>
                  <a:ea typeface="+mn-ea"/>
                  <a:cs typeface="+mn-cs"/>
                </a:rPr>
                <a:t>500 ℎ𝑜𝑢𝑟𝑠/𝑦𝑒𝑎𝑟</a:t>
              </a:r>
              <a:endParaRPr lang="en-US" sz="1000">
                <a:effectLst/>
              </a:endParaRPr>
            </a:p>
          </xdr:txBody>
        </xdr:sp>
      </mc:Fallback>
    </mc:AlternateContent>
    <xdr:clientData/>
  </xdr:oneCellAnchor>
  <xdr:oneCellAnchor>
    <xdr:from>
      <xdr:col>7</xdr:col>
      <xdr:colOff>9525</xdr:colOff>
      <xdr:row>63</xdr:row>
      <xdr:rowOff>219075</xdr:rowOff>
    </xdr:from>
    <xdr:ext cx="3162300" cy="277260"/>
    <mc:AlternateContent xmlns:mc="http://schemas.openxmlformats.org/markup-compatibility/2006">
      <mc:Choice xmlns:a14="http://schemas.microsoft.com/office/drawing/2010/main" xmlns="" Requires="a14">
        <xdr:sp macro="" textlink="">
          <xdr:nvSpPr>
            <xdr:cNvPr id="4" name="TextBox 3"/>
            <xdr:cNvSpPr txBox="1"/>
          </xdr:nvSpPr>
          <xdr:spPr>
            <a:xfrm>
              <a:off x="7172325" y="13039725"/>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𝑀𝑎𝑡𝑒𝑟𝑖𝑎𝑙</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=100% </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4" name="TextBox 3"/>
            <xdr:cNvSpPr txBox="1"/>
          </xdr:nvSpPr>
          <xdr:spPr>
            <a:xfrm>
              <a:off x="7172325" y="13039725"/>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𝑀𝑎𝑡𝑒𝑟𝑖𝑎𝑙 ($)=100% </a:t>
              </a:r>
              <a:r>
                <a:rPr lang="en-US" sz="1000" b="0" i="0">
                  <a:solidFill>
                    <a:schemeClr val="tx1"/>
                  </a:solidFill>
                  <a:effectLst/>
                  <a:latin typeface="Cambria Math"/>
                  <a:ea typeface="Cambria Math"/>
                  <a:cs typeface="+mn-cs"/>
                </a:rPr>
                <a:t>×𝐿𝑎𝑏𝑜𝑟 ($)</a:t>
              </a:r>
              <a:endParaRPr lang="en-US" sz="1000">
                <a:effectLst/>
              </a:endParaRPr>
            </a:p>
          </xdr:txBody>
        </xdr:sp>
      </mc:Fallback>
    </mc:AlternateContent>
    <xdr:clientData/>
  </xdr:oneCellAnchor>
  <xdr:oneCellAnchor>
    <xdr:from>
      <xdr:col>7</xdr:col>
      <xdr:colOff>9525</xdr:colOff>
      <xdr:row>61</xdr:row>
      <xdr:rowOff>228600</xdr:rowOff>
    </xdr:from>
    <xdr:ext cx="2579157" cy="277260"/>
    <mc:AlternateContent xmlns:mc="http://schemas.openxmlformats.org/markup-compatibility/2006">
      <mc:Choice xmlns:a14="http://schemas.microsoft.com/office/drawing/2010/main" xmlns="" Requires="a14">
        <xdr:sp macro="" textlink="">
          <xdr:nvSpPr>
            <xdr:cNvPr id="5" name="TextBox 4"/>
            <xdr:cNvSpPr txBox="1"/>
          </xdr:nvSpPr>
          <xdr:spPr>
            <a:xfrm>
              <a:off x="7353300" y="16211550"/>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𝑆𝑢𝑝𝑒𝑟𝑣𝑖𝑠𝑜𝑟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 15%</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5" name="TextBox 4"/>
            <xdr:cNvSpPr txBox="1"/>
          </xdr:nvSpPr>
          <xdr:spPr>
            <a:xfrm>
              <a:off x="7353300" y="16211550"/>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𝑆𝑢𝑝𝑒𝑟𝑣𝑖𝑠𝑜𝑟 </a:t>
              </a:r>
              <a:r>
                <a:rPr lang="en-US" sz="1000" b="0" i="0">
                  <a:solidFill>
                    <a:schemeClr val="tx1"/>
                  </a:solidFill>
                  <a:effectLst/>
                  <a:latin typeface="+mn-lt"/>
                  <a:ea typeface="+mn-ea"/>
                  <a:cs typeface="+mn-cs"/>
                </a:rPr>
                <a:t>($)= </a:t>
              </a:r>
              <a:r>
                <a:rPr lang="en-US" sz="1000" b="0" i="0">
                  <a:solidFill>
                    <a:schemeClr val="tx1"/>
                  </a:solidFill>
                  <a:effectLst/>
                  <a:latin typeface="Cambria Math"/>
                  <a:ea typeface="+mn-ea"/>
                  <a:cs typeface="+mn-cs"/>
                </a:rPr>
                <a:t>15%</a:t>
              </a:r>
              <a:r>
                <a:rPr lang="en-US" sz="1000" b="0" i="0">
                  <a:solidFill>
                    <a:schemeClr val="tx1"/>
                  </a:solidFill>
                  <a:effectLst/>
                  <a:latin typeface="Cambria Math"/>
                  <a:ea typeface="Cambria Math"/>
                  <a:cs typeface="+mn-cs"/>
                </a:rPr>
                <a:t>×𝑂𝑝𝑒𝑟𝑎𝑡𝑜𝑟 ($)</a:t>
              </a:r>
              <a:endParaRPr lang="en-US" sz="1000">
                <a:effectLst/>
              </a:endParaRPr>
            </a:p>
          </xdr:txBody>
        </xdr:sp>
      </mc:Fallback>
    </mc:AlternateContent>
    <xdr:clientData/>
  </xdr:oneCellAnchor>
  <xdr:oneCellAnchor>
    <xdr:from>
      <xdr:col>7</xdr:col>
      <xdr:colOff>9525</xdr:colOff>
      <xdr:row>62</xdr:row>
      <xdr:rowOff>228600</xdr:rowOff>
    </xdr:from>
    <xdr:ext cx="3867150" cy="277260"/>
    <mc:AlternateContent xmlns:mc="http://schemas.openxmlformats.org/markup-compatibility/2006">
      <mc:Choice xmlns:a14="http://schemas.microsoft.com/office/drawing/2010/main" xmlns="" Requires="a14">
        <xdr:sp macro="" textlink="">
          <xdr:nvSpPr>
            <xdr:cNvPr id="6" name="TextBox 5"/>
            <xdr:cNvSpPr txBox="1"/>
          </xdr:nvSpPr>
          <xdr:spPr>
            <a:xfrm>
              <a:off x="7353300" y="16449675"/>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𝐿𝑎𝑏𝑜𝑟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=$22/</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6" name="TextBox 5"/>
            <xdr:cNvSpPr txBox="1"/>
          </xdr:nvSpPr>
          <xdr:spPr>
            <a:xfrm>
              <a:off x="7353300" y="16449675"/>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𝐿𝑎𝑏𝑜𝑟 </a:t>
              </a:r>
              <a:r>
                <a:rPr lang="en-US" sz="1000" b="0" i="0">
                  <a:solidFill>
                    <a:schemeClr val="tx1"/>
                  </a:solidFill>
                  <a:effectLst/>
                  <a:latin typeface="+mn-lt"/>
                  <a:ea typeface="+mn-ea"/>
                  <a:cs typeface="+mn-cs"/>
                </a:rPr>
                <a:t>($)=</a:t>
              </a:r>
              <a:r>
                <a:rPr lang="en-US" sz="1000" b="0" i="0">
                  <a:solidFill>
                    <a:schemeClr val="tx1"/>
                  </a:solidFill>
                  <a:effectLst/>
                  <a:latin typeface="Cambria Math"/>
                  <a:ea typeface="+mn-ea"/>
                  <a:cs typeface="+mn-cs"/>
                </a:rPr>
                <a:t>$22</a:t>
              </a:r>
              <a:r>
                <a:rPr lang="en-US" sz="1000" b="0" i="0">
                  <a:solidFill>
                    <a:schemeClr val="tx1"/>
                  </a:solidFill>
                  <a:effectLst/>
                  <a:latin typeface="+mn-lt"/>
                  <a:ea typeface="+mn-ea"/>
                  <a:cs typeface="+mn-cs"/>
                </a:rPr>
                <a:t>/ℎ</a:t>
              </a:r>
              <a:r>
                <a:rPr lang="en-US" sz="1000" b="0" i="0">
                  <a:solidFill>
                    <a:schemeClr val="tx1"/>
                  </a:solidFill>
                  <a:effectLst/>
                  <a:latin typeface="Cambria Math"/>
                  <a:ea typeface="+mn-ea"/>
                  <a:cs typeface="+mn-cs"/>
                </a:rPr>
                <a:t>𝑜𝑢</a:t>
              </a:r>
              <a:r>
                <a:rPr lang="en-US" sz="1000" b="0" i="0">
                  <a:solidFill>
                    <a:schemeClr val="tx1"/>
                  </a:solidFill>
                  <a:effectLst/>
                  <a:latin typeface="+mn-lt"/>
                  <a:ea typeface="+mn-ea"/>
                  <a:cs typeface="+mn-cs"/>
                </a:rPr>
                <a:t>𝑟×500 ℎ𝑜𝑢𝑟𝑠/𝑦𝑒𝑎𝑟</a:t>
              </a:r>
              <a:endParaRPr lang="en-US" sz="1000">
                <a:effectLst/>
              </a:endParaRPr>
            </a:p>
          </xdr:txBody>
        </xdr:sp>
      </mc:Fallback>
    </mc:AlternateContent>
    <xdr:clientData/>
  </xdr:oneCellAnchor>
  <xdr:oneCellAnchor>
    <xdr:from>
      <xdr:col>7</xdr:col>
      <xdr:colOff>47625</xdr:colOff>
      <xdr:row>69</xdr:row>
      <xdr:rowOff>57150</xdr:rowOff>
    </xdr:from>
    <xdr:ext cx="1266825" cy="412805"/>
    <mc:AlternateContent xmlns:mc="http://schemas.openxmlformats.org/markup-compatibility/2006">
      <mc:Choice xmlns:a14="http://schemas.microsoft.com/office/drawing/2010/main" xmlns="" Requires="a14">
        <xdr:sp macro="" textlink="">
          <xdr:nvSpPr>
            <xdr:cNvPr id="7" name="TextBox 6"/>
            <xdr:cNvSpPr txBox="1"/>
          </xdr:nvSpPr>
          <xdr:spPr>
            <a:xfrm>
              <a:off x="7210425" y="14039850"/>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000" b="0" i="1">
                        <a:latin typeface="Cambria Math"/>
                      </a:rPr>
                      <m:t>𝐴𝐶𝐹</m:t>
                    </m:r>
                    <m:r>
                      <a:rPr lang="en-US" sz="1000" b="0" i="1">
                        <a:latin typeface="Cambria Math"/>
                      </a:rPr>
                      <m:t>=</m:t>
                    </m:r>
                    <m:f>
                      <m:fPr>
                        <m:ctrlPr>
                          <a:rPr lang="en-US" sz="1000" b="0" i="1">
                            <a:latin typeface="Cambria Math"/>
                          </a:rPr>
                        </m:ctrlPr>
                      </m:fPr>
                      <m:num>
                        <m:r>
                          <a:rPr lang="en-US" sz="1000" b="0" i="1">
                            <a:solidFill>
                              <a:schemeClr val="tx1"/>
                            </a:solidFill>
                            <a:effectLst/>
                            <a:latin typeface="Cambria Math"/>
                            <a:ea typeface="+mn-ea"/>
                            <a:cs typeface="+mn-cs"/>
                          </a:rPr>
                          <m:t>𝑖</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m:t>
                                </m:r>
                                <m:r>
                                  <a:rPr lang="en-US" sz="1000" b="0" i="1">
                                    <a:solidFill>
                                      <a:schemeClr val="tx1"/>
                                    </a:solidFill>
                                    <a:effectLst/>
                                    <a:latin typeface="Cambria Math"/>
                                    <a:ea typeface="+mn-ea"/>
                                    <a:cs typeface="+mn-cs"/>
                                  </a:rPr>
                                  <m:t>𝑖</m:t>
                                </m:r>
                              </m:e>
                            </m:d>
                          </m:e>
                          <m:sup>
                            <m:r>
                              <a:rPr lang="en-US" sz="1000" b="0" i="1">
                                <a:solidFill>
                                  <a:schemeClr val="tx1"/>
                                </a:solidFill>
                                <a:effectLst/>
                                <a:latin typeface="Cambria Math"/>
                                <a:ea typeface="+mn-ea"/>
                                <a:cs typeface="+mn-cs"/>
                              </a:rPr>
                              <m:t>𝑛</m:t>
                            </m:r>
                          </m:sup>
                        </m:sSup>
                      </m:num>
                      <m:den>
                        <m:sSup>
                          <m:sSupPr>
                            <m:ctrlPr>
                              <a:rPr lang="en-US" sz="1000" b="0" i="1">
                                <a:latin typeface="Cambria Math"/>
                              </a:rPr>
                            </m:ctrlPr>
                          </m:sSupPr>
                          <m:e>
                            <m:d>
                              <m:dPr>
                                <m:ctrlPr>
                                  <a:rPr lang="en-US" sz="1000" b="0" i="1">
                                    <a:latin typeface="Cambria Math"/>
                                  </a:rPr>
                                </m:ctrlPr>
                              </m:dPr>
                              <m:e>
                                <m:r>
                                  <a:rPr lang="en-US" sz="1000" b="0" i="1">
                                    <a:latin typeface="Cambria Math"/>
                                  </a:rPr>
                                  <m:t>1+</m:t>
                                </m:r>
                                <m:r>
                                  <a:rPr lang="en-US" sz="1000" b="0" i="1">
                                    <a:latin typeface="Cambria Math"/>
                                  </a:rPr>
                                  <m:t>𝑖</m:t>
                                </m:r>
                              </m:e>
                            </m:d>
                          </m:e>
                          <m:sup>
                            <m:r>
                              <a:rPr lang="en-US" sz="1000" b="0" i="1">
                                <a:latin typeface="Cambria Math"/>
                              </a:rPr>
                              <m:t>𝑛</m:t>
                            </m:r>
                          </m:sup>
                        </m:sSup>
                        <m:r>
                          <a:rPr lang="en-US" sz="1000" b="0" i="1">
                            <a:latin typeface="Cambria Math"/>
                          </a:rPr>
                          <m:t>−1</m:t>
                        </m:r>
                      </m:den>
                    </m:f>
                  </m:oMath>
                </m:oMathPara>
              </a14:m>
              <a:endParaRPr lang="en-US" sz="1000"/>
            </a:p>
          </xdr:txBody>
        </xdr:sp>
      </mc:Choice>
      <mc:Fallback>
        <xdr:sp macro="" textlink="">
          <xdr:nvSpPr>
            <xdr:cNvPr id="7" name="TextBox 6"/>
            <xdr:cNvSpPr txBox="1"/>
          </xdr:nvSpPr>
          <xdr:spPr>
            <a:xfrm>
              <a:off x="7210425" y="14039850"/>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000" b="0" i="0">
                  <a:latin typeface="Cambria Math"/>
                </a:rPr>
                <a:t>𝐴𝐶𝐹=(</a:t>
              </a:r>
              <a:r>
                <a:rPr lang="en-US" sz="1000" b="0" i="0">
                  <a:solidFill>
                    <a:schemeClr val="tx1"/>
                  </a:solidFill>
                  <a:effectLst/>
                  <a:latin typeface="Cambria Math"/>
                  <a:ea typeface="+mn-ea"/>
                  <a:cs typeface="+mn-cs"/>
                </a:rPr>
                <a:t>𝑖(1+𝑖)^𝑛)/((</a:t>
              </a:r>
              <a:r>
                <a:rPr lang="en-US" sz="1000" b="0" i="0">
                  <a:latin typeface="Cambria Math"/>
                </a:rPr>
                <a:t>1+𝑖)^𝑛−1)</a:t>
              </a:r>
              <a:endParaRPr lang="en-US" sz="1000"/>
            </a:p>
          </xdr:txBody>
        </xdr:sp>
      </mc:Fallback>
    </mc:AlternateContent>
    <xdr:clientData/>
  </xdr:oneCellAnchor>
  <xdr:oneCellAnchor>
    <xdr:from>
      <xdr:col>7</xdr:col>
      <xdr:colOff>9525</xdr:colOff>
      <xdr:row>66</xdr:row>
      <xdr:rowOff>47625</xdr:rowOff>
    </xdr:from>
    <xdr:ext cx="3162300" cy="419100"/>
    <mc:AlternateContent xmlns:mc="http://schemas.openxmlformats.org/markup-compatibility/2006">
      <mc:Choice xmlns:a14="http://schemas.microsoft.com/office/drawing/2010/main" xmlns="" Requires="a14">
        <xdr:sp macro="" textlink="">
          <xdr:nvSpPr>
            <xdr:cNvPr id="8" name="TextBox 7"/>
            <xdr:cNvSpPr txBox="1"/>
          </xdr:nvSpPr>
          <xdr:spPr>
            <a:xfrm>
              <a:off x="7172325" y="13515975"/>
              <a:ext cx="3162300" cy="41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𝑅𝑒𝑝𝑙𝑎𝑐𝑒𝑚𝑒𝑛𝑡</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𝐿𝑎𝑏𝑜𝑟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$0.073</m:t>
                        </m:r>
                      </m:num>
                      <m:den>
                        <m:r>
                          <a:rPr lang="en-US" sz="1000" b="0" i="1">
                            <a:solidFill>
                              <a:schemeClr val="tx1"/>
                            </a:solidFill>
                            <a:effectLst/>
                            <a:latin typeface="Cambria Math"/>
                            <a:ea typeface="+mn-ea"/>
                            <a:cs typeface="+mn-cs"/>
                          </a:rPr>
                          <m:t>𝑙𝑏</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𝑐𝑎𝑟𝑏𝑜𝑛</m:t>
                        </m:r>
                      </m:den>
                    </m:f>
                    <m:r>
                      <a:rPr lang="en-US" sz="1000" b="0" i="0">
                        <a:solidFill>
                          <a:schemeClr val="tx1"/>
                        </a:solidFill>
                        <a:effectLst/>
                        <a:latin typeface="Cambria Math"/>
                        <a:ea typeface="+mn-ea"/>
                        <a:cs typeface="+mn-cs"/>
                      </a:rPr>
                      <m:t>×</m:t>
                    </m:r>
                    <m:sSub>
                      <m:sSubPr>
                        <m:ctrlPr>
                          <a:rPr lang="en-US" sz="1000" b="0" i="1">
                            <a:solidFill>
                              <a:schemeClr val="tx1"/>
                            </a:solidFill>
                            <a:effectLst/>
                            <a:latin typeface="Cambria Math"/>
                            <a:ea typeface="+mn-ea"/>
                            <a:cs typeface="+mn-cs"/>
                          </a:rPr>
                        </m:ctrlPr>
                      </m:sSubPr>
                      <m:e>
                        <m:r>
                          <a:rPr lang="en-US" sz="1000" b="0" i="1">
                            <a:solidFill>
                              <a:schemeClr val="tx1"/>
                            </a:solidFill>
                            <a:effectLst/>
                            <a:latin typeface="Cambria Math"/>
                            <a:ea typeface="+mn-ea"/>
                            <a:cs typeface="+mn-cs"/>
                          </a:rPr>
                          <m:t>𝑀</m:t>
                        </m:r>
                      </m:e>
                      <m:sub>
                        <m:r>
                          <a:rPr lang="en-US" sz="1000" b="0" i="1">
                            <a:solidFill>
                              <a:schemeClr val="tx1"/>
                            </a:solidFill>
                            <a:effectLst/>
                            <a:latin typeface="Cambria Math"/>
                            <a:ea typeface="+mn-ea"/>
                            <a:cs typeface="+mn-cs"/>
                          </a:rPr>
                          <m:t>𝐶</m:t>
                        </m:r>
                      </m:sub>
                    </m:sSub>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𝐴𝐶𝐹</m:t>
                    </m:r>
                  </m:oMath>
                </m:oMathPara>
              </a14:m>
              <a:endParaRPr lang="en-US" sz="1000">
                <a:effectLst/>
              </a:endParaRPr>
            </a:p>
          </xdr:txBody>
        </xdr:sp>
      </mc:Choice>
      <mc:Fallback>
        <xdr:sp macro="" textlink="">
          <xdr:nvSpPr>
            <xdr:cNvPr id="8" name="TextBox 7"/>
            <xdr:cNvSpPr txBox="1"/>
          </xdr:nvSpPr>
          <xdr:spPr>
            <a:xfrm>
              <a:off x="7172325" y="13515975"/>
              <a:ext cx="3162300" cy="41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𝑅𝑒𝑝𝑙𝑎𝑐𝑒𝑚𝑒𝑛𝑡 𝐿𝑎𝑏𝑜𝑟 ($)=$0.073/(𝑙𝑏 𝑐𝑎𝑟𝑏𝑜𝑛)×𝑀_𝐶×𝐴𝐶𝐹</a:t>
              </a:r>
              <a:endParaRPr lang="en-US" sz="1000">
                <a:effectLst/>
              </a:endParaRPr>
            </a:p>
          </xdr:txBody>
        </xdr:sp>
      </mc:Fallback>
    </mc:AlternateContent>
    <xdr:clientData/>
  </xdr:oneCellAnchor>
  <xdr:oneCellAnchor>
    <xdr:from>
      <xdr:col>7</xdr:col>
      <xdr:colOff>9524</xdr:colOff>
      <xdr:row>75</xdr:row>
      <xdr:rowOff>142875</xdr:rowOff>
    </xdr:from>
    <xdr:ext cx="5000625" cy="419100"/>
    <mc:AlternateContent xmlns:mc="http://schemas.openxmlformats.org/markup-compatibility/2006">
      <mc:Choice xmlns:a14="http://schemas.microsoft.com/office/drawing/2010/main" xmlns="" Requires="a14">
        <xdr:sp macro="" textlink="">
          <xdr:nvSpPr>
            <xdr:cNvPr id="9" name="TextBox 8"/>
            <xdr:cNvSpPr txBox="1"/>
          </xdr:nvSpPr>
          <xdr:spPr>
            <a:xfrm>
              <a:off x="7172324" y="15154275"/>
              <a:ext cx="5000625" cy="41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𝑆𝑡𝑒𝑎𝑚</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=3.50</m:t>
                    </m:r>
                    <m:r>
                      <a:rPr lang="en-US" sz="1000" b="0" i="1">
                        <a:solidFill>
                          <a:schemeClr val="tx1"/>
                        </a:solidFill>
                        <a:effectLst/>
                        <a:latin typeface="Cambria Math"/>
                        <a:ea typeface="Cambria Math"/>
                        <a:cs typeface="+mn-cs"/>
                      </a:rPr>
                      <m:t>×</m:t>
                    </m:r>
                    <m:sSup>
                      <m:sSupPr>
                        <m:ctrlPr>
                          <a:rPr lang="en-US" sz="1000" b="0" i="1">
                            <a:solidFill>
                              <a:schemeClr val="tx1"/>
                            </a:solidFill>
                            <a:effectLst/>
                            <a:latin typeface="Cambria Math"/>
                            <a:ea typeface="Cambria Math"/>
                            <a:cs typeface="+mn-cs"/>
                          </a:rPr>
                        </m:ctrlPr>
                      </m:sSupPr>
                      <m:e>
                        <m:r>
                          <a:rPr lang="en-US" sz="1000" b="0" i="1">
                            <a:solidFill>
                              <a:schemeClr val="tx1"/>
                            </a:solidFill>
                            <a:effectLst/>
                            <a:latin typeface="Cambria Math"/>
                            <a:ea typeface="Cambria Math"/>
                            <a:cs typeface="+mn-cs"/>
                          </a:rPr>
                          <m:t>10</m:t>
                        </m:r>
                      </m:e>
                      <m:sup>
                        <m:r>
                          <a:rPr lang="en-US" sz="1000" b="0" i="1">
                            <a:solidFill>
                              <a:schemeClr val="tx1"/>
                            </a:solidFill>
                            <a:effectLst/>
                            <a:latin typeface="Cambria Math"/>
                            <a:ea typeface="Cambria Math"/>
                            <a:cs typeface="+mn-cs"/>
                          </a:rPr>
                          <m:t>−3</m:t>
                        </m:r>
                      </m:sup>
                    </m:sSup>
                    <m:r>
                      <a:rPr lang="en-US" sz="1000" b="0" i="1">
                        <a:solidFill>
                          <a:schemeClr val="tx1"/>
                        </a:solidFill>
                        <a:effectLst/>
                        <a:latin typeface="Cambria Math"/>
                        <a:ea typeface="Cambria Math"/>
                        <a:cs typeface="+mn-cs"/>
                      </a:rPr>
                      <m:t>×</m:t>
                    </m:r>
                    <m:sSub>
                      <m:sSubPr>
                        <m:ctrlPr>
                          <a:rPr lang="en-US" sz="1000" b="0" i="1">
                            <a:solidFill>
                              <a:schemeClr val="tx1"/>
                            </a:solidFill>
                            <a:effectLst/>
                            <a:latin typeface="Cambria Math"/>
                            <a:ea typeface="Cambria Math"/>
                            <a:cs typeface="+mn-cs"/>
                          </a:rPr>
                        </m:ctrlPr>
                      </m:sSubPr>
                      <m:e>
                        <m:r>
                          <a:rPr lang="en-US" sz="1000" b="0" i="1">
                            <a:solidFill>
                              <a:schemeClr val="tx1"/>
                            </a:solidFill>
                            <a:effectLst/>
                            <a:latin typeface="Cambria Math"/>
                            <a:ea typeface="Cambria Math"/>
                            <a:cs typeface="+mn-cs"/>
                          </a:rPr>
                          <m:t>𝑚</m:t>
                        </m:r>
                      </m:e>
                      <m:sub>
                        <m:r>
                          <a:rPr lang="en-US" sz="1000" b="0" i="1">
                            <a:solidFill>
                              <a:schemeClr val="tx1"/>
                            </a:solidFill>
                            <a:effectLst/>
                            <a:latin typeface="Cambria Math"/>
                            <a:ea typeface="Cambria Math"/>
                            <a:cs typeface="+mn-cs"/>
                          </a:rPr>
                          <m:t>𝑉𝑂𝐶</m:t>
                        </m:r>
                      </m:sub>
                    </m:sSub>
                    <m: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741</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h𝑜𝑢𝑟𝑠</m:t>
                        </m:r>
                      </m:num>
                      <m:den>
                        <m:r>
                          <a:rPr lang="en-US" sz="1000" b="0" i="1">
                            <a:solidFill>
                              <a:schemeClr val="tx1"/>
                            </a:solidFill>
                            <a:effectLst/>
                            <a:latin typeface="Cambria Math"/>
                            <a:ea typeface="+mn-ea"/>
                            <a:cs typeface="+mn-cs"/>
                          </a:rPr>
                          <m:t>𝑦𝑒𝑎𝑟</m:t>
                        </m:r>
                      </m:den>
                    </m:f>
                    <m:r>
                      <a:rPr lang="en-US" sz="1000" b="0" i="1">
                        <a:solidFill>
                          <a:schemeClr val="tx1"/>
                        </a:solidFill>
                        <a:effectLst/>
                        <a:latin typeface="Cambria Math"/>
                        <a:ea typeface="+mn-ea"/>
                        <a:cs typeface="+mn-cs"/>
                      </a:rPr>
                      <m:t>×</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1.2</m:t>
                        </m:r>
                        <m:r>
                          <a:rPr lang="en-US" sz="1000" b="0" i="1">
                            <a:solidFill>
                              <a:schemeClr val="tx1"/>
                            </a:solidFill>
                            <a:effectLst/>
                            <a:latin typeface="Cambria Math"/>
                            <a:ea typeface="Cambria Math"/>
                            <a:cs typeface="+mn-cs"/>
                          </a:rPr>
                          <m:t>×</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$4.88</m:t>
                            </m:r>
                          </m:num>
                          <m:den>
                            <m:r>
                              <a:rPr lang="en-US" sz="1000" b="0" i="1">
                                <a:solidFill>
                                  <a:schemeClr val="tx1"/>
                                </a:solidFill>
                                <a:effectLst/>
                                <a:latin typeface="Cambria Math"/>
                                <a:ea typeface="Cambria Math"/>
                                <a:cs typeface="+mn-cs"/>
                              </a:rPr>
                              <m:t>𝑀𝑠𝑐𝑓</m:t>
                            </m:r>
                          </m:den>
                        </m:f>
                        <m:r>
                          <a:rPr lang="en-US" sz="1000" b="0" i="1">
                            <a:solidFill>
                              <a:schemeClr val="tx1"/>
                            </a:solidFill>
                            <a:effectLst/>
                            <a:latin typeface="Cambria Math"/>
                            <a:ea typeface="Cambria Math"/>
                            <a:cs typeface="+mn-cs"/>
                          </a:rPr>
                          <m:t>𝑜𝑓</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𝑁𝑎𝑡𝑢𝑟𝑎𝑙</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𝐺𝑎𝑠</m:t>
                        </m:r>
                      </m:e>
                    </m:d>
                  </m:oMath>
                </m:oMathPara>
              </a14:m>
              <a:endParaRPr lang="en-US" sz="1000">
                <a:effectLst/>
              </a:endParaRPr>
            </a:p>
          </xdr:txBody>
        </xdr:sp>
      </mc:Choice>
      <mc:Fallback>
        <xdr:sp macro="" textlink="">
          <xdr:nvSpPr>
            <xdr:cNvPr id="9" name="TextBox 8"/>
            <xdr:cNvSpPr txBox="1"/>
          </xdr:nvSpPr>
          <xdr:spPr>
            <a:xfrm>
              <a:off x="7172324" y="15154275"/>
              <a:ext cx="5000625" cy="41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𝑆𝑡𝑒𝑎𝑚 ($)=3.50</a:t>
              </a:r>
              <a:r>
                <a:rPr lang="en-US" sz="1000" b="0" i="0">
                  <a:solidFill>
                    <a:schemeClr val="tx1"/>
                  </a:solidFill>
                  <a:effectLst/>
                  <a:latin typeface="Cambria Math"/>
                  <a:ea typeface="Cambria Math"/>
                  <a:cs typeface="+mn-cs"/>
                </a:rPr>
                <a:t>×〖10〗^(−3)×𝑚_𝑉𝑂𝐶</a:t>
              </a:r>
              <a:r>
                <a:rPr lang="en-US" sz="1000" b="0" i="0">
                  <a:solidFill>
                    <a:schemeClr val="tx1"/>
                  </a:solidFill>
                  <a:effectLst/>
                  <a:latin typeface="Cambria Math"/>
                  <a:ea typeface="+mn-ea"/>
                  <a:cs typeface="+mn-cs"/>
                </a:rPr>
                <a:t>×741 ℎ𝑜𝑢𝑟𝑠/𝑦𝑒𝑎𝑟×(1.2</a:t>
              </a:r>
              <a:r>
                <a:rPr lang="en-US" sz="1000" b="0" i="0">
                  <a:solidFill>
                    <a:schemeClr val="tx1"/>
                  </a:solidFill>
                  <a:effectLst/>
                  <a:latin typeface="Cambria Math"/>
                  <a:ea typeface="Cambria Math"/>
                  <a:cs typeface="+mn-cs"/>
                </a:rPr>
                <a:t>×$4.88/𝑀𝑠𝑐𝑓 𝑜𝑓 𝑁𝑎𝑡𝑢𝑟𝑎𝑙 𝐺𝑎𝑠</a:t>
              </a:r>
              <a:r>
                <a:rPr lang="en-US" sz="1000" b="0" i="0">
                  <a:solidFill>
                    <a:schemeClr val="tx1"/>
                  </a:solidFill>
                  <a:effectLst/>
                  <a:latin typeface="Cambria Math"/>
                  <a:ea typeface="+mn-ea"/>
                  <a:cs typeface="+mn-cs"/>
                </a:rPr>
                <a:t>)</a:t>
              </a:r>
              <a:endParaRPr lang="en-US" sz="1000">
                <a:effectLst/>
              </a:endParaRPr>
            </a:p>
          </xdr:txBody>
        </xdr:sp>
      </mc:Fallback>
    </mc:AlternateContent>
    <xdr:clientData/>
  </xdr:oneCellAnchor>
  <xdr:oneCellAnchor>
    <xdr:from>
      <xdr:col>7</xdr:col>
      <xdr:colOff>0</xdr:colOff>
      <xdr:row>77</xdr:row>
      <xdr:rowOff>28574</xdr:rowOff>
    </xdr:from>
    <xdr:ext cx="5000625" cy="628651"/>
    <mc:AlternateContent xmlns:mc="http://schemas.openxmlformats.org/markup-compatibility/2006">
      <mc:Choice xmlns:a14="http://schemas.microsoft.com/office/drawing/2010/main" xmlns="" Requires="a14">
        <xdr:sp macro="" textlink="">
          <xdr:nvSpPr>
            <xdr:cNvPr id="10" name="TextBox 9"/>
            <xdr:cNvSpPr txBox="1"/>
          </xdr:nvSpPr>
          <xdr:spPr>
            <a:xfrm>
              <a:off x="7162800" y="15497174"/>
              <a:ext cx="5000625" cy="6286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𝐶𝑜𝑜𝑙𝑖𝑛𝑔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𝑊𝑎𝑡𝑒𝑟</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=3.43</m:t>
                    </m:r>
                    <m:r>
                      <a:rPr lang="en-US" sz="1000" b="0" i="1">
                        <a:solidFill>
                          <a:schemeClr val="tx1"/>
                        </a:solidFill>
                        <a:effectLst/>
                        <a:latin typeface="Cambria Math"/>
                        <a:ea typeface="Cambria Math"/>
                        <a:cs typeface="+mn-cs"/>
                      </a:rPr>
                      <m:t>×</m:t>
                    </m:r>
                    <m:d>
                      <m:dPr>
                        <m:ctrlPr>
                          <a:rPr lang="en-US" sz="1000" b="0" i="1">
                            <a:solidFill>
                              <a:schemeClr val="tx1"/>
                            </a:solidFill>
                            <a:effectLst/>
                            <a:latin typeface="Cambria Math"/>
                            <a:ea typeface="Cambria Math"/>
                            <a:cs typeface="+mn-cs"/>
                          </a:rPr>
                        </m:ctrlPr>
                      </m:dPr>
                      <m:e>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𝑆𝑡𝑒𝑎𝑚</m:t>
                            </m:r>
                            <m:r>
                              <a:rPr lang="en-US" sz="1000" b="0" i="1">
                                <a:solidFill>
                                  <a:schemeClr val="tx1"/>
                                </a:solidFill>
                                <a:effectLst/>
                                <a:latin typeface="Cambria Math"/>
                                <a:ea typeface="Cambria Math"/>
                                <a:cs typeface="+mn-cs"/>
                              </a:rPr>
                              <m:t>($)</m:t>
                            </m:r>
                          </m:num>
                          <m:den>
                            <m:r>
                              <a:rPr lang="en-US" sz="1000" b="0" i="1">
                                <a:solidFill>
                                  <a:schemeClr val="tx1"/>
                                </a:solidFill>
                                <a:effectLst/>
                                <a:latin typeface="Cambria Math"/>
                                <a:ea typeface="+mn-ea"/>
                                <a:cs typeface="+mn-cs"/>
                              </a:rPr>
                              <m:t>1.2×</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$4.88</m:t>
                                </m:r>
                              </m:num>
                              <m:den>
                                <m:r>
                                  <a:rPr lang="en-US" sz="1000" b="0" i="1">
                                    <a:solidFill>
                                      <a:schemeClr val="tx1"/>
                                    </a:solidFill>
                                    <a:effectLst/>
                                    <a:latin typeface="Cambria Math"/>
                                    <a:ea typeface="+mn-ea"/>
                                    <a:cs typeface="+mn-cs"/>
                                  </a:rPr>
                                  <m:t>𝑀𝑠𝑐𝑓</m:t>
                                </m:r>
                              </m:den>
                            </m:f>
                            <m:r>
                              <a:rPr lang="en-US" sz="1000" b="0" i="1">
                                <a:solidFill>
                                  <a:schemeClr val="tx1"/>
                                </a:solidFill>
                                <a:effectLst/>
                                <a:latin typeface="Cambria Math"/>
                                <a:ea typeface="+mn-ea"/>
                                <a:cs typeface="+mn-cs"/>
                              </a:rPr>
                              <m:t>𝑜𝑓</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𝑁𝑎𝑡𝑢𝑟𝑎𝑙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𝐺𝑎𝑠</m:t>
                            </m:r>
                          </m:den>
                        </m:f>
                      </m:e>
                    </m:d>
                    <m:r>
                      <a:rPr lang="en-US" sz="1000" b="0" i="1">
                        <a:solidFill>
                          <a:schemeClr val="tx1"/>
                        </a:solidFill>
                        <a:effectLst/>
                        <a:latin typeface="Cambria Math"/>
                        <a:ea typeface="Cambria Math"/>
                        <a:cs typeface="+mn-cs"/>
                      </a:rPr>
                      <m:t>×</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$0.3</m:t>
                        </m:r>
                      </m:num>
                      <m:den>
                        <m:r>
                          <a:rPr lang="en-US" sz="1000" b="0" i="1">
                            <a:solidFill>
                              <a:schemeClr val="tx1"/>
                            </a:solidFill>
                            <a:effectLst/>
                            <a:latin typeface="Cambria Math"/>
                            <a:ea typeface="Cambria Math"/>
                            <a:cs typeface="+mn-cs"/>
                          </a:rPr>
                          <m:t>𝑡h𝑜𝑢𝑠𝑎𝑛𝑑</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𝑔𝑎𝑙𝑙𝑜𝑛𝑠</m:t>
                        </m:r>
                      </m:den>
                    </m:f>
                  </m:oMath>
                </m:oMathPara>
              </a14:m>
              <a:endParaRPr lang="en-US" sz="1000">
                <a:effectLst/>
              </a:endParaRPr>
            </a:p>
          </xdr:txBody>
        </xdr:sp>
      </mc:Choice>
      <mc:Fallback>
        <xdr:sp macro="" textlink="">
          <xdr:nvSpPr>
            <xdr:cNvPr id="10" name="TextBox 9"/>
            <xdr:cNvSpPr txBox="1"/>
          </xdr:nvSpPr>
          <xdr:spPr>
            <a:xfrm>
              <a:off x="7162800" y="15497174"/>
              <a:ext cx="5000625" cy="6286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𝐶𝑜𝑜𝑙𝑖𝑛𝑔 𝑊𝑎𝑡𝑒𝑟($)=3.43</a:t>
              </a:r>
              <a:r>
                <a:rPr lang="en-US" sz="1000" b="0" i="0">
                  <a:solidFill>
                    <a:schemeClr val="tx1"/>
                  </a:solidFill>
                  <a:effectLst/>
                  <a:latin typeface="Cambria Math"/>
                  <a:ea typeface="Cambria Math"/>
                  <a:cs typeface="+mn-cs"/>
                </a:rPr>
                <a:t>×((𝑆𝑡𝑒𝑎𝑚($))/(</a:t>
              </a:r>
              <a:r>
                <a:rPr lang="en-US" sz="1000" b="0" i="0">
                  <a:solidFill>
                    <a:schemeClr val="tx1"/>
                  </a:solidFill>
                  <a:effectLst/>
                  <a:latin typeface="+mn-lt"/>
                  <a:ea typeface="+mn-ea"/>
                  <a:cs typeface="+mn-cs"/>
                </a:rPr>
                <a:t>1.2×$4.88/𝑀𝑠𝑐𝑓 𝑜𝑓 𝑁𝑎𝑡𝑢𝑟𝑎𝑙 𝐺𝑎𝑠</a:t>
              </a:r>
              <a:r>
                <a:rPr lang="en-US" sz="1000" b="0" i="0">
                  <a:solidFill>
                    <a:schemeClr val="tx1"/>
                  </a:solidFill>
                  <a:effectLst/>
                  <a:latin typeface="Cambria Math"/>
                  <a:ea typeface="Cambria Math"/>
                  <a:cs typeface="+mn-cs"/>
                </a:rPr>
                <a:t>))×$0.3/(𝑡ℎ𝑜𝑢𝑠𝑎𝑛𝑑 𝑔𝑎𝑙𝑙𝑜𝑛𝑠)</a:t>
              </a:r>
              <a:endParaRPr lang="en-US" sz="1000">
                <a:effectLst/>
              </a:endParaRPr>
            </a:p>
          </xdr:txBody>
        </xdr:sp>
      </mc:Fallback>
    </mc:AlternateContent>
    <xdr:clientData/>
  </xdr:oneCellAnchor>
  <xdr:oneCellAnchor>
    <xdr:from>
      <xdr:col>7</xdr:col>
      <xdr:colOff>0</xdr:colOff>
      <xdr:row>77</xdr:row>
      <xdr:rowOff>657224</xdr:rowOff>
    </xdr:from>
    <xdr:ext cx="5000625" cy="447675"/>
    <mc:AlternateContent xmlns:mc="http://schemas.openxmlformats.org/markup-compatibility/2006">
      <mc:Choice xmlns:a14="http://schemas.microsoft.com/office/drawing/2010/main" xmlns="" Requires="a14">
        <xdr:sp macro="" textlink="">
          <xdr:nvSpPr>
            <xdr:cNvPr id="11" name="TextBox 10"/>
            <xdr:cNvSpPr txBox="1"/>
          </xdr:nvSpPr>
          <xdr:spPr>
            <a:xfrm>
              <a:off x="7162800" y="16221074"/>
              <a:ext cx="5000625" cy="4476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𝐸𝑙𝑒𝑐𝑡𝑟𝑖𝑐𝑖𝑡𝑦</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𝑆𝑦𝑠𝑡𝑒𝑚</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𝐹𝑎𝑛</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𝑘𝑊h</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𝐶𝑜𝑜𝑙𝑖𝑛𝑔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𝐹𝑎𝑛</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𝑘𝑊h</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𝐶𝑜𝑜𝑙𝑖𝑛𝑔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𝑊𝑎𝑡𝑒𝑟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𝑘𝑊h</m:t>
                            </m:r>
                          </m:e>
                        </m:d>
                      </m:e>
                    </m:d>
                    <m:r>
                      <a:rPr lang="en-US" sz="1000" b="0" i="1">
                        <a:solidFill>
                          <a:schemeClr val="tx1"/>
                        </a:solidFill>
                        <a:effectLst/>
                        <a:latin typeface="Cambria Math"/>
                        <a:ea typeface="Cambria Math"/>
                        <a:cs typeface="+mn-cs"/>
                      </a:rPr>
                      <m:t>×$0.06/</m:t>
                    </m:r>
                    <m:r>
                      <a:rPr lang="en-US" sz="1000" b="0" i="1">
                        <a:solidFill>
                          <a:schemeClr val="tx1"/>
                        </a:solidFill>
                        <a:effectLst/>
                        <a:latin typeface="Cambria Math"/>
                        <a:ea typeface="Cambria Math"/>
                        <a:cs typeface="+mn-cs"/>
                      </a:rPr>
                      <m:t>𝑘𝑊h</m:t>
                    </m:r>
                  </m:oMath>
                </m:oMathPara>
              </a14:m>
              <a:endParaRPr lang="en-US" sz="1000">
                <a:effectLst/>
              </a:endParaRPr>
            </a:p>
          </xdr:txBody>
        </xdr:sp>
      </mc:Choice>
      <mc:Fallback>
        <xdr:sp macro="" textlink="">
          <xdr:nvSpPr>
            <xdr:cNvPr id="11" name="TextBox 10"/>
            <xdr:cNvSpPr txBox="1"/>
          </xdr:nvSpPr>
          <xdr:spPr>
            <a:xfrm>
              <a:off x="7162800" y="16221074"/>
              <a:ext cx="5000625" cy="4476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𝐸𝑙𝑒𝑐𝑡𝑟𝑖𝑐𝑖𝑡𝑦($)=(𝑆𝑦𝑠𝑡𝑒𝑚 𝐹𝑎𝑛 (𝑘𝑊ℎ)+𝐶𝑜𝑜𝑙𝑖𝑛𝑔 𝐹𝑎𝑛 (𝑘𝑊ℎ)+𝐶𝑜𝑜𝑙𝑖𝑛𝑔 𝑊𝑎𝑡𝑒𝑟 (𝑘𝑊ℎ))</a:t>
              </a:r>
              <a:r>
                <a:rPr lang="en-US" sz="1000" b="0" i="0">
                  <a:solidFill>
                    <a:schemeClr val="tx1"/>
                  </a:solidFill>
                  <a:effectLst/>
                  <a:latin typeface="Cambria Math"/>
                  <a:ea typeface="Cambria Math"/>
                  <a:cs typeface="+mn-cs"/>
                </a:rPr>
                <a:t>×$0.06/𝑘𝑊ℎ</a:t>
              </a:r>
              <a:endParaRPr lang="en-US" sz="1000">
                <a:effectLst/>
              </a:endParaRPr>
            </a:p>
          </xdr:txBody>
        </xdr:sp>
      </mc:Fallback>
    </mc:AlternateContent>
    <xdr:clientData/>
  </xdr:oneCellAnchor>
  <xdr:oneCellAnchor>
    <xdr:from>
      <xdr:col>6</xdr:col>
      <xdr:colOff>609599</xdr:colOff>
      <xdr:row>80</xdr:row>
      <xdr:rowOff>152400</xdr:rowOff>
    </xdr:from>
    <xdr:ext cx="3895725" cy="277260"/>
    <mc:AlternateContent xmlns:mc="http://schemas.openxmlformats.org/markup-compatibility/2006">
      <mc:Choice xmlns:a14="http://schemas.microsoft.com/office/drawing/2010/main" xmlns="" Requires="a14">
        <xdr:sp macro="" textlink="">
          <xdr:nvSpPr>
            <xdr:cNvPr id="12" name="TextBox 11"/>
            <xdr:cNvSpPr txBox="1"/>
          </xdr:nvSpPr>
          <xdr:spPr>
            <a:xfrm>
              <a:off x="7343774" y="1852612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𝑂𝑣𝑒𝑟h𝑒𝑎𝑑</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𝑂𝑝𝑒𝑟𝑎𝑡𝑖𝑜𝑛</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𝑎𝑛𝑑</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𝑀𝑎𝑖𝑛𝑡𝑒𝑛𝑎𝑛𝑐𝑒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2" name="TextBox 11"/>
            <xdr:cNvSpPr txBox="1"/>
          </xdr:nvSpPr>
          <xdr:spPr>
            <a:xfrm>
              <a:off x="7343774" y="1852612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𝑂𝑣𝑒𝑟ℎ𝑒𝑎𝑑($)=60%</a:t>
              </a:r>
              <a:r>
                <a:rPr lang="en-US" sz="1000" b="0" i="0">
                  <a:solidFill>
                    <a:schemeClr val="tx1"/>
                  </a:solidFill>
                  <a:effectLst/>
                  <a:latin typeface="Cambria Math"/>
                  <a:ea typeface="Cambria Math"/>
                  <a:cs typeface="+mn-cs"/>
                </a:rPr>
                <a:t>×𝑂𝑝𝑒𝑟𝑎𝑡𝑖𝑜𝑛 𝑎𝑛𝑑 𝑀𝑎𝑖𝑛𝑡𝑒𝑛𝑎𝑛𝑐𝑒 𝐿𝑎𝑏𝑜𝑟 ($)</a:t>
              </a:r>
              <a:endParaRPr lang="en-US" sz="1000">
                <a:effectLst/>
              </a:endParaRPr>
            </a:p>
          </xdr:txBody>
        </xdr:sp>
      </mc:Fallback>
    </mc:AlternateContent>
    <xdr:clientData/>
  </xdr:oneCellAnchor>
  <xdr:oneCellAnchor>
    <xdr:from>
      <xdr:col>7</xdr:col>
      <xdr:colOff>0</xdr:colOff>
      <xdr:row>81</xdr:row>
      <xdr:rowOff>219075</xdr:rowOff>
    </xdr:from>
    <xdr:ext cx="4933950" cy="277260"/>
    <mc:AlternateContent xmlns:mc="http://schemas.openxmlformats.org/markup-compatibility/2006">
      <mc:Choice xmlns:a14="http://schemas.microsoft.com/office/drawing/2010/main" xmlns="" Requires="a14">
        <xdr:sp macro="" textlink="">
          <xdr:nvSpPr>
            <xdr:cNvPr id="13" name="TextBox 12"/>
            <xdr:cNvSpPr txBox="1"/>
          </xdr:nvSpPr>
          <xdr:spPr>
            <a:xfrm>
              <a:off x="7343775" y="18754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𝐴𝑑𝑚𝑖𝑛𝑖𝑠𝑡𝑟𝑎𝑡𝑖𝑣𝑒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3" name="TextBox 12"/>
            <xdr:cNvSpPr txBox="1"/>
          </xdr:nvSpPr>
          <xdr:spPr>
            <a:xfrm>
              <a:off x="7343775" y="18754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𝐴𝑑𝑚𝑖𝑛𝑖𝑠𝑡𝑟𝑎𝑡𝑖𝑣𝑒($)=2%</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82</xdr:row>
      <xdr:rowOff>219075</xdr:rowOff>
    </xdr:from>
    <xdr:ext cx="4933950" cy="277260"/>
    <mc:AlternateContent xmlns:mc="http://schemas.openxmlformats.org/markup-compatibility/2006">
      <mc:Choice xmlns:a14="http://schemas.microsoft.com/office/drawing/2010/main" xmlns="" Requires="a14">
        <xdr:sp macro="" textlink="">
          <xdr:nvSpPr>
            <xdr:cNvPr id="14" name="TextBox 13"/>
            <xdr:cNvSpPr txBox="1"/>
          </xdr:nvSpPr>
          <xdr:spPr>
            <a:xfrm>
              <a:off x="7343775" y="189928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𝑃𝑟𝑜𝑝𝑒𝑟𝑡𝑦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𝑇𝑎𝑥</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4" name="TextBox 13"/>
            <xdr:cNvSpPr txBox="1"/>
          </xdr:nvSpPr>
          <xdr:spPr>
            <a:xfrm>
              <a:off x="7343775" y="189928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𝑃𝑟𝑜𝑝𝑒𝑟𝑡𝑦 𝑇𝑎𝑥($)=1%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83</xdr:row>
      <xdr:rowOff>219075</xdr:rowOff>
    </xdr:from>
    <xdr:ext cx="4933950" cy="277260"/>
    <mc:AlternateContent xmlns:mc="http://schemas.openxmlformats.org/markup-compatibility/2006">
      <mc:Choice xmlns:a14="http://schemas.microsoft.com/office/drawing/2010/main" xmlns="" Requires="a14">
        <xdr:sp macro="" textlink="">
          <xdr:nvSpPr>
            <xdr:cNvPr id="15" name="TextBox 14"/>
            <xdr:cNvSpPr txBox="1"/>
          </xdr:nvSpPr>
          <xdr:spPr>
            <a:xfrm>
              <a:off x="7343775" y="19230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𝐼𝑛𝑠𝑢𝑟𝑎𝑛𝑐𝑒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5" name="TextBox 14"/>
            <xdr:cNvSpPr txBox="1"/>
          </xdr:nvSpPr>
          <xdr:spPr>
            <a:xfrm>
              <a:off x="7343775" y="19230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𝐼𝑛𝑠𝑢𝑟𝑎𝑛𝑐𝑒($)=1%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85</xdr:row>
      <xdr:rowOff>0</xdr:rowOff>
    </xdr:from>
    <xdr:ext cx="4933950" cy="277260"/>
    <mc:AlternateContent xmlns:mc="http://schemas.openxmlformats.org/markup-compatibility/2006">
      <mc:Choice xmlns:a14="http://schemas.microsoft.com/office/drawing/2010/main" xmlns="" Requires="a14">
        <xdr:sp macro="" textlink="">
          <xdr:nvSpPr>
            <xdr:cNvPr id="16" name="TextBox 15"/>
            <xdr:cNvSpPr txBox="1"/>
          </xdr:nvSpPr>
          <xdr:spPr>
            <a:xfrm>
              <a:off x="7343775" y="194881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𝑅𝑒𝑐𝑜𝑣𝑒𝑟𝑦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𝐴𝐶𝐹</m:t>
                    </m:r>
                    <m:r>
                      <a:rPr lang="en-US" sz="1000" b="0" i="1">
                        <a:solidFill>
                          <a:schemeClr val="tx1"/>
                        </a:solidFill>
                        <a:effectLst/>
                        <a:latin typeface="Cambria Math"/>
                        <a:ea typeface="Cambria Math"/>
                        <a:cs typeface="+mn-cs"/>
                      </a:rPr>
                      <m:t>×</m:t>
                    </m:r>
                    <m:d>
                      <m:dPr>
                        <m:ctrlPr>
                          <a:rPr lang="en-US" sz="1000" b="0" i="1">
                            <a:solidFill>
                              <a:schemeClr val="tx1"/>
                            </a:solidFill>
                            <a:effectLst/>
                            <a:latin typeface="Cambria Math"/>
                            <a:ea typeface="Cambria Math"/>
                            <a:cs typeface="+mn-cs"/>
                          </a:rPr>
                        </m:ctrlPr>
                      </m:dPr>
                      <m:e>
                        <m:r>
                          <a:rPr lang="en-US" sz="1000" b="0" i="1">
                            <a:solidFill>
                              <a:schemeClr val="tx1"/>
                            </a:solidFill>
                            <a:effectLst/>
                            <a:latin typeface="Cambria Math"/>
                            <a:ea typeface="Cambria Math"/>
                            <a:cs typeface="+mn-cs"/>
                          </a:rPr>
                          <m:t>𝑇𝐶𝐼</m:t>
                        </m:r>
                        <m:d>
                          <m:dPr>
                            <m:ctrlPr>
                              <a:rPr lang="en-US" sz="1000" b="0" i="1">
                                <a:solidFill>
                                  <a:schemeClr val="tx1"/>
                                </a:solidFill>
                                <a:effectLst/>
                                <a:latin typeface="Cambria Math"/>
                                <a:ea typeface="Cambria Math"/>
                                <a:cs typeface="+mn-cs"/>
                              </a:rPr>
                            </m:ctrlPr>
                          </m:dPr>
                          <m:e>
                            <m:r>
                              <a:rPr lang="en-US" sz="1000" b="0" i="1">
                                <a:solidFill>
                                  <a:schemeClr val="tx1"/>
                                </a:solidFill>
                                <a:effectLst/>
                                <a:latin typeface="Cambria Math"/>
                                <a:ea typeface="Cambria Math"/>
                                <a:cs typeface="+mn-cs"/>
                              </a:rPr>
                              <m:t>$</m:t>
                            </m:r>
                          </m:e>
                        </m:d>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𝐶𝑎𝑟𝑏𝑜𝑛</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𝐶𝑜𝑠𝑡</m:t>
                        </m:r>
                      </m:e>
                    </m:d>
                  </m:oMath>
                </m:oMathPara>
              </a14:m>
              <a:endParaRPr lang="en-US" sz="1000">
                <a:effectLst/>
              </a:endParaRPr>
            </a:p>
          </xdr:txBody>
        </xdr:sp>
      </mc:Choice>
      <mc:Fallback>
        <xdr:sp macro="" textlink="">
          <xdr:nvSpPr>
            <xdr:cNvPr id="16" name="TextBox 15"/>
            <xdr:cNvSpPr txBox="1"/>
          </xdr:nvSpPr>
          <xdr:spPr>
            <a:xfrm>
              <a:off x="7343775" y="194881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𝐶𝑎𝑝𝑖𝑡𝑎𝑙 𝑅𝑒𝑐𝑜𝑣𝑒𝑟𝑦 𝐹𝑎𝑐𝑡𝑜𝑟($)=𝐴𝐶𝐹</a:t>
              </a:r>
              <a:r>
                <a:rPr lang="en-US" sz="1000" b="0" i="0">
                  <a:solidFill>
                    <a:schemeClr val="tx1"/>
                  </a:solidFill>
                  <a:effectLst/>
                  <a:latin typeface="Cambria Math"/>
                  <a:ea typeface="Cambria Math"/>
                  <a:cs typeface="+mn-cs"/>
                </a:rPr>
                <a:t>×(𝑇𝐶𝐼($)−𝐶𝑎𝑟𝑏𝑜𝑛 𝐶𝑜𝑠𝑡)</a:t>
              </a:r>
              <a:endParaRPr lang="en-US" sz="1000">
                <a:effectLst/>
              </a:endParaRPr>
            </a:p>
          </xdr:txBody>
        </xdr:sp>
      </mc:Fallback>
    </mc:AlternateContent>
    <xdr:clientData/>
  </xdr:oneCellAnchor>
  <xdr:oneCellAnchor>
    <xdr:from>
      <xdr:col>7</xdr:col>
      <xdr:colOff>9525</xdr:colOff>
      <xdr:row>100</xdr:row>
      <xdr:rowOff>76200</xdr:rowOff>
    </xdr:from>
    <xdr:ext cx="1266825" cy="412805"/>
    <mc:AlternateContent xmlns:mc="http://schemas.openxmlformats.org/markup-compatibility/2006">
      <mc:Choice xmlns:a14="http://schemas.microsoft.com/office/drawing/2010/main" xmlns="" Requires="a14">
        <xdr:sp macro="" textlink="">
          <xdr:nvSpPr>
            <xdr:cNvPr id="17" name="TextBox 16"/>
            <xdr:cNvSpPr txBox="1"/>
          </xdr:nvSpPr>
          <xdr:spPr>
            <a:xfrm>
              <a:off x="7353300" y="2218372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000" b="0" i="1">
                        <a:latin typeface="Cambria Math"/>
                      </a:rPr>
                      <m:t>𝐴𝐶𝐹</m:t>
                    </m:r>
                    <m:r>
                      <a:rPr lang="en-US" sz="1000" b="0" i="1">
                        <a:latin typeface="Cambria Math"/>
                      </a:rPr>
                      <m:t>=</m:t>
                    </m:r>
                    <m:f>
                      <m:fPr>
                        <m:ctrlPr>
                          <a:rPr lang="en-US" sz="1000" b="0" i="1">
                            <a:latin typeface="Cambria Math"/>
                          </a:rPr>
                        </m:ctrlPr>
                      </m:fPr>
                      <m:num>
                        <m:r>
                          <a:rPr lang="en-US" sz="1000" b="0" i="1">
                            <a:solidFill>
                              <a:schemeClr val="tx1"/>
                            </a:solidFill>
                            <a:effectLst/>
                            <a:latin typeface="Cambria Math"/>
                            <a:ea typeface="+mn-ea"/>
                            <a:cs typeface="+mn-cs"/>
                          </a:rPr>
                          <m:t>𝑖</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m:t>
                                </m:r>
                                <m:r>
                                  <a:rPr lang="en-US" sz="1000" b="0" i="1">
                                    <a:solidFill>
                                      <a:schemeClr val="tx1"/>
                                    </a:solidFill>
                                    <a:effectLst/>
                                    <a:latin typeface="Cambria Math"/>
                                    <a:ea typeface="+mn-ea"/>
                                    <a:cs typeface="+mn-cs"/>
                                  </a:rPr>
                                  <m:t>𝑖</m:t>
                                </m:r>
                              </m:e>
                            </m:d>
                          </m:e>
                          <m:sup>
                            <m:r>
                              <a:rPr lang="en-US" sz="1000" b="0" i="1">
                                <a:solidFill>
                                  <a:schemeClr val="tx1"/>
                                </a:solidFill>
                                <a:effectLst/>
                                <a:latin typeface="Cambria Math"/>
                                <a:ea typeface="+mn-ea"/>
                                <a:cs typeface="+mn-cs"/>
                              </a:rPr>
                              <m:t>𝑛</m:t>
                            </m:r>
                          </m:sup>
                        </m:sSup>
                      </m:num>
                      <m:den>
                        <m:sSup>
                          <m:sSupPr>
                            <m:ctrlPr>
                              <a:rPr lang="en-US" sz="1000" b="0" i="1">
                                <a:latin typeface="Cambria Math"/>
                              </a:rPr>
                            </m:ctrlPr>
                          </m:sSupPr>
                          <m:e>
                            <m:d>
                              <m:dPr>
                                <m:ctrlPr>
                                  <a:rPr lang="en-US" sz="1000" b="0" i="1">
                                    <a:latin typeface="Cambria Math"/>
                                  </a:rPr>
                                </m:ctrlPr>
                              </m:dPr>
                              <m:e>
                                <m:r>
                                  <a:rPr lang="en-US" sz="1000" b="0" i="1">
                                    <a:latin typeface="Cambria Math"/>
                                  </a:rPr>
                                  <m:t>1+</m:t>
                                </m:r>
                                <m:r>
                                  <a:rPr lang="en-US" sz="1000" b="0" i="1">
                                    <a:latin typeface="Cambria Math"/>
                                  </a:rPr>
                                  <m:t>𝑖</m:t>
                                </m:r>
                              </m:e>
                            </m:d>
                          </m:e>
                          <m:sup>
                            <m:r>
                              <a:rPr lang="en-US" sz="1000" b="0" i="1">
                                <a:latin typeface="Cambria Math"/>
                              </a:rPr>
                              <m:t>𝑛</m:t>
                            </m:r>
                          </m:sup>
                        </m:sSup>
                        <m:r>
                          <a:rPr lang="en-US" sz="1000" b="0" i="1">
                            <a:latin typeface="Cambria Math"/>
                          </a:rPr>
                          <m:t>−1</m:t>
                        </m:r>
                      </m:den>
                    </m:f>
                  </m:oMath>
                </m:oMathPara>
              </a14:m>
              <a:endParaRPr lang="en-US" sz="1000"/>
            </a:p>
          </xdr:txBody>
        </xdr:sp>
      </mc:Choice>
      <mc:Fallback>
        <xdr:sp macro="" textlink="">
          <xdr:nvSpPr>
            <xdr:cNvPr id="17" name="TextBox 16"/>
            <xdr:cNvSpPr txBox="1"/>
          </xdr:nvSpPr>
          <xdr:spPr>
            <a:xfrm>
              <a:off x="7353300" y="2218372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000" b="0" i="0">
                  <a:latin typeface="Cambria Math"/>
                </a:rPr>
                <a:t>𝐴𝐶𝐹=(</a:t>
              </a:r>
              <a:r>
                <a:rPr lang="en-US" sz="1000" b="0" i="0">
                  <a:solidFill>
                    <a:schemeClr val="tx1"/>
                  </a:solidFill>
                  <a:effectLst/>
                  <a:latin typeface="Cambria Math"/>
                  <a:ea typeface="+mn-ea"/>
                  <a:cs typeface="+mn-cs"/>
                </a:rPr>
                <a:t>𝑖(1+𝑖)^𝑛)/((</a:t>
              </a:r>
              <a:r>
                <a:rPr lang="en-US" sz="1000" b="0" i="0">
                  <a:latin typeface="Cambria Math"/>
                </a:rPr>
                <a:t>1+𝑖)^𝑛−1)</a:t>
              </a:r>
              <a:endParaRPr lang="en-US" sz="1000"/>
            </a:p>
          </xdr:txBody>
        </xdr:sp>
      </mc:Fallback>
    </mc:AlternateContent>
    <xdr:clientData/>
  </xdr:oneCellAnchor>
  <xdr:oneCellAnchor>
    <xdr:from>
      <xdr:col>7</xdr:col>
      <xdr:colOff>0</xdr:colOff>
      <xdr:row>105</xdr:row>
      <xdr:rowOff>171450</xdr:rowOff>
    </xdr:from>
    <xdr:ext cx="5160433" cy="277260"/>
    <mc:AlternateContent xmlns:mc="http://schemas.openxmlformats.org/markup-compatibility/2006">
      <mc:Choice xmlns:a14="http://schemas.microsoft.com/office/drawing/2010/main" xmlns="" Requires="a14">
        <xdr:sp macro="" textlink="">
          <xdr:nvSpPr>
            <xdr:cNvPr id="18" name="TextBox 17"/>
            <xdr:cNvSpPr txBox="1"/>
          </xdr:nvSpPr>
          <xdr:spPr>
            <a:xfrm>
              <a:off x="7343775" y="232314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𝑇𝐶𝐼</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𝐴𝐶𝐹</m:t>
                    </m:r>
                  </m:oMath>
                </m:oMathPara>
              </a14:m>
              <a:endParaRPr lang="en-US" sz="1000">
                <a:effectLst/>
              </a:endParaRPr>
            </a:p>
          </xdr:txBody>
        </xdr:sp>
      </mc:Choice>
      <mc:Fallback>
        <xdr:sp macro="" textlink="">
          <xdr:nvSpPr>
            <xdr:cNvPr id="18" name="TextBox 17"/>
            <xdr:cNvSpPr txBox="1"/>
          </xdr:nvSpPr>
          <xdr:spPr>
            <a:xfrm>
              <a:off x="7343775" y="232314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sz="1000">
                <a:effectLst/>
              </a:endParaRPr>
            </a:p>
          </xdr:txBody>
        </xdr:sp>
      </mc:Fallback>
    </mc:AlternateContent>
    <xdr:clientData/>
  </xdr:oneCellAnchor>
  <xdr:oneCellAnchor>
    <xdr:from>
      <xdr:col>7</xdr:col>
      <xdr:colOff>0</xdr:colOff>
      <xdr:row>109</xdr:row>
      <xdr:rowOff>0</xdr:rowOff>
    </xdr:from>
    <xdr:ext cx="5019675" cy="400050"/>
    <mc:AlternateContent xmlns:mc="http://schemas.openxmlformats.org/markup-compatibility/2006">
      <mc:Choice xmlns:a14="http://schemas.microsoft.com/office/drawing/2010/main" xmlns="" Requires="a14">
        <xdr:sp macro="" textlink="">
          <xdr:nvSpPr>
            <xdr:cNvPr id="19" name="TextBox 18"/>
            <xdr:cNvSpPr txBox="1"/>
          </xdr:nvSpPr>
          <xdr:spPr>
            <a:xfrm>
              <a:off x="7343775" y="2383155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𝐴𝑛𝑛𝑢𝑎𝑙𝑖𝑧𝑒𝑑</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𝑂</m:t>
                    </m:r>
                    <m:r>
                      <a:rPr lang="en-US" sz="1000" b="0" i="1">
                        <a:solidFill>
                          <a:schemeClr val="tx1"/>
                        </a:solidFill>
                        <a:effectLst/>
                        <a:latin typeface="Cambria Math"/>
                        <a:ea typeface="+mn-ea"/>
                        <a:cs typeface="+mn-cs"/>
                      </a:rPr>
                      <m:t>&amp;</m:t>
                    </m:r>
                    <m:r>
                      <a:rPr lang="en-US" sz="1000" b="0" i="1">
                        <a:solidFill>
                          <a:schemeClr val="tx1"/>
                        </a:solidFill>
                        <a:effectLst/>
                        <a:latin typeface="Cambria Math"/>
                        <a:ea typeface="+mn-ea"/>
                        <a:cs typeface="+mn-cs"/>
                      </a:rPr>
                      <m:t>𝑀</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𝐶𝑜𝑠𝑡𝑠</m:t>
                    </m:r>
                    <m:r>
                      <a:rPr lang="en-US" sz="1000" b="0" i="1">
                        <a:solidFill>
                          <a:schemeClr val="tx1"/>
                        </a:solidFill>
                        <a:effectLst/>
                        <a:latin typeface="Cambria Math"/>
                        <a:ea typeface="+mn-ea"/>
                        <a:cs typeface="+mn-cs"/>
                      </a:rPr>
                      <m:t> ($)</m:t>
                    </m:r>
                  </m:oMath>
                </m:oMathPara>
              </a14:m>
              <a:endParaRPr lang="en-US" sz="1000">
                <a:effectLst/>
              </a:endParaRPr>
            </a:p>
          </xdr:txBody>
        </xdr:sp>
      </mc:Choice>
      <mc:Fallback>
        <xdr:sp macro="" textlink="">
          <xdr:nvSpPr>
            <xdr:cNvPr id="19" name="TextBox 18"/>
            <xdr:cNvSpPr txBox="1"/>
          </xdr:nvSpPr>
          <xdr:spPr>
            <a:xfrm>
              <a:off x="7343775" y="2383155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sz="1000">
                <a:effectLst/>
              </a:endParaRPr>
            </a:p>
          </xdr:txBody>
        </xdr:sp>
      </mc:Fallback>
    </mc:AlternateContent>
    <xdr:clientData/>
  </xdr:oneCellAnchor>
</xdr:wsDr>
</file>

<file path=xl/drawings/drawing10.xml><?xml version="1.0" encoding="utf-8"?>
<xdr:wsDr xmlns:xdr="http://schemas.openxmlformats.org/drawingml/2006/spreadsheetDrawing" xmlns:a="http://schemas.openxmlformats.org/drawingml/2006/main">
  <xdr:oneCellAnchor>
    <xdr:from>
      <xdr:col>7</xdr:col>
      <xdr:colOff>0</xdr:colOff>
      <xdr:row>26</xdr:row>
      <xdr:rowOff>152400</xdr:rowOff>
    </xdr:from>
    <xdr:ext cx="4295775" cy="277260"/>
    <mc:AlternateContent xmlns:mc="http://schemas.openxmlformats.org/markup-compatibility/2006">
      <mc:Choice xmlns:a14="http://schemas.microsoft.com/office/drawing/2010/main" xmlns="" Requires="a14">
        <xdr:sp macro="" textlink="">
          <xdr:nvSpPr>
            <xdr:cNvPr id="2" name="TextBox 1"/>
            <xdr:cNvSpPr txBox="1"/>
          </xdr:nvSpPr>
          <xdr:spPr>
            <a:xfrm>
              <a:off x="7162800" y="5029200"/>
              <a:ext cx="429577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𝑉𝑎𝑝𝑜𝑟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𝐶𝑜𝑛𝑡𝑟𝑜𝑙𝑠</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𝑓𝑜𝑟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𝐵𝑎𝑟𝑔𝑒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𝐿𝑜𝑎𝑑𝑖𝑛𝑔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𝑜𝑓</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𝐺𝑎𝑠𝑜𝑙𝑖𝑛𝑒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𝐸𝑃𝐴</m:t>
                    </m:r>
                    <m:r>
                      <a:rPr lang="en-US" sz="1000" b="0" i="1">
                        <a:solidFill>
                          <a:schemeClr val="tx1"/>
                        </a:solidFill>
                        <a:effectLst/>
                        <a:latin typeface="Cambria Math"/>
                        <a:ea typeface="+mn-ea"/>
                        <a:cs typeface="+mn-cs"/>
                      </a:rPr>
                      <m:t> 903</m:t>
                    </m:r>
                    <m:r>
                      <a:rPr lang="en-US" sz="1000" b="0" i="1">
                        <a:solidFill>
                          <a:schemeClr val="tx1"/>
                        </a:solidFill>
                        <a:effectLst/>
                        <a:latin typeface="Cambria Math"/>
                        <a:ea typeface="+mn-ea"/>
                        <a:cs typeface="+mn-cs"/>
                      </a:rPr>
                      <m:t>𝑅</m:t>
                    </m:r>
                    <m:r>
                      <a:rPr lang="en-US" sz="1000" b="0" i="1">
                        <a:solidFill>
                          <a:schemeClr val="tx1"/>
                        </a:solidFill>
                        <a:effectLst/>
                        <a:latin typeface="Cambria Math"/>
                        <a:ea typeface="+mn-ea"/>
                        <a:cs typeface="+mn-cs"/>
                      </a:rPr>
                      <m:t>83004)</m:t>
                    </m:r>
                  </m:oMath>
                </m:oMathPara>
              </a14:m>
              <a:endParaRPr lang="en-US" sz="1000">
                <a:effectLst/>
              </a:endParaRPr>
            </a:p>
          </xdr:txBody>
        </xdr:sp>
      </mc:Choice>
      <mc:Fallback>
        <xdr:sp macro="" textlink="">
          <xdr:nvSpPr>
            <xdr:cNvPr id="2" name="TextBox 1"/>
            <xdr:cNvSpPr txBox="1"/>
          </xdr:nvSpPr>
          <xdr:spPr>
            <a:xfrm>
              <a:off x="7162800" y="5029200"/>
              <a:ext cx="429577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𝑉𝑎𝑝𝑜𝑟 𝐶𝑜𝑛𝑡𝑟𝑜𝑙𝑠 𝑓𝑜𝑟 𝐵𝑎𝑟𝑔𝑒 𝐿𝑜𝑎𝑑𝑖𝑛𝑔 𝑜𝑓 𝐺𝑎𝑠𝑜𝑙𝑖𝑛𝑒  (𝐸𝑃𝐴 903𝑅83004)</a:t>
              </a:r>
              <a:endParaRPr lang="en-US" sz="1000">
                <a:effectLst/>
              </a:endParaRPr>
            </a:p>
          </xdr:txBody>
        </xdr:sp>
      </mc:Fallback>
    </mc:AlternateContent>
    <xdr:clientData/>
  </xdr:oneCellAnchor>
  <xdr:oneCellAnchor>
    <xdr:from>
      <xdr:col>7</xdr:col>
      <xdr:colOff>9525</xdr:colOff>
      <xdr:row>62</xdr:row>
      <xdr:rowOff>142875</xdr:rowOff>
    </xdr:from>
    <xdr:ext cx="2952750" cy="277260"/>
    <mc:AlternateContent xmlns:mc="http://schemas.openxmlformats.org/markup-compatibility/2006">
      <mc:Choice xmlns:a14="http://schemas.microsoft.com/office/drawing/2010/main" xmlns="" Requires="a14">
        <xdr:sp macro="" textlink="">
          <xdr:nvSpPr>
            <xdr:cNvPr id="3" name="TextBox 2"/>
            <xdr:cNvSpPr txBox="1"/>
          </xdr:nvSpPr>
          <xdr:spPr>
            <a:xfrm>
              <a:off x="7172325" y="11325225"/>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𝑂𝑝𝑒𝑟𝑎𝑡𝑜𝑟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=$19/</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3" name="TextBox 2"/>
            <xdr:cNvSpPr txBox="1"/>
          </xdr:nvSpPr>
          <xdr:spPr>
            <a:xfrm>
              <a:off x="7172325" y="11325225"/>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𝑂𝑝𝑒𝑟𝑎𝑡𝑜𝑟 ($)=$19/ℎ𝑜𝑢𝑟</a:t>
              </a:r>
              <a:r>
                <a:rPr lang="en-US" sz="1000" b="0" i="0">
                  <a:solidFill>
                    <a:schemeClr val="tx1"/>
                  </a:solidFill>
                  <a:effectLst/>
                  <a:latin typeface="Cambria Math"/>
                  <a:ea typeface="Cambria Math"/>
                  <a:cs typeface="+mn-cs"/>
                </a:rPr>
                <a:t>×</a:t>
              </a:r>
              <a:r>
                <a:rPr lang="en-US" sz="1000" b="0" i="0">
                  <a:solidFill>
                    <a:schemeClr val="tx1"/>
                  </a:solidFill>
                  <a:effectLst/>
                  <a:latin typeface="Cambria Math"/>
                  <a:ea typeface="+mn-ea"/>
                  <a:cs typeface="+mn-cs"/>
                </a:rPr>
                <a:t>500 ℎ𝑜𝑢𝑟𝑠/𝑦𝑒𝑎𝑟</a:t>
              </a:r>
              <a:endParaRPr lang="en-US" sz="1000">
                <a:effectLst/>
              </a:endParaRPr>
            </a:p>
          </xdr:txBody>
        </xdr:sp>
      </mc:Fallback>
    </mc:AlternateContent>
    <xdr:clientData/>
  </xdr:oneCellAnchor>
  <xdr:oneCellAnchor>
    <xdr:from>
      <xdr:col>7</xdr:col>
      <xdr:colOff>9525</xdr:colOff>
      <xdr:row>65</xdr:row>
      <xdr:rowOff>219075</xdr:rowOff>
    </xdr:from>
    <xdr:ext cx="3162300" cy="277260"/>
    <mc:AlternateContent xmlns:mc="http://schemas.openxmlformats.org/markup-compatibility/2006">
      <mc:Choice xmlns:a14="http://schemas.microsoft.com/office/drawing/2010/main" xmlns="" Requires="a14">
        <xdr:sp macro="" textlink="">
          <xdr:nvSpPr>
            <xdr:cNvPr id="4" name="TextBox 3"/>
            <xdr:cNvSpPr txBox="1"/>
          </xdr:nvSpPr>
          <xdr:spPr>
            <a:xfrm>
              <a:off x="7172325" y="12039600"/>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𝑀𝑎𝑡𝑒𝑟𝑖𝑎𝑙</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=100% </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4" name="TextBox 3"/>
            <xdr:cNvSpPr txBox="1"/>
          </xdr:nvSpPr>
          <xdr:spPr>
            <a:xfrm>
              <a:off x="7172325" y="12039600"/>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𝑀𝑎𝑡𝑒𝑟𝑖𝑎𝑙 ($)=100% </a:t>
              </a:r>
              <a:r>
                <a:rPr lang="en-US" sz="1000" b="0" i="0">
                  <a:solidFill>
                    <a:schemeClr val="tx1"/>
                  </a:solidFill>
                  <a:effectLst/>
                  <a:latin typeface="Cambria Math"/>
                  <a:ea typeface="Cambria Math"/>
                  <a:cs typeface="+mn-cs"/>
                </a:rPr>
                <a:t>×𝐿𝑎𝑏𝑜𝑟 ($)</a:t>
              </a:r>
              <a:endParaRPr lang="en-US" sz="1000">
                <a:effectLst/>
              </a:endParaRPr>
            </a:p>
          </xdr:txBody>
        </xdr:sp>
      </mc:Fallback>
    </mc:AlternateContent>
    <xdr:clientData/>
  </xdr:oneCellAnchor>
  <xdr:oneCellAnchor>
    <xdr:from>
      <xdr:col>7</xdr:col>
      <xdr:colOff>9525</xdr:colOff>
      <xdr:row>63</xdr:row>
      <xdr:rowOff>219075</xdr:rowOff>
    </xdr:from>
    <xdr:ext cx="2579157" cy="277260"/>
    <mc:AlternateContent xmlns:mc="http://schemas.openxmlformats.org/markup-compatibility/2006">
      <mc:Choice xmlns:a14="http://schemas.microsoft.com/office/drawing/2010/main" xmlns="" Requires="a14">
        <xdr:sp macro="" textlink="">
          <xdr:nvSpPr>
            <xdr:cNvPr id="5" name="TextBox 4"/>
            <xdr:cNvSpPr txBox="1"/>
          </xdr:nvSpPr>
          <xdr:spPr>
            <a:xfrm>
              <a:off x="7172325" y="11563350"/>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𝑆𝑢𝑝𝑒𝑟𝑣𝑖𝑠𝑜𝑟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 15%</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5" name="TextBox 4"/>
            <xdr:cNvSpPr txBox="1"/>
          </xdr:nvSpPr>
          <xdr:spPr>
            <a:xfrm>
              <a:off x="7172325" y="11563350"/>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𝑆𝑢𝑝𝑒𝑟𝑣𝑖𝑠𝑜𝑟 </a:t>
              </a:r>
              <a:r>
                <a:rPr lang="en-US" sz="1000" b="0" i="0">
                  <a:solidFill>
                    <a:schemeClr val="tx1"/>
                  </a:solidFill>
                  <a:effectLst/>
                  <a:latin typeface="+mn-lt"/>
                  <a:ea typeface="+mn-ea"/>
                  <a:cs typeface="+mn-cs"/>
                </a:rPr>
                <a:t>($)= </a:t>
              </a:r>
              <a:r>
                <a:rPr lang="en-US" sz="1000" b="0" i="0">
                  <a:solidFill>
                    <a:schemeClr val="tx1"/>
                  </a:solidFill>
                  <a:effectLst/>
                  <a:latin typeface="Cambria Math"/>
                  <a:ea typeface="+mn-ea"/>
                  <a:cs typeface="+mn-cs"/>
                </a:rPr>
                <a:t>15%</a:t>
              </a:r>
              <a:r>
                <a:rPr lang="en-US" sz="1000" b="0" i="0">
                  <a:solidFill>
                    <a:schemeClr val="tx1"/>
                  </a:solidFill>
                  <a:effectLst/>
                  <a:latin typeface="Cambria Math"/>
                  <a:ea typeface="Cambria Math"/>
                  <a:cs typeface="+mn-cs"/>
                </a:rPr>
                <a:t>×𝑂𝑝𝑒𝑟𝑎𝑡𝑜𝑟 ($)</a:t>
              </a:r>
              <a:endParaRPr lang="en-US" sz="1000">
                <a:effectLst/>
              </a:endParaRPr>
            </a:p>
          </xdr:txBody>
        </xdr:sp>
      </mc:Fallback>
    </mc:AlternateContent>
    <xdr:clientData/>
  </xdr:oneCellAnchor>
  <xdr:oneCellAnchor>
    <xdr:from>
      <xdr:col>7</xdr:col>
      <xdr:colOff>9525</xdr:colOff>
      <xdr:row>64</xdr:row>
      <xdr:rowOff>219075</xdr:rowOff>
    </xdr:from>
    <xdr:ext cx="3867150" cy="277260"/>
    <mc:AlternateContent xmlns:mc="http://schemas.openxmlformats.org/markup-compatibility/2006">
      <mc:Choice xmlns:a14="http://schemas.microsoft.com/office/drawing/2010/main" xmlns="" Requires="a14">
        <xdr:sp macro="" textlink="">
          <xdr:nvSpPr>
            <xdr:cNvPr id="6" name="TextBox 5"/>
            <xdr:cNvSpPr txBox="1"/>
          </xdr:nvSpPr>
          <xdr:spPr>
            <a:xfrm>
              <a:off x="7172325" y="11801475"/>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𝐿𝑎𝑏𝑜𝑟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=$22/</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6" name="TextBox 5"/>
            <xdr:cNvSpPr txBox="1"/>
          </xdr:nvSpPr>
          <xdr:spPr>
            <a:xfrm>
              <a:off x="7172325" y="11801475"/>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𝐿𝑎𝑏𝑜𝑟 </a:t>
              </a:r>
              <a:r>
                <a:rPr lang="en-US" sz="1000" b="0" i="0">
                  <a:solidFill>
                    <a:schemeClr val="tx1"/>
                  </a:solidFill>
                  <a:effectLst/>
                  <a:latin typeface="+mn-lt"/>
                  <a:ea typeface="+mn-ea"/>
                  <a:cs typeface="+mn-cs"/>
                </a:rPr>
                <a:t>($)=</a:t>
              </a:r>
              <a:r>
                <a:rPr lang="en-US" sz="1000" b="0" i="0">
                  <a:solidFill>
                    <a:schemeClr val="tx1"/>
                  </a:solidFill>
                  <a:effectLst/>
                  <a:latin typeface="Cambria Math"/>
                  <a:ea typeface="+mn-ea"/>
                  <a:cs typeface="+mn-cs"/>
                </a:rPr>
                <a:t>$22</a:t>
              </a:r>
              <a:r>
                <a:rPr lang="en-US" sz="1000" b="0" i="0">
                  <a:solidFill>
                    <a:schemeClr val="tx1"/>
                  </a:solidFill>
                  <a:effectLst/>
                  <a:latin typeface="+mn-lt"/>
                  <a:ea typeface="+mn-ea"/>
                  <a:cs typeface="+mn-cs"/>
                </a:rPr>
                <a:t>/ℎ</a:t>
              </a:r>
              <a:r>
                <a:rPr lang="en-US" sz="1000" b="0" i="0">
                  <a:solidFill>
                    <a:schemeClr val="tx1"/>
                  </a:solidFill>
                  <a:effectLst/>
                  <a:latin typeface="Cambria Math"/>
                  <a:ea typeface="+mn-ea"/>
                  <a:cs typeface="+mn-cs"/>
                </a:rPr>
                <a:t>𝑜𝑢</a:t>
              </a:r>
              <a:r>
                <a:rPr lang="en-US" sz="1000" b="0" i="0">
                  <a:solidFill>
                    <a:schemeClr val="tx1"/>
                  </a:solidFill>
                  <a:effectLst/>
                  <a:latin typeface="+mn-lt"/>
                  <a:ea typeface="+mn-ea"/>
                  <a:cs typeface="+mn-cs"/>
                </a:rPr>
                <a:t>𝑟×500 ℎ𝑜𝑢𝑟𝑠/𝑦𝑒𝑎𝑟</a:t>
              </a:r>
              <a:endParaRPr lang="en-US" sz="1000">
                <a:effectLst/>
              </a:endParaRPr>
            </a:p>
          </xdr:txBody>
        </xdr:sp>
      </mc:Fallback>
    </mc:AlternateContent>
    <xdr:clientData/>
  </xdr:oneCellAnchor>
  <xdr:oneCellAnchor>
    <xdr:from>
      <xdr:col>6</xdr:col>
      <xdr:colOff>609599</xdr:colOff>
      <xdr:row>74</xdr:row>
      <xdr:rowOff>152400</xdr:rowOff>
    </xdr:from>
    <xdr:ext cx="3895725" cy="277260"/>
    <mc:AlternateContent xmlns:mc="http://schemas.openxmlformats.org/markup-compatibility/2006">
      <mc:Choice xmlns:a14="http://schemas.microsoft.com/office/drawing/2010/main" xmlns="" Requires="a14">
        <xdr:sp macro="" textlink="">
          <xdr:nvSpPr>
            <xdr:cNvPr id="7" name="TextBox 6"/>
            <xdr:cNvSpPr txBox="1"/>
          </xdr:nvSpPr>
          <xdr:spPr>
            <a:xfrm>
              <a:off x="7343774" y="1852612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𝑂𝑣𝑒𝑟h𝑒𝑎𝑑</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𝑂𝑝𝑒𝑟𝑎𝑡𝑖𝑜𝑛</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𝑎𝑛𝑑</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𝑀𝑎𝑖𝑛𝑡𝑒𝑛𝑎𝑛𝑐𝑒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7" name="TextBox 6"/>
            <xdr:cNvSpPr txBox="1"/>
          </xdr:nvSpPr>
          <xdr:spPr>
            <a:xfrm>
              <a:off x="7343774" y="1852612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𝑂𝑣𝑒𝑟ℎ𝑒𝑎𝑑($)=60%</a:t>
              </a:r>
              <a:r>
                <a:rPr lang="en-US" sz="1000" b="0" i="0">
                  <a:solidFill>
                    <a:schemeClr val="tx1"/>
                  </a:solidFill>
                  <a:effectLst/>
                  <a:latin typeface="Cambria Math"/>
                  <a:ea typeface="Cambria Math"/>
                  <a:cs typeface="+mn-cs"/>
                </a:rPr>
                <a:t>×𝑂𝑝𝑒𝑟𝑎𝑡𝑖𝑜𝑛 𝑎𝑛𝑑 𝑀𝑎𝑖𝑛𝑡𝑒𝑛𝑎𝑛𝑐𝑒 𝐿𝑎𝑏𝑜𝑟 ($)</a:t>
              </a:r>
              <a:endParaRPr lang="en-US" sz="1000">
                <a:effectLst/>
              </a:endParaRPr>
            </a:p>
          </xdr:txBody>
        </xdr:sp>
      </mc:Fallback>
    </mc:AlternateContent>
    <xdr:clientData/>
  </xdr:oneCellAnchor>
  <xdr:oneCellAnchor>
    <xdr:from>
      <xdr:col>7</xdr:col>
      <xdr:colOff>0</xdr:colOff>
      <xdr:row>75</xdr:row>
      <xdr:rowOff>219075</xdr:rowOff>
    </xdr:from>
    <xdr:ext cx="4933950" cy="277260"/>
    <mc:AlternateContent xmlns:mc="http://schemas.openxmlformats.org/markup-compatibility/2006">
      <mc:Choice xmlns:a14="http://schemas.microsoft.com/office/drawing/2010/main" xmlns="" Requires="a14">
        <xdr:sp macro="" textlink="">
          <xdr:nvSpPr>
            <xdr:cNvPr id="8" name="TextBox 7"/>
            <xdr:cNvSpPr txBox="1"/>
          </xdr:nvSpPr>
          <xdr:spPr>
            <a:xfrm>
              <a:off x="7343775" y="18754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𝐴𝑑𝑚𝑖𝑛𝑖𝑠𝑡𝑟𝑎𝑡𝑖𝑣𝑒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8" name="TextBox 7"/>
            <xdr:cNvSpPr txBox="1"/>
          </xdr:nvSpPr>
          <xdr:spPr>
            <a:xfrm>
              <a:off x="7343775" y="18754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𝐴𝑑𝑚𝑖𝑛𝑖𝑠𝑡𝑟𝑎𝑡𝑖𝑣𝑒($)=2%</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76</xdr:row>
      <xdr:rowOff>219075</xdr:rowOff>
    </xdr:from>
    <xdr:ext cx="4933950" cy="277260"/>
    <mc:AlternateContent xmlns:mc="http://schemas.openxmlformats.org/markup-compatibility/2006">
      <mc:Choice xmlns:a14="http://schemas.microsoft.com/office/drawing/2010/main" xmlns="" Requires="a14">
        <xdr:sp macro="" textlink="">
          <xdr:nvSpPr>
            <xdr:cNvPr id="9" name="TextBox 8"/>
            <xdr:cNvSpPr txBox="1"/>
          </xdr:nvSpPr>
          <xdr:spPr>
            <a:xfrm>
              <a:off x="7343775" y="189928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𝑃𝑟𝑜𝑝𝑒𝑟𝑡𝑦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𝑇𝑎𝑥</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9" name="TextBox 8"/>
            <xdr:cNvSpPr txBox="1"/>
          </xdr:nvSpPr>
          <xdr:spPr>
            <a:xfrm>
              <a:off x="7343775" y="189928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𝑃𝑟𝑜𝑝𝑒𝑟𝑡𝑦 𝑇𝑎𝑥($)=1%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77</xdr:row>
      <xdr:rowOff>219075</xdr:rowOff>
    </xdr:from>
    <xdr:ext cx="4933950" cy="277260"/>
    <mc:AlternateContent xmlns:mc="http://schemas.openxmlformats.org/markup-compatibility/2006">
      <mc:Choice xmlns:a14="http://schemas.microsoft.com/office/drawing/2010/main" xmlns="" Requires="a14">
        <xdr:sp macro="" textlink="">
          <xdr:nvSpPr>
            <xdr:cNvPr id="10" name="TextBox 9"/>
            <xdr:cNvSpPr txBox="1"/>
          </xdr:nvSpPr>
          <xdr:spPr>
            <a:xfrm>
              <a:off x="7343775" y="19230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𝐼𝑛𝑠𝑢𝑟𝑎𝑛𝑐𝑒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0" name="TextBox 9"/>
            <xdr:cNvSpPr txBox="1"/>
          </xdr:nvSpPr>
          <xdr:spPr>
            <a:xfrm>
              <a:off x="7343775" y="19230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𝐼𝑛𝑠𝑢𝑟𝑎𝑛𝑐𝑒($)=1%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79</xdr:row>
      <xdr:rowOff>0</xdr:rowOff>
    </xdr:from>
    <xdr:ext cx="4933950" cy="277260"/>
    <mc:AlternateContent xmlns:mc="http://schemas.openxmlformats.org/markup-compatibility/2006">
      <mc:Choice xmlns:a14="http://schemas.microsoft.com/office/drawing/2010/main" xmlns="" Requires="a14">
        <xdr:sp macro="" textlink="">
          <xdr:nvSpPr>
            <xdr:cNvPr id="11" name="TextBox 10"/>
            <xdr:cNvSpPr txBox="1"/>
          </xdr:nvSpPr>
          <xdr:spPr>
            <a:xfrm>
              <a:off x="7343775" y="194881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𝑅𝑒𝑐𝑜𝑣𝑒𝑟𝑦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𝐴𝐶𝐹</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1" name="TextBox 10"/>
            <xdr:cNvSpPr txBox="1"/>
          </xdr:nvSpPr>
          <xdr:spPr>
            <a:xfrm>
              <a:off x="7343775" y="194881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𝐶𝑎𝑝𝑖𝑡𝑎𝑙 𝑅𝑒𝑐𝑜𝑣𝑒𝑟𝑦 𝐹𝑎𝑐𝑡𝑜𝑟($)=𝐴𝐶𝐹</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9525</xdr:colOff>
      <xdr:row>93</xdr:row>
      <xdr:rowOff>76200</xdr:rowOff>
    </xdr:from>
    <xdr:ext cx="1266825" cy="412805"/>
    <mc:AlternateContent xmlns:mc="http://schemas.openxmlformats.org/markup-compatibility/2006">
      <mc:Choice xmlns:a14="http://schemas.microsoft.com/office/drawing/2010/main" xmlns="" Requires="a14">
        <xdr:sp macro="" textlink="">
          <xdr:nvSpPr>
            <xdr:cNvPr id="12" name="TextBox 11"/>
            <xdr:cNvSpPr txBox="1"/>
          </xdr:nvSpPr>
          <xdr:spPr>
            <a:xfrm>
              <a:off x="7172325" y="2096452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000" b="0" i="1">
                        <a:latin typeface="Cambria Math"/>
                      </a:rPr>
                      <m:t>𝐴𝐶𝐹</m:t>
                    </m:r>
                    <m:r>
                      <a:rPr lang="en-US" sz="1000" b="0" i="1">
                        <a:latin typeface="Cambria Math"/>
                      </a:rPr>
                      <m:t>=</m:t>
                    </m:r>
                    <m:f>
                      <m:fPr>
                        <m:ctrlPr>
                          <a:rPr lang="en-US" sz="1000" b="0" i="1">
                            <a:latin typeface="Cambria Math"/>
                          </a:rPr>
                        </m:ctrlPr>
                      </m:fPr>
                      <m:num>
                        <m:r>
                          <a:rPr lang="en-US" sz="1000" b="0" i="1">
                            <a:solidFill>
                              <a:schemeClr val="tx1"/>
                            </a:solidFill>
                            <a:effectLst/>
                            <a:latin typeface="Cambria Math"/>
                            <a:ea typeface="+mn-ea"/>
                            <a:cs typeface="+mn-cs"/>
                          </a:rPr>
                          <m:t>𝑖</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m:t>
                                </m:r>
                                <m:r>
                                  <a:rPr lang="en-US" sz="1000" b="0" i="1">
                                    <a:solidFill>
                                      <a:schemeClr val="tx1"/>
                                    </a:solidFill>
                                    <a:effectLst/>
                                    <a:latin typeface="Cambria Math"/>
                                    <a:ea typeface="+mn-ea"/>
                                    <a:cs typeface="+mn-cs"/>
                                  </a:rPr>
                                  <m:t>𝑖</m:t>
                                </m:r>
                              </m:e>
                            </m:d>
                          </m:e>
                          <m:sup>
                            <m:r>
                              <a:rPr lang="en-US" sz="1000" b="0" i="1">
                                <a:solidFill>
                                  <a:schemeClr val="tx1"/>
                                </a:solidFill>
                                <a:effectLst/>
                                <a:latin typeface="Cambria Math"/>
                                <a:ea typeface="+mn-ea"/>
                                <a:cs typeface="+mn-cs"/>
                              </a:rPr>
                              <m:t>𝑛</m:t>
                            </m:r>
                          </m:sup>
                        </m:sSup>
                      </m:num>
                      <m:den>
                        <m:sSup>
                          <m:sSupPr>
                            <m:ctrlPr>
                              <a:rPr lang="en-US" sz="1000" b="0" i="1">
                                <a:latin typeface="Cambria Math"/>
                              </a:rPr>
                            </m:ctrlPr>
                          </m:sSupPr>
                          <m:e>
                            <m:d>
                              <m:dPr>
                                <m:ctrlPr>
                                  <a:rPr lang="en-US" sz="1000" b="0" i="1">
                                    <a:latin typeface="Cambria Math"/>
                                  </a:rPr>
                                </m:ctrlPr>
                              </m:dPr>
                              <m:e>
                                <m:r>
                                  <a:rPr lang="en-US" sz="1000" b="0" i="1">
                                    <a:latin typeface="Cambria Math"/>
                                  </a:rPr>
                                  <m:t>1+</m:t>
                                </m:r>
                                <m:r>
                                  <a:rPr lang="en-US" sz="1000" b="0" i="1">
                                    <a:latin typeface="Cambria Math"/>
                                  </a:rPr>
                                  <m:t>𝑖</m:t>
                                </m:r>
                              </m:e>
                            </m:d>
                          </m:e>
                          <m:sup>
                            <m:r>
                              <a:rPr lang="en-US" sz="1000" b="0" i="1">
                                <a:latin typeface="Cambria Math"/>
                              </a:rPr>
                              <m:t>𝑛</m:t>
                            </m:r>
                          </m:sup>
                        </m:sSup>
                        <m:r>
                          <a:rPr lang="en-US" sz="1000" b="0" i="1">
                            <a:latin typeface="Cambria Math"/>
                          </a:rPr>
                          <m:t>−1</m:t>
                        </m:r>
                      </m:den>
                    </m:f>
                  </m:oMath>
                </m:oMathPara>
              </a14:m>
              <a:endParaRPr lang="en-US" sz="1000"/>
            </a:p>
          </xdr:txBody>
        </xdr:sp>
      </mc:Choice>
      <mc:Fallback>
        <xdr:sp macro="" textlink="">
          <xdr:nvSpPr>
            <xdr:cNvPr id="12" name="TextBox 11"/>
            <xdr:cNvSpPr txBox="1"/>
          </xdr:nvSpPr>
          <xdr:spPr>
            <a:xfrm>
              <a:off x="7172325" y="2096452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000" b="0" i="0">
                  <a:latin typeface="Cambria Math"/>
                </a:rPr>
                <a:t>𝐴𝐶𝐹=(</a:t>
              </a:r>
              <a:r>
                <a:rPr lang="en-US" sz="1000" b="0" i="0">
                  <a:solidFill>
                    <a:schemeClr val="tx1"/>
                  </a:solidFill>
                  <a:effectLst/>
                  <a:latin typeface="Cambria Math"/>
                  <a:ea typeface="+mn-ea"/>
                  <a:cs typeface="+mn-cs"/>
                </a:rPr>
                <a:t>𝑖(1+𝑖)^𝑛)/((</a:t>
              </a:r>
              <a:r>
                <a:rPr lang="en-US" sz="1000" b="0" i="0">
                  <a:latin typeface="Cambria Math"/>
                </a:rPr>
                <a:t>1+𝑖)^𝑛−1)</a:t>
              </a:r>
              <a:endParaRPr lang="en-US" sz="1000"/>
            </a:p>
          </xdr:txBody>
        </xdr:sp>
      </mc:Fallback>
    </mc:AlternateContent>
    <xdr:clientData/>
  </xdr:oneCellAnchor>
  <xdr:oneCellAnchor>
    <xdr:from>
      <xdr:col>7</xdr:col>
      <xdr:colOff>0</xdr:colOff>
      <xdr:row>98</xdr:row>
      <xdr:rowOff>171450</xdr:rowOff>
    </xdr:from>
    <xdr:ext cx="5160433" cy="277260"/>
    <mc:AlternateContent xmlns:mc="http://schemas.openxmlformats.org/markup-compatibility/2006">
      <mc:Choice xmlns:a14="http://schemas.microsoft.com/office/drawing/2010/main" xmlns="" Requires="a14">
        <xdr:sp macro="" textlink="">
          <xdr:nvSpPr>
            <xdr:cNvPr id="13" name="TextBox 12"/>
            <xdr:cNvSpPr txBox="1"/>
          </xdr:nvSpPr>
          <xdr:spPr>
            <a:xfrm>
              <a:off x="7162800" y="221075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𝑇𝐶𝐼</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𝐴𝐶𝐹</m:t>
                    </m:r>
                  </m:oMath>
                </m:oMathPara>
              </a14:m>
              <a:endParaRPr lang="en-US" sz="1000">
                <a:effectLst/>
              </a:endParaRPr>
            </a:p>
          </xdr:txBody>
        </xdr:sp>
      </mc:Choice>
      <mc:Fallback>
        <xdr:sp macro="" textlink="">
          <xdr:nvSpPr>
            <xdr:cNvPr id="13" name="TextBox 12"/>
            <xdr:cNvSpPr txBox="1"/>
          </xdr:nvSpPr>
          <xdr:spPr>
            <a:xfrm>
              <a:off x="7162800" y="221075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sz="1000">
                <a:effectLst/>
              </a:endParaRPr>
            </a:p>
          </xdr:txBody>
        </xdr:sp>
      </mc:Fallback>
    </mc:AlternateContent>
    <xdr:clientData/>
  </xdr:oneCellAnchor>
  <xdr:oneCellAnchor>
    <xdr:from>
      <xdr:col>7</xdr:col>
      <xdr:colOff>0</xdr:colOff>
      <xdr:row>102</xdr:row>
      <xdr:rowOff>0</xdr:rowOff>
    </xdr:from>
    <xdr:ext cx="5019675" cy="400050"/>
    <mc:AlternateContent xmlns:mc="http://schemas.openxmlformats.org/markup-compatibility/2006">
      <mc:Choice xmlns:a14="http://schemas.microsoft.com/office/drawing/2010/main" xmlns="" Requires="a14">
        <xdr:sp macro="" textlink="">
          <xdr:nvSpPr>
            <xdr:cNvPr id="14" name="TextBox 13"/>
            <xdr:cNvSpPr txBox="1"/>
          </xdr:nvSpPr>
          <xdr:spPr>
            <a:xfrm>
              <a:off x="7162800" y="2278380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𝐴𝑛𝑛𝑢𝑎𝑙𝑖𝑧𝑒𝑑</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𝑂</m:t>
                    </m:r>
                    <m:r>
                      <a:rPr lang="en-US" sz="1000" b="0" i="1">
                        <a:solidFill>
                          <a:schemeClr val="tx1"/>
                        </a:solidFill>
                        <a:effectLst/>
                        <a:latin typeface="Cambria Math"/>
                        <a:ea typeface="+mn-ea"/>
                        <a:cs typeface="+mn-cs"/>
                      </a:rPr>
                      <m:t>&amp;</m:t>
                    </m:r>
                    <m:r>
                      <a:rPr lang="en-US" sz="1000" b="0" i="1">
                        <a:solidFill>
                          <a:schemeClr val="tx1"/>
                        </a:solidFill>
                        <a:effectLst/>
                        <a:latin typeface="Cambria Math"/>
                        <a:ea typeface="+mn-ea"/>
                        <a:cs typeface="+mn-cs"/>
                      </a:rPr>
                      <m:t>𝑀</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𝐶𝑜𝑠𝑡𝑠</m:t>
                    </m:r>
                    <m:r>
                      <a:rPr lang="en-US" sz="1000" b="0" i="1">
                        <a:solidFill>
                          <a:schemeClr val="tx1"/>
                        </a:solidFill>
                        <a:effectLst/>
                        <a:latin typeface="Cambria Math"/>
                        <a:ea typeface="+mn-ea"/>
                        <a:cs typeface="+mn-cs"/>
                      </a:rPr>
                      <m:t> ($)</m:t>
                    </m:r>
                  </m:oMath>
                </m:oMathPara>
              </a14:m>
              <a:endParaRPr lang="en-US" sz="1000">
                <a:effectLst/>
              </a:endParaRPr>
            </a:p>
          </xdr:txBody>
        </xdr:sp>
      </mc:Choice>
      <mc:Fallback>
        <xdr:sp macro="" textlink="">
          <xdr:nvSpPr>
            <xdr:cNvPr id="14" name="TextBox 13"/>
            <xdr:cNvSpPr txBox="1"/>
          </xdr:nvSpPr>
          <xdr:spPr>
            <a:xfrm>
              <a:off x="7162800" y="2278380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sz="1000">
                <a:effectLst/>
              </a:endParaRPr>
            </a:p>
          </xdr:txBody>
        </xdr:sp>
      </mc:Fallback>
    </mc:AlternateContent>
    <xdr:clientData/>
  </xdr:oneCellAnchor>
  <xdr:oneCellAnchor>
    <xdr:from>
      <xdr:col>7</xdr:col>
      <xdr:colOff>0</xdr:colOff>
      <xdr:row>71</xdr:row>
      <xdr:rowOff>28575</xdr:rowOff>
    </xdr:from>
    <xdr:ext cx="3895725" cy="476251"/>
    <mc:AlternateContent xmlns:mc="http://schemas.openxmlformats.org/markup-compatibility/2006">
      <mc:Choice xmlns:a14="http://schemas.microsoft.com/office/drawing/2010/main" xmlns="" Requires="a14">
        <xdr:sp macro="" textlink="">
          <xdr:nvSpPr>
            <xdr:cNvPr id="15" name="TextBox 14"/>
            <xdr:cNvSpPr txBox="1"/>
          </xdr:nvSpPr>
          <xdr:spPr>
            <a:xfrm>
              <a:off x="7162800" y="13611225"/>
              <a:ext cx="3895725" cy="4762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𝐸𝑙𝑒𝑐𝑡𝑟𝑖𝑐𝑖𝑡𝑦</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d>
                      <m:dPr>
                        <m:ctrlPr>
                          <a:rPr lang="en-US" sz="1000" b="0" i="1">
                            <a:solidFill>
                              <a:schemeClr val="tx1"/>
                            </a:solidFill>
                            <a:effectLst/>
                            <a:latin typeface="Cambria Math"/>
                            <a:ea typeface="+mn-ea"/>
                            <a:cs typeface="+mn-cs"/>
                          </a:rPr>
                        </m:ctrlPr>
                      </m:dPr>
                      <m:e>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𝑅</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𝑡𝑜𝑛𝑠</m:t>
                            </m:r>
                          </m:num>
                          <m:den>
                            <m:r>
                              <a:rPr lang="en-US" sz="1000" b="0" i="1">
                                <a:solidFill>
                                  <a:schemeClr val="tx1"/>
                                </a:solidFill>
                                <a:effectLst/>
                                <a:latin typeface="Cambria Math"/>
                                <a:ea typeface="Cambria Math"/>
                                <a:cs typeface="+mn-cs"/>
                              </a:rPr>
                              <m:t>𝜂</m:t>
                            </m:r>
                            <m:r>
                              <a:rPr lang="en-US" sz="1000" b="0" i="1">
                                <a:solidFill>
                                  <a:schemeClr val="tx1"/>
                                </a:solidFill>
                                <a:effectLst/>
                                <a:latin typeface="Cambria Math"/>
                                <a:ea typeface="Cambria Math"/>
                                <a:cs typeface="+mn-cs"/>
                              </a:rPr>
                              <m:t> (0.85)</m:t>
                            </m:r>
                          </m:den>
                        </m:f>
                      </m:e>
                    </m:d>
                    <m:r>
                      <a:rPr lang="en-US" sz="1000" b="0" i="1">
                        <a:solidFill>
                          <a:schemeClr val="tx1"/>
                        </a:solidFill>
                        <a:effectLst/>
                        <a:latin typeface="Cambria Math"/>
                        <a:ea typeface="Cambria Math"/>
                        <a:cs typeface="+mn-cs"/>
                      </a:rPr>
                      <m:t>×5.0</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𝑘𝑊</m:t>
                        </m:r>
                      </m:num>
                      <m:den>
                        <m:r>
                          <a:rPr lang="en-US" sz="1000" b="0" i="1">
                            <a:solidFill>
                              <a:schemeClr val="tx1"/>
                            </a:solidFill>
                            <a:effectLst/>
                            <a:latin typeface="Cambria Math"/>
                            <a:ea typeface="Cambria Math"/>
                            <a:cs typeface="+mn-cs"/>
                          </a:rPr>
                          <m:t>𝑡𝑜𝑛</m:t>
                        </m:r>
                      </m:den>
                    </m:f>
                    <m:r>
                      <a:rPr lang="en-US" sz="1000" b="0" i="1">
                        <a:solidFill>
                          <a:schemeClr val="tx1"/>
                        </a:solidFill>
                        <a:effectLst/>
                        <a:latin typeface="Cambria Math"/>
                        <a:ea typeface="Cambria Math"/>
                        <a:cs typeface="+mn-cs"/>
                      </a:rPr>
                      <m:t>×741</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h𝑜𝑢𝑟𝑠</m:t>
                        </m:r>
                      </m:num>
                      <m:den>
                        <m:r>
                          <a:rPr lang="en-US" sz="1000" b="0" i="1">
                            <a:solidFill>
                              <a:schemeClr val="tx1"/>
                            </a:solidFill>
                            <a:effectLst/>
                            <a:latin typeface="Cambria Math"/>
                            <a:ea typeface="Cambria Math"/>
                            <a:cs typeface="+mn-cs"/>
                          </a:rPr>
                          <m:t>𝑦𝑒𝑎𝑟</m:t>
                        </m:r>
                      </m:den>
                    </m:f>
                    <m:r>
                      <a:rPr lang="en-US" sz="1000" b="0" i="1">
                        <a:solidFill>
                          <a:schemeClr val="tx1"/>
                        </a:solidFill>
                        <a:effectLst/>
                        <a:latin typeface="Cambria Math"/>
                        <a:ea typeface="Cambria Math"/>
                        <a:cs typeface="+mn-cs"/>
                      </a:rPr>
                      <m:t>×</m:t>
                    </m:r>
                    <m:r>
                      <a:rPr lang="en-US" sz="1000" b="0" i="0">
                        <a:solidFill>
                          <a:schemeClr val="tx1"/>
                        </a:solidFill>
                        <a:effectLst/>
                        <a:latin typeface="Cambria Math"/>
                        <a:ea typeface="Cambria Math"/>
                        <a:cs typeface="+mn-cs"/>
                      </a:rPr>
                      <m:t>$0.06/</m:t>
                    </m:r>
                    <m:r>
                      <m:rPr>
                        <m:sty m:val="p"/>
                      </m:rPr>
                      <a:rPr lang="en-US" sz="1000" b="0" i="0">
                        <a:solidFill>
                          <a:schemeClr val="tx1"/>
                        </a:solidFill>
                        <a:effectLst/>
                        <a:latin typeface="Cambria Math"/>
                        <a:ea typeface="Cambria Math"/>
                        <a:cs typeface="+mn-cs"/>
                      </a:rPr>
                      <m:t>kWh</m:t>
                    </m:r>
                  </m:oMath>
                </m:oMathPara>
              </a14:m>
              <a:endParaRPr lang="en-US" sz="1000">
                <a:effectLst/>
              </a:endParaRPr>
            </a:p>
          </xdr:txBody>
        </xdr:sp>
      </mc:Choice>
      <mc:Fallback>
        <xdr:sp macro="" textlink="">
          <xdr:nvSpPr>
            <xdr:cNvPr id="15" name="TextBox 14"/>
            <xdr:cNvSpPr txBox="1"/>
          </xdr:nvSpPr>
          <xdr:spPr>
            <a:xfrm>
              <a:off x="7162800" y="13611225"/>
              <a:ext cx="3895725" cy="4762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𝐸𝑙𝑒𝑐𝑡𝑟𝑖𝑐𝑖𝑡𝑦($)=((𝑅, 𝑡𝑜𝑛𝑠)/(</a:t>
              </a:r>
              <a:r>
                <a:rPr lang="en-US" sz="1000" b="0" i="0">
                  <a:solidFill>
                    <a:schemeClr val="tx1"/>
                  </a:solidFill>
                  <a:effectLst/>
                  <a:latin typeface="Cambria Math"/>
                  <a:ea typeface="Cambria Math"/>
                  <a:cs typeface="+mn-cs"/>
                </a:rPr>
                <a:t>𝜂 (0.85)</a:t>
              </a:r>
              <a:r>
                <a:rPr lang="en-US" sz="1000" b="0" i="0">
                  <a:solidFill>
                    <a:schemeClr val="tx1"/>
                  </a:solidFill>
                  <a:effectLst/>
                  <a:latin typeface="Cambria Math"/>
                  <a:ea typeface="+mn-ea"/>
                  <a:cs typeface="+mn-cs"/>
                </a:rPr>
                <a:t>))</a:t>
              </a:r>
              <a:r>
                <a:rPr lang="en-US" sz="1000" b="0" i="0">
                  <a:solidFill>
                    <a:schemeClr val="tx1"/>
                  </a:solidFill>
                  <a:effectLst/>
                  <a:latin typeface="Cambria Math"/>
                  <a:ea typeface="Cambria Math"/>
                  <a:cs typeface="+mn-cs"/>
                </a:rPr>
                <a:t>×5.0 𝑘𝑊/𝑡𝑜𝑛×741 ℎ𝑜𝑢𝑟𝑠/𝑦𝑒𝑎𝑟×$0.06/kWh</a:t>
              </a:r>
              <a:endParaRPr lang="en-US" sz="1000">
                <a:effectLst/>
              </a:endParaRPr>
            </a:p>
          </xdr:txBody>
        </xdr:sp>
      </mc:Fallback>
    </mc:AlternateContent>
    <xdr:clientData/>
  </xdr:one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31</xdr:row>
      <xdr:rowOff>66675</xdr:rowOff>
    </xdr:from>
    <xdr:to>
      <xdr:col>1</xdr:col>
      <xdr:colOff>383487</xdr:colOff>
      <xdr:row>35</xdr:row>
      <xdr:rowOff>41941</xdr:rowOff>
    </xdr:to>
    <xdr:pic>
      <xdr:nvPicPr>
        <xdr:cNvPr id="2" name="Picture 1"/>
        <xdr:cNvPicPr>
          <a:picLocks noChangeAspect="1"/>
        </xdr:cNvPicPr>
      </xdr:nvPicPr>
      <xdr:blipFill>
        <a:blip xmlns:r="http://schemas.openxmlformats.org/officeDocument/2006/relationships" r:embed="rId1" cstate="print"/>
        <a:stretch>
          <a:fillRect/>
        </a:stretch>
      </xdr:blipFill>
      <xdr:spPr>
        <a:xfrm>
          <a:off x="0" y="5438775"/>
          <a:ext cx="1878912" cy="647619"/>
        </a:xfrm>
        <a:prstGeom prst="rect">
          <a:avLst/>
        </a:prstGeom>
      </xdr:spPr>
    </xdr:pic>
    <xdr:clientData/>
  </xdr:twoCellAnchor>
  <xdr:twoCellAnchor editAs="oneCell">
    <xdr:from>
      <xdr:col>0</xdr:col>
      <xdr:colOff>0</xdr:colOff>
      <xdr:row>47</xdr:row>
      <xdr:rowOff>0</xdr:rowOff>
    </xdr:from>
    <xdr:to>
      <xdr:col>5</xdr:col>
      <xdr:colOff>332685</xdr:colOff>
      <xdr:row>55</xdr:row>
      <xdr:rowOff>26723</xdr:rowOff>
    </xdr:to>
    <xdr:pic>
      <xdr:nvPicPr>
        <xdr:cNvPr id="3" name="Picture 2"/>
        <xdr:cNvPicPr>
          <a:picLocks noChangeAspect="1"/>
        </xdr:cNvPicPr>
      </xdr:nvPicPr>
      <xdr:blipFill>
        <a:blip xmlns:r="http://schemas.openxmlformats.org/officeDocument/2006/relationships" r:embed="rId2" cstate="print"/>
        <a:stretch>
          <a:fillRect/>
        </a:stretch>
      </xdr:blipFill>
      <xdr:spPr>
        <a:xfrm>
          <a:off x="0" y="8610600"/>
          <a:ext cx="5514285" cy="1371429"/>
        </a:xfrm>
        <a:prstGeom prst="rect">
          <a:avLst/>
        </a:prstGeom>
      </xdr:spPr>
    </xdr:pic>
    <xdr:clientData/>
  </xdr:twoCellAnchor>
  <xdr:twoCellAnchor editAs="oneCell">
    <xdr:from>
      <xdr:col>0</xdr:col>
      <xdr:colOff>176893</xdr:colOff>
      <xdr:row>80</xdr:row>
      <xdr:rowOff>68035</xdr:rowOff>
    </xdr:from>
    <xdr:to>
      <xdr:col>2</xdr:col>
      <xdr:colOff>630730</xdr:colOff>
      <xdr:row>83</xdr:row>
      <xdr:rowOff>38764</xdr:rowOff>
    </xdr:to>
    <xdr:pic>
      <xdr:nvPicPr>
        <xdr:cNvPr id="4" name="Picture 3"/>
        <xdr:cNvPicPr>
          <a:picLocks noChangeAspect="1"/>
        </xdr:cNvPicPr>
      </xdr:nvPicPr>
      <xdr:blipFill>
        <a:blip xmlns:r="http://schemas.openxmlformats.org/officeDocument/2006/relationships" r:embed="rId3" cstate="print"/>
        <a:stretch>
          <a:fillRect/>
        </a:stretch>
      </xdr:blipFill>
      <xdr:spPr>
        <a:xfrm>
          <a:off x="176893" y="16070035"/>
          <a:ext cx="3409949" cy="687906"/>
        </a:xfrm>
        <a:prstGeom prst="rect">
          <a:avLst/>
        </a:prstGeom>
      </xdr:spPr>
    </xdr:pic>
    <xdr:clientData/>
  </xdr:twoCellAnchor>
  <xdr:twoCellAnchor>
    <xdr:from>
      <xdr:col>0</xdr:col>
      <xdr:colOff>122464</xdr:colOff>
      <xdr:row>102</xdr:row>
      <xdr:rowOff>149679</xdr:rowOff>
    </xdr:from>
    <xdr:to>
      <xdr:col>3</xdr:col>
      <xdr:colOff>1018194</xdr:colOff>
      <xdr:row>106</xdr:row>
      <xdr:rowOff>81644</xdr:rowOff>
    </xdr:to>
    <xdr:pic>
      <xdr:nvPicPr>
        <xdr:cNvPr id="5" name="Picture 4"/>
        <xdr:cNvPicPr>
          <a:picLocks noChangeAspect="1"/>
        </xdr:cNvPicPr>
      </xdr:nvPicPr>
      <xdr:blipFill>
        <a:blip xmlns:r="http://schemas.openxmlformats.org/officeDocument/2006/relationships" r:embed="rId4"/>
        <a:stretch>
          <a:fillRect/>
        </a:stretch>
      </xdr:blipFill>
      <xdr:spPr>
        <a:xfrm>
          <a:off x="122464" y="20193000"/>
          <a:ext cx="4981955" cy="0"/>
        </a:xfrm>
        <a:prstGeom prst="rect">
          <a:avLst/>
        </a:prstGeom>
      </xdr:spPr>
    </xdr:pic>
    <xdr:clientData/>
  </xdr:twoCellAnchor>
  <xdr:twoCellAnchor>
    <xdr:from>
      <xdr:col>11</xdr:col>
      <xdr:colOff>81643</xdr:colOff>
      <xdr:row>77</xdr:row>
      <xdr:rowOff>77559</xdr:rowOff>
    </xdr:from>
    <xdr:to>
      <xdr:col>18</xdr:col>
      <xdr:colOff>489858</xdr:colOff>
      <xdr:row>94</xdr:row>
      <xdr:rowOff>54428</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0</xdr:colOff>
      <xdr:row>116</xdr:row>
      <xdr:rowOff>190499</xdr:rowOff>
    </xdr:from>
    <xdr:to>
      <xdr:col>1</xdr:col>
      <xdr:colOff>68035</xdr:colOff>
      <xdr:row>119</xdr:row>
      <xdr:rowOff>71429</xdr:rowOff>
    </xdr:to>
    <xdr:pic>
      <xdr:nvPicPr>
        <xdr:cNvPr id="7" name="Picture 6"/>
        <xdr:cNvPicPr>
          <a:picLocks noChangeAspect="1"/>
        </xdr:cNvPicPr>
      </xdr:nvPicPr>
      <xdr:blipFill>
        <a:blip xmlns:r="http://schemas.openxmlformats.org/officeDocument/2006/relationships" r:embed="rId6" cstate="print"/>
        <a:stretch>
          <a:fillRect/>
        </a:stretch>
      </xdr:blipFill>
      <xdr:spPr>
        <a:xfrm>
          <a:off x="0" y="20764499"/>
          <a:ext cx="1563460" cy="404245"/>
        </a:xfrm>
        <a:prstGeom prst="rect">
          <a:avLst/>
        </a:prstGeom>
      </xdr:spPr>
    </xdr:pic>
    <xdr:clientData/>
  </xdr:twoCellAnchor>
  <xdr:twoCellAnchor editAs="oneCell">
    <xdr:from>
      <xdr:col>1</xdr:col>
      <xdr:colOff>952500</xdr:colOff>
      <xdr:row>116</xdr:row>
      <xdr:rowOff>108857</xdr:rowOff>
    </xdr:from>
    <xdr:to>
      <xdr:col>3</xdr:col>
      <xdr:colOff>508068</xdr:colOff>
      <xdr:row>119</xdr:row>
      <xdr:rowOff>53628</xdr:rowOff>
    </xdr:to>
    <xdr:pic>
      <xdr:nvPicPr>
        <xdr:cNvPr id="8" name="Picture 7"/>
        <xdr:cNvPicPr>
          <a:picLocks noChangeAspect="1"/>
        </xdr:cNvPicPr>
      </xdr:nvPicPr>
      <xdr:blipFill>
        <a:blip xmlns:r="http://schemas.openxmlformats.org/officeDocument/2006/relationships" r:embed="rId7" cstate="print"/>
        <a:stretch>
          <a:fillRect/>
        </a:stretch>
      </xdr:blipFill>
      <xdr:spPr>
        <a:xfrm>
          <a:off x="2447925" y="20682857"/>
          <a:ext cx="1675721" cy="44903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oneCellAnchor>
    <xdr:from>
      <xdr:col>7</xdr:col>
      <xdr:colOff>9524</xdr:colOff>
      <xdr:row>66</xdr:row>
      <xdr:rowOff>333375</xdr:rowOff>
    </xdr:from>
    <xdr:ext cx="4848225" cy="523876"/>
    <mc:AlternateContent xmlns:mc="http://schemas.openxmlformats.org/markup-compatibility/2006">
      <mc:Choice xmlns:a14="http://schemas.microsoft.com/office/drawing/2010/main" xmlns="" Requires="a14">
        <xdr:sp macro="" textlink="">
          <xdr:nvSpPr>
            <xdr:cNvPr id="2" name="TextBox 1"/>
            <xdr:cNvSpPr txBox="1"/>
          </xdr:nvSpPr>
          <xdr:spPr>
            <a:xfrm>
              <a:off x="7153274" y="12954000"/>
              <a:ext cx="4848225" cy="5238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𝐸𝑙𝑒𝑐𝑡𝑟𝑖𝑐𝑖𝑡𝑦</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1.17×</m:t>
                        </m:r>
                        <m:sSup>
                          <m:sSupPr>
                            <m:ctrlPr>
                              <a:rPr lang="en-US" sz="1000" b="0" i="1">
                                <a:solidFill>
                                  <a:schemeClr val="tx1"/>
                                </a:solidFill>
                                <a:effectLst/>
                                <a:latin typeface="Cambria Math"/>
                                <a:ea typeface="+mn-ea"/>
                                <a:cs typeface="+mn-cs"/>
                              </a:rPr>
                            </m:ctrlPr>
                          </m:sSupPr>
                          <m:e>
                            <m:r>
                              <a:rPr lang="en-US" sz="1000" b="0" i="1">
                                <a:solidFill>
                                  <a:schemeClr val="tx1"/>
                                </a:solidFill>
                                <a:effectLst/>
                                <a:latin typeface="Cambria Math"/>
                                <a:ea typeface="+mn-ea"/>
                                <a:cs typeface="+mn-cs"/>
                              </a:rPr>
                              <m:t>10</m:t>
                            </m:r>
                          </m:e>
                          <m:sup>
                            <m:r>
                              <a:rPr lang="en-US" sz="1000" b="0" i="1">
                                <a:solidFill>
                                  <a:schemeClr val="tx1"/>
                                </a:solidFill>
                                <a:effectLst/>
                                <a:latin typeface="Cambria Math"/>
                                <a:ea typeface="+mn-ea"/>
                                <a:cs typeface="+mn-cs"/>
                              </a:rPr>
                              <m:t>−4</m:t>
                            </m:r>
                          </m:sup>
                        </m:sSup>
                        <m:r>
                          <a:rPr lang="en-US" sz="1000" b="0" i="1">
                            <a:solidFill>
                              <a:schemeClr val="tx1"/>
                            </a:solidFill>
                            <a:effectLst/>
                            <a:latin typeface="Cambria Math"/>
                            <a:ea typeface="+mn-ea"/>
                            <a:cs typeface="+mn-cs"/>
                          </a:rPr>
                          <m:t>×1,000 </m:t>
                        </m:r>
                        <m:r>
                          <a:rPr lang="en-US" sz="1000" b="0" i="1">
                            <a:solidFill>
                              <a:schemeClr val="tx1"/>
                            </a:solidFill>
                            <a:effectLst/>
                            <a:latin typeface="Cambria Math"/>
                            <a:ea typeface="+mn-ea"/>
                            <a:cs typeface="+mn-cs"/>
                          </a:rPr>
                          <m:t>𝑠𝑐𝑓𝑚</m:t>
                        </m:r>
                        <m:r>
                          <a:rPr lang="en-US" sz="1000" b="0" i="1">
                            <a:solidFill>
                              <a:schemeClr val="tx1"/>
                            </a:solidFill>
                            <a:effectLst/>
                            <a:latin typeface="Cambria Math"/>
                            <a:ea typeface="+mn-ea"/>
                            <a:cs typeface="+mn-cs"/>
                          </a:rPr>
                          <m:t>×4 </m:t>
                        </m:r>
                        <m:r>
                          <a:rPr lang="en-US" sz="1000" b="0" i="1">
                            <a:solidFill>
                              <a:schemeClr val="tx1"/>
                            </a:solidFill>
                            <a:effectLst/>
                            <a:latin typeface="Cambria Math"/>
                            <a:ea typeface="+mn-ea"/>
                            <a:cs typeface="+mn-cs"/>
                          </a:rPr>
                          <m:t>𝑖𝑛𝑐h𝑒𝑠</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𝑤𝑎𝑡𝑒𝑟</m:t>
                        </m:r>
                      </m:num>
                      <m:den>
                        <m:r>
                          <a:rPr lang="en-US" sz="1000" b="0" i="1">
                            <a:solidFill>
                              <a:schemeClr val="tx1"/>
                            </a:solidFill>
                            <a:effectLst/>
                            <a:latin typeface="Cambria Math"/>
                            <a:ea typeface="+mn-ea"/>
                            <a:cs typeface="+mn-cs"/>
                          </a:rPr>
                          <m:t>0.6</m:t>
                        </m:r>
                      </m:den>
                    </m:f>
                    <m:r>
                      <a:rPr lang="en-US" sz="1000" b="0" i="1">
                        <a:solidFill>
                          <a:schemeClr val="tx1"/>
                        </a:solidFill>
                        <a:effectLst/>
                        <a:latin typeface="Cambria Math"/>
                        <a:ea typeface="Cambria Math"/>
                        <a:cs typeface="+mn-cs"/>
                      </a:rPr>
                      <m:t>×</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$0.06</m:t>
                        </m:r>
                      </m:num>
                      <m:den>
                        <m:r>
                          <a:rPr lang="en-US" sz="1000" b="0" i="1">
                            <a:solidFill>
                              <a:schemeClr val="tx1"/>
                            </a:solidFill>
                            <a:effectLst/>
                            <a:latin typeface="Cambria Math"/>
                            <a:ea typeface="Cambria Math"/>
                            <a:cs typeface="+mn-cs"/>
                          </a:rPr>
                          <m:t>𝑘𝑊h</m:t>
                        </m:r>
                      </m:den>
                    </m:f>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mn-ea"/>
                        <a:cs typeface="+mn-cs"/>
                      </a:rPr>
                      <m:t>1,790</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h𝑜𝑢𝑟𝑠</m:t>
                        </m:r>
                      </m:num>
                      <m:den>
                        <m:r>
                          <a:rPr lang="en-US" sz="1000" b="0" i="1">
                            <a:solidFill>
                              <a:schemeClr val="tx1"/>
                            </a:solidFill>
                            <a:effectLst/>
                            <a:latin typeface="Cambria Math"/>
                            <a:ea typeface="+mn-ea"/>
                            <a:cs typeface="+mn-cs"/>
                          </a:rPr>
                          <m:t>𝑦𝑒𝑎𝑟</m:t>
                        </m:r>
                      </m:den>
                    </m:f>
                  </m:oMath>
                </m:oMathPara>
              </a14:m>
              <a:endParaRPr lang="en-US" sz="1000">
                <a:effectLst/>
              </a:endParaRPr>
            </a:p>
          </xdr:txBody>
        </xdr:sp>
      </mc:Choice>
      <mc:Fallback>
        <xdr:sp macro="" textlink="">
          <xdr:nvSpPr>
            <xdr:cNvPr id="2" name="TextBox 1"/>
            <xdr:cNvSpPr txBox="1"/>
          </xdr:nvSpPr>
          <xdr:spPr>
            <a:xfrm>
              <a:off x="7153274" y="12954000"/>
              <a:ext cx="4848225" cy="5238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𝐸𝑙𝑒𝑐𝑡𝑟𝑖𝑐𝑖𝑡𝑦 ($)=(1.17×〖10〗^(−4)×1,000 𝑠𝑐𝑓𝑚×4 𝑖𝑛𝑐ℎ𝑒𝑠 𝑤𝑎𝑡𝑒𝑟)/0.6</a:t>
              </a:r>
              <a:r>
                <a:rPr lang="en-US" sz="1000" b="0" i="0">
                  <a:solidFill>
                    <a:schemeClr val="tx1"/>
                  </a:solidFill>
                  <a:effectLst/>
                  <a:latin typeface="Cambria Math"/>
                  <a:ea typeface="Cambria Math"/>
                  <a:cs typeface="+mn-cs"/>
                </a:rPr>
                <a:t>×$0.06/𝑘𝑊ℎ×</a:t>
              </a:r>
              <a:r>
                <a:rPr lang="en-US" sz="1000" b="0" i="0">
                  <a:solidFill>
                    <a:schemeClr val="tx1"/>
                  </a:solidFill>
                  <a:effectLst/>
                  <a:latin typeface="Cambria Math"/>
                  <a:ea typeface="+mn-ea"/>
                  <a:cs typeface="+mn-cs"/>
                </a:rPr>
                <a:t>1,790 ℎ𝑜𝑢𝑟𝑠/𝑦𝑒𝑎𝑟</a:t>
              </a:r>
              <a:endParaRPr lang="en-US" sz="1000">
                <a:effectLst/>
              </a:endParaRPr>
            </a:p>
          </xdr:txBody>
        </xdr:sp>
      </mc:Fallback>
    </mc:AlternateContent>
    <xdr:clientData/>
  </xdr:oneCellAnchor>
  <xdr:oneCellAnchor>
    <xdr:from>
      <xdr:col>7</xdr:col>
      <xdr:colOff>19050</xdr:colOff>
      <xdr:row>21</xdr:row>
      <xdr:rowOff>152400</xdr:rowOff>
    </xdr:from>
    <xdr:ext cx="4295775" cy="277260"/>
    <mc:AlternateContent xmlns:mc="http://schemas.openxmlformats.org/markup-compatibility/2006">
      <mc:Choice xmlns:a14="http://schemas.microsoft.com/office/drawing/2010/main" xmlns="" Requires="a14">
        <xdr:sp macro="" textlink="">
          <xdr:nvSpPr>
            <xdr:cNvPr id="3" name="TextBox 2"/>
            <xdr:cNvSpPr txBox="1"/>
          </xdr:nvSpPr>
          <xdr:spPr>
            <a:xfrm>
              <a:off x="7162800" y="4229100"/>
              <a:ext cx="429577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𝑉𝑎𝑝𝑜𝑟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𝐶𝑜𝑛𝑡𝑟𝑜𝑙𝑠</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𝑓𝑜𝑟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𝐵𝑎𝑟𝑔𝑒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𝐿𝑜𝑎𝑑𝑖𝑛𝑔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𝑜𝑓</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𝐺𝑎𝑠𝑜𝑙𝑖𝑛𝑒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𝐸𝑃𝐴</m:t>
                    </m:r>
                    <m:r>
                      <a:rPr lang="en-US" sz="1000" b="0" i="1">
                        <a:solidFill>
                          <a:schemeClr val="tx1"/>
                        </a:solidFill>
                        <a:effectLst/>
                        <a:latin typeface="Cambria Math"/>
                        <a:ea typeface="+mn-ea"/>
                        <a:cs typeface="+mn-cs"/>
                      </a:rPr>
                      <m:t> 903</m:t>
                    </m:r>
                    <m:r>
                      <a:rPr lang="en-US" sz="1000" b="0" i="1">
                        <a:solidFill>
                          <a:schemeClr val="tx1"/>
                        </a:solidFill>
                        <a:effectLst/>
                        <a:latin typeface="Cambria Math"/>
                        <a:ea typeface="+mn-ea"/>
                        <a:cs typeface="+mn-cs"/>
                      </a:rPr>
                      <m:t>𝑅</m:t>
                    </m:r>
                    <m:r>
                      <a:rPr lang="en-US" sz="1000" b="0" i="1">
                        <a:solidFill>
                          <a:schemeClr val="tx1"/>
                        </a:solidFill>
                        <a:effectLst/>
                        <a:latin typeface="Cambria Math"/>
                        <a:ea typeface="+mn-ea"/>
                        <a:cs typeface="+mn-cs"/>
                      </a:rPr>
                      <m:t>83004)</m:t>
                    </m:r>
                  </m:oMath>
                </m:oMathPara>
              </a14:m>
              <a:endParaRPr lang="en-US" sz="1000">
                <a:effectLst/>
              </a:endParaRPr>
            </a:p>
          </xdr:txBody>
        </xdr:sp>
      </mc:Choice>
      <mc:Fallback>
        <xdr:sp macro="" textlink="">
          <xdr:nvSpPr>
            <xdr:cNvPr id="3" name="TextBox 2"/>
            <xdr:cNvSpPr txBox="1"/>
          </xdr:nvSpPr>
          <xdr:spPr>
            <a:xfrm>
              <a:off x="7162800" y="4229100"/>
              <a:ext cx="429577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𝑉𝑎𝑝𝑜𝑟 𝐶𝑜𝑛𝑡𝑟𝑜𝑙𝑠 𝑓𝑜𝑟 𝐵𝑎𝑟𝑔𝑒 𝐿𝑜𝑎𝑑𝑖𝑛𝑔 𝑜𝑓 𝐺𝑎𝑠𝑜𝑙𝑖𝑛𝑒  (𝐸𝑃𝐴 903𝑅83004)</a:t>
              </a:r>
              <a:endParaRPr lang="en-US" sz="1000">
                <a:effectLst/>
              </a:endParaRPr>
            </a:p>
          </xdr:txBody>
        </xdr:sp>
      </mc:Fallback>
    </mc:AlternateContent>
    <xdr:clientData/>
  </xdr:oneCellAnchor>
  <xdr:oneCellAnchor>
    <xdr:from>
      <xdr:col>7</xdr:col>
      <xdr:colOff>9525</xdr:colOff>
      <xdr:row>59</xdr:row>
      <xdr:rowOff>142875</xdr:rowOff>
    </xdr:from>
    <xdr:ext cx="2952750" cy="277260"/>
    <mc:AlternateContent xmlns:mc="http://schemas.openxmlformats.org/markup-compatibility/2006">
      <mc:Choice xmlns:a14="http://schemas.microsoft.com/office/drawing/2010/main" xmlns="" Requires="a14">
        <xdr:sp macro="" textlink="">
          <xdr:nvSpPr>
            <xdr:cNvPr id="4" name="TextBox 3"/>
            <xdr:cNvSpPr txBox="1"/>
          </xdr:nvSpPr>
          <xdr:spPr>
            <a:xfrm>
              <a:off x="7153275" y="11325225"/>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𝑂𝑝𝑒𝑟𝑎𝑡𝑜𝑟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=$19/</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4" name="TextBox 3"/>
            <xdr:cNvSpPr txBox="1"/>
          </xdr:nvSpPr>
          <xdr:spPr>
            <a:xfrm>
              <a:off x="7153275" y="11325225"/>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𝑂𝑝𝑒𝑟𝑎𝑡𝑜𝑟 ($)=$19/ℎ𝑜𝑢𝑟</a:t>
              </a:r>
              <a:r>
                <a:rPr lang="en-US" sz="1000" b="0" i="0">
                  <a:solidFill>
                    <a:schemeClr val="tx1"/>
                  </a:solidFill>
                  <a:effectLst/>
                  <a:latin typeface="Cambria Math"/>
                  <a:ea typeface="Cambria Math"/>
                  <a:cs typeface="+mn-cs"/>
                </a:rPr>
                <a:t>×</a:t>
              </a:r>
              <a:r>
                <a:rPr lang="en-US" sz="1000" b="0" i="0">
                  <a:solidFill>
                    <a:schemeClr val="tx1"/>
                  </a:solidFill>
                  <a:effectLst/>
                  <a:latin typeface="Cambria Math"/>
                  <a:ea typeface="+mn-ea"/>
                  <a:cs typeface="+mn-cs"/>
                </a:rPr>
                <a:t>500 ℎ𝑜𝑢𝑟𝑠/𝑦𝑒𝑎𝑟</a:t>
              </a:r>
              <a:endParaRPr lang="en-US" sz="1000">
                <a:effectLst/>
              </a:endParaRPr>
            </a:p>
          </xdr:txBody>
        </xdr:sp>
      </mc:Fallback>
    </mc:AlternateContent>
    <xdr:clientData/>
  </xdr:oneCellAnchor>
  <xdr:oneCellAnchor>
    <xdr:from>
      <xdr:col>7</xdr:col>
      <xdr:colOff>9525</xdr:colOff>
      <xdr:row>62</xdr:row>
      <xdr:rowOff>219075</xdr:rowOff>
    </xdr:from>
    <xdr:ext cx="3162300" cy="277260"/>
    <mc:AlternateContent xmlns:mc="http://schemas.openxmlformats.org/markup-compatibility/2006">
      <mc:Choice xmlns:a14="http://schemas.microsoft.com/office/drawing/2010/main" xmlns="" Requires="a14">
        <xdr:sp macro="" textlink="">
          <xdr:nvSpPr>
            <xdr:cNvPr id="5" name="TextBox 4"/>
            <xdr:cNvSpPr txBox="1"/>
          </xdr:nvSpPr>
          <xdr:spPr>
            <a:xfrm>
              <a:off x="7153275" y="12039600"/>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𝑀𝑎𝑡𝑒𝑟𝑖𝑎𝑙</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=100% </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5" name="TextBox 4"/>
            <xdr:cNvSpPr txBox="1"/>
          </xdr:nvSpPr>
          <xdr:spPr>
            <a:xfrm>
              <a:off x="7153275" y="12039600"/>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𝑀𝑎𝑡𝑒𝑟𝑖𝑎𝑙 ($)=100% </a:t>
              </a:r>
              <a:r>
                <a:rPr lang="en-US" sz="1000" b="0" i="0">
                  <a:solidFill>
                    <a:schemeClr val="tx1"/>
                  </a:solidFill>
                  <a:effectLst/>
                  <a:latin typeface="Cambria Math"/>
                  <a:ea typeface="Cambria Math"/>
                  <a:cs typeface="+mn-cs"/>
                </a:rPr>
                <a:t>×𝐿𝑎𝑏𝑜𝑟 ($)</a:t>
              </a:r>
              <a:endParaRPr lang="en-US" sz="1000">
                <a:effectLst/>
              </a:endParaRPr>
            </a:p>
          </xdr:txBody>
        </xdr:sp>
      </mc:Fallback>
    </mc:AlternateContent>
    <xdr:clientData/>
  </xdr:oneCellAnchor>
  <xdr:oneCellAnchor>
    <xdr:from>
      <xdr:col>7</xdr:col>
      <xdr:colOff>9525</xdr:colOff>
      <xdr:row>60</xdr:row>
      <xdr:rowOff>219075</xdr:rowOff>
    </xdr:from>
    <xdr:ext cx="2579157" cy="277260"/>
    <mc:AlternateContent xmlns:mc="http://schemas.openxmlformats.org/markup-compatibility/2006">
      <mc:Choice xmlns:a14="http://schemas.microsoft.com/office/drawing/2010/main" xmlns="" Requires="a14">
        <xdr:sp macro="" textlink="">
          <xdr:nvSpPr>
            <xdr:cNvPr id="6" name="TextBox 5"/>
            <xdr:cNvSpPr txBox="1"/>
          </xdr:nvSpPr>
          <xdr:spPr>
            <a:xfrm>
              <a:off x="7153275" y="11563350"/>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𝑆𝑢𝑝𝑒𝑟𝑣𝑖𝑠𝑜𝑟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 15%</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6" name="TextBox 5"/>
            <xdr:cNvSpPr txBox="1"/>
          </xdr:nvSpPr>
          <xdr:spPr>
            <a:xfrm>
              <a:off x="7153275" y="11563350"/>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𝑆𝑢𝑝𝑒𝑟𝑣𝑖𝑠𝑜𝑟 ($)= 15%</a:t>
              </a:r>
              <a:r>
                <a:rPr lang="en-US" sz="1000" b="0" i="0">
                  <a:solidFill>
                    <a:schemeClr val="tx1"/>
                  </a:solidFill>
                  <a:effectLst/>
                  <a:latin typeface="Cambria Math"/>
                  <a:ea typeface="Cambria Math"/>
                  <a:cs typeface="+mn-cs"/>
                </a:rPr>
                <a:t>×𝑂𝑝𝑒𝑟𝑎𝑡𝑜𝑟 ($)</a:t>
              </a:r>
              <a:endParaRPr lang="en-US" sz="1000">
                <a:effectLst/>
              </a:endParaRPr>
            </a:p>
          </xdr:txBody>
        </xdr:sp>
      </mc:Fallback>
    </mc:AlternateContent>
    <xdr:clientData/>
  </xdr:oneCellAnchor>
  <xdr:oneCellAnchor>
    <xdr:from>
      <xdr:col>7</xdr:col>
      <xdr:colOff>9525</xdr:colOff>
      <xdr:row>61</xdr:row>
      <xdr:rowOff>219075</xdr:rowOff>
    </xdr:from>
    <xdr:ext cx="3867150" cy="277260"/>
    <mc:AlternateContent xmlns:mc="http://schemas.openxmlformats.org/markup-compatibility/2006">
      <mc:Choice xmlns:a14="http://schemas.microsoft.com/office/drawing/2010/main" xmlns="" Requires="a14">
        <xdr:sp macro="" textlink="">
          <xdr:nvSpPr>
            <xdr:cNvPr id="7" name="TextBox 6"/>
            <xdr:cNvSpPr txBox="1"/>
          </xdr:nvSpPr>
          <xdr:spPr>
            <a:xfrm>
              <a:off x="7153275" y="11801475"/>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𝐿𝑎𝑏𝑜𝑟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=$22/</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7" name="TextBox 6"/>
            <xdr:cNvSpPr txBox="1"/>
          </xdr:nvSpPr>
          <xdr:spPr>
            <a:xfrm>
              <a:off x="7153275" y="11801475"/>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𝐿𝑎𝑏𝑜𝑟 ($)=$22/ℎ𝑜𝑢𝑟×500 ℎ𝑜𝑢𝑟𝑠/𝑦𝑒𝑎𝑟</a:t>
              </a:r>
              <a:endParaRPr lang="en-US" sz="1000">
                <a:effectLst/>
              </a:endParaRPr>
            </a:p>
          </xdr:txBody>
        </xdr:sp>
      </mc:Fallback>
    </mc:AlternateContent>
    <xdr:clientData/>
  </xdr:oneCellAnchor>
  <xdr:oneCellAnchor>
    <xdr:from>
      <xdr:col>7</xdr:col>
      <xdr:colOff>9525</xdr:colOff>
      <xdr:row>65</xdr:row>
      <xdr:rowOff>152400</xdr:rowOff>
    </xdr:from>
    <xdr:ext cx="5019676" cy="381000"/>
    <mc:AlternateContent xmlns:mc="http://schemas.openxmlformats.org/markup-compatibility/2006">
      <mc:Choice xmlns:a14="http://schemas.microsoft.com/office/drawing/2010/main" xmlns="" Requires="a14">
        <xdr:sp macro="" textlink="">
          <xdr:nvSpPr>
            <xdr:cNvPr id="8" name="TextBox 7"/>
            <xdr:cNvSpPr txBox="1"/>
          </xdr:nvSpPr>
          <xdr:spPr>
            <a:xfrm>
              <a:off x="7153275" y="12611100"/>
              <a:ext cx="5019676"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 xmlns:m="http://schemas.openxmlformats.org/officeDocument/2006/math">
                  <m:r>
                    <a:rPr lang="en-US" sz="1000" b="0" i="1">
                      <a:solidFill>
                        <a:schemeClr val="tx1"/>
                      </a:solidFill>
                      <a:effectLst/>
                      <a:latin typeface="Cambria Math"/>
                      <a:ea typeface="+mn-ea"/>
                      <a:cs typeface="+mn-cs"/>
                    </a:rPr>
                    <m:t>𝑁𝑎𝑡𝑢𝑟𝑎𝑙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𝐺𝑎𝑠</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=250 </m:t>
                  </m:r>
                  <m:r>
                    <a:rPr lang="en-US" sz="1000" b="0" i="1">
                      <a:solidFill>
                        <a:schemeClr val="tx1"/>
                      </a:solidFill>
                      <a:effectLst/>
                      <a:latin typeface="Cambria Math"/>
                      <a:ea typeface="+mn-ea"/>
                      <a:cs typeface="+mn-cs"/>
                    </a:rPr>
                    <m:t>𝑠𝑐𝑓𝑚</m:t>
                  </m:r>
                  <m:r>
                    <a:rPr lang="en-US" sz="1000" b="0" i="1">
                      <a:solidFill>
                        <a:schemeClr val="tx1"/>
                      </a:solidFill>
                      <a:effectLst/>
                      <a:latin typeface="Cambria Math"/>
                      <a:ea typeface="+mn-ea"/>
                      <a:cs typeface="+mn-cs"/>
                    </a:rPr>
                    <m:t> ×741 </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h𝑜𝑢𝑟𝑠</m:t>
                      </m:r>
                    </m:num>
                    <m:den>
                      <m:r>
                        <a:rPr lang="en-US" sz="1000" b="0" i="1">
                          <a:solidFill>
                            <a:schemeClr val="tx1"/>
                          </a:solidFill>
                          <a:effectLst/>
                          <a:latin typeface="Cambria Math"/>
                          <a:ea typeface="Cambria Math"/>
                          <a:cs typeface="+mn-cs"/>
                        </a:rPr>
                        <m:t>𝑦𝑒𝑎𝑟</m:t>
                      </m:r>
                    </m:den>
                  </m:f>
                  <m:r>
                    <a:rPr lang="en-US" sz="1000" b="0" i="1">
                      <a:solidFill>
                        <a:schemeClr val="tx1"/>
                      </a:solidFill>
                      <a:effectLst/>
                      <a:latin typeface="Cambria Math"/>
                      <a:ea typeface="Cambria Math"/>
                      <a:cs typeface="+mn-cs"/>
                    </a:rPr>
                    <m:t>×60</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𝑚𝑖𝑛𝑢𝑡𝑒𝑠</m:t>
                      </m:r>
                    </m:num>
                    <m:den>
                      <m:r>
                        <a:rPr lang="en-US" sz="1000" b="0" i="1">
                          <a:solidFill>
                            <a:schemeClr val="tx1"/>
                          </a:solidFill>
                          <a:effectLst/>
                          <a:latin typeface="Cambria Math"/>
                          <a:ea typeface="Cambria Math"/>
                          <a:cs typeface="+mn-cs"/>
                        </a:rPr>
                        <m:t>h𝑜𝑢𝑟</m:t>
                      </m:r>
                    </m:den>
                  </m:f>
                  <m:r>
                    <a:rPr lang="en-US" sz="1000" b="0" i="1">
                      <a:solidFill>
                        <a:schemeClr val="tx1"/>
                      </a:solidFill>
                      <a:effectLst/>
                      <a:latin typeface="Cambria Math"/>
                      <a:ea typeface="Cambria Math"/>
                      <a:cs typeface="+mn-cs"/>
                    </a:rPr>
                    <m:t>×$4.88/</m:t>
                  </m:r>
                  <m:r>
                    <a:rPr lang="en-US" sz="1000" b="0" i="1">
                      <a:solidFill>
                        <a:schemeClr val="tx1"/>
                      </a:solidFill>
                      <a:effectLst/>
                      <a:latin typeface="Cambria Math"/>
                      <a:ea typeface="Cambria Math"/>
                      <a:cs typeface="+mn-cs"/>
                    </a:rPr>
                    <m:t>𝑀𝑠𝑐𝑓</m:t>
                  </m:r>
                  <m:r>
                    <a:rPr lang="en-US" sz="1000" b="0" i="1">
                      <a:solidFill>
                        <a:schemeClr val="tx1"/>
                      </a:solidFill>
                      <a:effectLst/>
                      <a:latin typeface="Cambria Math"/>
                      <a:ea typeface="Cambria Math"/>
                      <a:cs typeface="+mn-cs"/>
                    </a:rPr>
                    <m:t>×</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𝑀𝑠𝑐𝑓</m:t>
                      </m:r>
                    </m:num>
                    <m:den>
                      <m:r>
                        <a:rPr lang="en-US" sz="1000" b="0" i="1">
                          <a:solidFill>
                            <a:schemeClr val="tx1"/>
                          </a:solidFill>
                          <a:effectLst/>
                          <a:latin typeface="Cambria Math"/>
                          <a:ea typeface="Cambria Math"/>
                          <a:cs typeface="+mn-cs"/>
                        </a:rPr>
                        <m:t>1,000 </m:t>
                      </m:r>
                      <m:r>
                        <a:rPr lang="en-US" sz="1000" b="0" i="1">
                          <a:solidFill>
                            <a:schemeClr val="tx1"/>
                          </a:solidFill>
                          <a:effectLst/>
                          <a:latin typeface="Cambria Math"/>
                          <a:ea typeface="Cambria Math"/>
                          <a:cs typeface="+mn-cs"/>
                        </a:rPr>
                        <m:t>𝑠𝑐𝑓</m:t>
                      </m:r>
                    </m:den>
                  </m:f>
                </m:oMath>
              </a14:m>
              <a:r>
                <a:rPr lang="en-US" sz="1000">
                  <a:effectLst/>
                </a:rPr>
                <a:t> </a:t>
              </a:r>
            </a:p>
          </xdr:txBody>
        </xdr:sp>
      </mc:Choice>
      <mc:Fallback>
        <xdr:sp macro="" textlink="">
          <xdr:nvSpPr>
            <xdr:cNvPr id="8" name="TextBox 7"/>
            <xdr:cNvSpPr txBox="1"/>
          </xdr:nvSpPr>
          <xdr:spPr>
            <a:xfrm>
              <a:off x="7153275" y="12611100"/>
              <a:ext cx="5019676"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𝑁𝑎𝑡𝑢𝑟𝑎𝑙 𝐺𝑎𝑠 ($)=250 𝑠𝑐𝑓𝑚 ×741 </a:t>
              </a:r>
              <a:r>
                <a:rPr lang="en-US" sz="1000" b="0" i="0">
                  <a:solidFill>
                    <a:schemeClr val="tx1"/>
                  </a:solidFill>
                  <a:effectLst/>
                  <a:latin typeface="Cambria Math"/>
                  <a:ea typeface="Cambria Math"/>
                  <a:cs typeface="+mn-cs"/>
                </a:rPr>
                <a:t> ℎ𝑜𝑢𝑟𝑠/𝑦𝑒𝑎𝑟×60 𝑚𝑖𝑛𝑢𝑡𝑒𝑠/ℎ𝑜𝑢𝑟×$4.88/𝑀𝑠𝑐𝑓×𝑀𝑠𝑐𝑓/(1,000 𝑠𝑐𝑓)</a:t>
              </a:r>
              <a:r>
                <a:rPr lang="en-US" sz="1000">
                  <a:effectLst/>
                </a:rPr>
                <a:t> </a:t>
              </a:r>
            </a:p>
          </xdr:txBody>
        </xdr:sp>
      </mc:Fallback>
    </mc:AlternateContent>
    <xdr:clientData/>
  </xdr:oneCellAnchor>
  <xdr:oneCellAnchor>
    <xdr:from>
      <xdr:col>7</xdr:col>
      <xdr:colOff>9525</xdr:colOff>
      <xdr:row>89</xdr:row>
      <xdr:rowOff>76200</xdr:rowOff>
    </xdr:from>
    <xdr:ext cx="1266825" cy="412805"/>
    <mc:AlternateContent xmlns:mc="http://schemas.openxmlformats.org/markup-compatibility/2006">
      <mc:Choice xmlns:a14="http://schemas.microsoft.com/office/drawing/2010/main" xmlns="" Requires="a14">
        <xdr:sp macro="" textlink="">
          <xdr:nvSpPr>
            <xdr:cNvPr id="9" name="TextBox 8"/>
            <xdr:cNvSpPr txBox="1"/>
          </xdr:nvSpPr>
          <xdr:spPr>
            <a:xfrm>
              <a:off x="7153275" y="1751647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000" b="0" i="1">
                        <a:latin typeface="Cambria Math"/>
                      </a:rPr>
                      <m:t>𝐴𝐶𝐹</m:t>
                    </m:r>
                    <m:r>
                      <a:rPr lang="en-US" sz="1000" b="0" i="1">
                        <a:latin typeface="Cambria Math"/>
                      </a:rPr>
                      <m:t>=</m:t>
                    </m:r>
                    <m:f>
                      <m:fPr>
                        <m:ctrlPr>
                          <a:rPr lang="en-US" sz="1000" b="0" i="1">
                            <a:latin typeface="Cambria Math"/>
                          </a:rPr>
                        </m:ctrlPr>
                      </m:fPr>
                      <m:num>
                        <m:r>
                          <a:rPr lang="en-US" sz="1000" b="0" i="1">
                            <a:solidFill>
                              <a:schemeClr val="tx1"/>
                            </a:solidFill>
                            <a:effectLst/>
                            <a:latin typeface="Cambria Math"/>
                            <a:ea typeface="+mn-ea"/>
                            <a:cs typeface="+mn-cs"/>
                          </a:rPr>
                          <m:t>𝑖</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m:t>
                                </m:r>
                                <m:r>
                                  <a:rPr lang="en-US" sz="1000" b="0" i="1">
                                    <a:solidFill>
                                      <a:schemeClr val="tx1"/>
                                    </a:solidFill>
                                    <a:effectLst/>
                                    <a:latin typeface="Cambria Math"/>
                                    <a:ea typeface="+mn-ea"/>
                                    <a:cs typeface="+mn-cs"/>
                                  </a:rPr>
                                  <m:t>𝑖</m:t>
                                </m:r>
                              </m:e>
                            </m:d>
                          </m:e>
                          <m:sup>
                            <m:r>
                              <a:rPr lang="en-US" sz="1000" b="0" i="1">
                                <a:solidFill>
                                  <a:schemeClr val="tx1"/>
                                </a:solidFill>
                                <a:effectLst/>
                                <a:latin typeface="Cambria Math"/>
                                <a:ea typeface="+mn-ea"/>
                                <a:cs typeface="+mn-cs"/>
                              </a:rPr>
                              <m:t>𝑛</m:t>
                            </m:r>
                          </m:sup>
                        </m:sSup>
                      </m:num>
                      <m:den>
                        <m:sSup>
                          <m:sSupPr>
                            <m:ctrlPr>
                              <a:rPr lang="en-US" sz="1000" b="0" i="1">
                                <a:latin typeface="Cambria Math"/>
                              </a:rPr>
                            </m:ctrlPr>
                          </m:sSupPr>
                          <m:e>
                            <m:d>
                              <m:dPr>
                                <m:ctrlPr>
                                  <a:rPr lang="en-US" sz="1000" b="0" i="1">
                                    <a:latin typeface="Cambria Math"/>
                                  </a:rPr>
                                </m:ctrlPr>
                              </m:dPr>
                              <m:e>
                                <m:r>
                                  <a:rPr lang="en-US" sz="1000" b="0" i="1">
                                    <a:latin typeface="Cambria Math"/>
                                  </a:rPr>
                                  <m:t>1+</m:t>
                                </m:r>
                                <m:r>
                                  <a:rPr lang="en-US" sz="1000" b="0" i="1">
                                    <a:latin typeface="Cambria Math"/>
                                  </a:rPr>
                                  <m:t>𝑖</m:t>
                                </m:r>
                              </m:e>
                            </m:d>
                          </m:e>
                          <m:sup>
                            <m:r>
                              <a:rPr lang="en-US" sz="1000" b="0" i="1">
                                <a:latin typeface="Cambria Math"/>
                              </a:rPr>
                              <m:t>𝑛</m:t>
                            </m:r>
                          </m:sup>
                        </m:sSup>
                        <m:r>
                          <a:rPr lang="en-US" sz="1000" b="0" i="1">
                            <a:latin typeface="Cambria Math"/>
                          </a:rPr>
                          <m:t>−1</m:t>
                        </m:r>
                      </m:den>
                    </m:f>
                  </m:oMath>
                </m:oMathPara>
              </a14:m>
              <a:endParaRPr lang="en-US" sz="1000"/>
            </a:p>
          </xdr:txBody>
        </xdr:sp>
      </mc:Choice>
      <mc:Fallback>
        <xdr:sp macro="" textlink="">
          <xdr:nvSpPr>
            <xdr:cNvPr id="9" name="TextBox 8"/>
            <xdr:cNvSpPr txBox="1"/>
          </xdr:nvSpPr>
          <xdr:spPr>
            <a:xfrm>
              <a:off x="7153275" y="1751647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000" b="0" i="0">
                  <a:latin typeface="Cambria Math"/>
                </a:rPr>
                <a:t>𝐴𝐶𝐹=(</a:t>
              </a:r>
              <a:r>
                <a:rPr lang="en-US" sz="1000" b="0" i="0">
                  <a:solidFill>
                    <a:schemeClr val="tx1"/>
                  </a:solidFill>
                  <a:effectLst/>
                  <a:latin typeface="Cambria Math"/>
                  <a:ea typeface="+mn-ea"/>
                  <a:cs typeface="+mn-cs"/>
                </a:rPr>
                <a:t>𝑖(1+𝑖)^𝑛)/((</a:t>
              </a:r>
              <a:r>
                <a:rPr lang="en-US" sz="1000" b="0" i="0">
                  <a:latin typeface="Cambria Math"/>
                </a:rPr>
                <a:t>1+𝑖)^𝑛−1)</a:t>
              </a:r>
              <a:endParaRPr lang="en-US" sz="1000"/>
            </a:p>
          </xdr:txBody>
        </xdr:sp>
      </mc:Fallback>
    </mc:AlternateContent>
    <xdr:clientData/>
  </xdr:oneCellAnchor>
  <xdr:oneCellAnchor>
    <xdr:from>
      <xdr:col>7</xdr:col>
      <xdr:colOff>0</xdr:colOff>
      <xdr:row>94</xdr:row>
      <xdr:rowOff>171450</xdr:rowOff>
    </xdr:from>
    <xdr:ext cx="5160433" cy="277260"/>
    <mc:AlternateContent xmlns:mc="http://schemas.openxmlformats.org/markup-compatibility/2006">
      <mc:Choice xmlns:a14="http://schemas.microsoft.com/office/drawing/2010/main" xmlns="" Requires="a14">
        <xdr:sp macro="" textlink="">
          <xdr:nvSpPr>
            <xdr:cNvPr id="10" name="TextBox 9"/>
            <xdr:cNvSpPr txBox="1"/>
          </xdr:nvSpPr>
          <xdr:spPr>
            <a:xfrm>
              <a:off x="7143750" y="185642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𝑇𝐶𝐼</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𝐴𝐶𝐹</m:t>
                    </m:r>
                  </m:oMath>
                </m:oMathPara>
              </a14:m>
              <a:endParaRPr lang="en-US" sz="1000">
                <a:effectLst/>
              </a:endParaRPr>
            </a:p>
          </xdr:txBody>
        </xdr:sp>
      </mc:Choice>
      <mc:Fallback>
        <xdr:sp macro="" textlink="">
          <xdr:nvSpPr>
            <xdr:cNvPr id="10" name="TextBox 9"/>
            <xdr:cNvSpPr txBox="1"/>
          </xdr:nvSpPr>
          <xdr:spPr>
            <a:xfrm>
              <a:off x="7143750" y="185642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sz="1000">
                <a:effectLst/>
              </a:endParaRPr>
            </a:p>
          </xdr:txBody>
        </xdr:sp>
      </mc:Fallback>
    </mc:AlternateContent>
    <xdr:clientData/>
  </xdr:oneCellAnchor>
  <xdr:oneCellAnchor>
    <xdr:from>
      <xdr:col>7</xdr:col>
      <xdr:colOff>0</xdr:colOff>
      <xdr:row>98</xdr:row>
      <xdr:rowOff>0</xdr:rowOff>
    </xdr:from>
    <xdr:ext cx="5019675" cy="400050"/>
    <mc:AlternateContent xmlns:mc="http://schemas.openxmlformats.org/markup-compatibility/2006">
      <mc:Choice xmlns:a14="http://schemas.microsoft.com/office/drawing/2010/main" xmlns="" Requires="a14">
        <xdr:sp macro="" textlink="">
          <xdr:nvSpPr>
            <xdr:cNvPr id="11" name="TextBox 10"/>
            <xdr:cNvSpPr txBox="1"/>
          </xdr:nvSpPr>
          <xdr:spPr>
            <a:xfrm>
              <a:off x="7143750" y="1916430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𝐴𝑛𝑛𝑢𝑎𝑙𝑖𝑧𝑒𝑑</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𝑂</m:t>
                    </m:r>
                    <m:r>
                      <a:rPr lang="en-US" sz="1000" b="0" i="1">
                        <a:solidFill>
                          <a:schemeClr val="tx1"/>
                        </a:solidFill>
                        <a:effectLst/>
                        <a:latin typeface="Cambria Math"/>
                        <a:ea typeface="+mn-ea"/>
                        <a:cs typeface="+mn-cs"/>
                      </a:rPr>
                      <m:t>&amp;</m:t>
                    </m:r>
                    <m:r>
                      <a:rPr lang="en-US" sz="1000" b="0" i="1">
                        <a:solidFill>
                          <a:schemeClr val="tx1"/>
                        </a:solidFill>
                        <a:effectLst/>
                        <a:latin typeface="Cambria Math"/>
                        <a:ea typeface="+mn-ea"/>
                        <a:cs typeface="+mn-cs"/>
                      </a:rPr>
                      <m:t>𝑀</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𝐶𝑜𝑠𝑡𝑠</m:t>
                    </m:r>
                    <m:r>
                      <a:rPr lang="en-US" sz="1000" b="0" i="1">
                        <a:solidFill>
                          <a:schemeClr val="tx1"/>
                        </a:solidFill>
                        <a:effectLst/>
                        <a:latin typeface="Cambria Math"/>
                        <a:ea typeface="+mn-ea"/>
                        <a:cs typeface="+mn-cs"/>
                      </a:rPr>
                      <m:t> ($)</m:t>
                    </m:r>
                  </m:oMath>
                </m:oMathPara>
              </a14:m>
              <a:endParaRPr lang="en-US" sz="1000">
                <a:effectLst/>
              </a:endParaRPr>
            </a:p>
          </xdr:txBody>
        </xdr:sp>
      </mc:Choice>
      <mc:Fallback>
        <xdr:sp macro="" textlink="">
          <xdr:nvSpPr>
            <xdr:cNvPr id="11" name="TextBox 10"/>
            <xdr:cNvSpPr txBox="1"/>
          </xdr:nvSpPr>
          <xdr:spPr>
            <a:xfrm>
              <a:off x="7143750" y="1916430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sz="1000">
                <a:effectLst/>
              </a:endParaRPr>
            </a:p>
          </xdr:txBody>
        </xdr:sp>
      </mc:Fallback>
    </mc:AlternateContent>
    <xdr:clientData/>
  </xdr:oneCellAnchor>
  <xdr:oneCellAnchor>
    <xdr:from>
      <xdr:col>6</xdr:col>
      <xdr:colOff>609599</xdr:colOff>
      <xdr:row>70</xdr:row>
      <xdr:rowOff>152400</xdr:rowOff>
    </xdr:from>
    <xdr:ext cx="3895725" cy="277260"/>
    <mc:AlternateContent xmlns:mc="http://schemas.openxmlformats.org/markup-compatibility/2006">
      <mc:Choice xmlns:a14="http://schemas.microsoft.com/office/drawing/2010/main" xmlns="" Requires="a14">
        <xdr:sp macro="" textlink="">
          <xdr:nvSpPr>
            <xdr:cNvPr id="12" name="TextBox 11"/>
            <xdr:cNvSpPr txBox="1"/>
          </xdr:nvSpPr>
          <xdr:spPr>
            <a:xfrm>
              <a:off x="7143749" y="1385887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𝑂𝑣𝑒𝑟h𝑒𝑎𝑑</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𝑂𝑝𝑒𝑟𝑎𝑡𝑖𝑜𝑛</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𝑎𝑛𝑑</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𝑀𝑎𝑖𝑛𝑡𝑒𝑛𝑎𝑛𝑐𝑒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2" name="TextBox 11"/>
            <xdr:cNvSpPr txBox="1"/>
          </xdr:nvSpPr>
          <xdr:spPr>
            <a:xfrm>
              <a:off x="7143749" y="1385887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𝑂𝑣𝑒𝑟ℎ𝑒𝑎𝑑($)=60%</a:t>
              </a:r>
              <a:r>
                <a:rPr lang="en-US" sz="1000" b="0" i="0">
                  <a:solidFill>
                    <a:schemeClr val="tx1"/>
                  </a:solidFill>
                  <a:effectLst/>
                  <a:latin typeface="Cambria Math"/>
                  <a:ea typeface="Cambria Math"/>
                  <a:cs typeface="+mn-cs"/>
                </a:rPr>
                <a:t>×𝑂𝑝𝑒𝑟𝑎𝑡𝑖𝑜𝑛 𝑎𝑛𝑑 𝑀𝑎𝑖𝑛𝑡𝑒𝑛𝑎𝑛𝑐𝑒 𝐿𝑎𝑏𝑜𝑟 ($)</a:t>
              </a:r>
              <a:endParaRPr lang="en-US" sz="1000">
                <a:effectLst/>
              </a:endParaRPr>
            </a:p>
          </xdr:txBody>
        </xdr:sp>
      </mc:Fallback>
    </mc:AlternateContent>
    <xdr:clientData/>
  </xdr:oneCellAnchor>
  <xdr:oneCellAnchor>
    <xdr:from>
      <xdr:col>7</xdr:col>
      <xdr:colOff>0</xdr:colOff>
      <xdr:row>71</xdr:row>
      <xdr:rowOff>219075</xdr:rowOff>
    </xdr:from>
    <xdr:ext cx="4933950" cy="277260"/>
    <mc:AlternateContent xmlns:mc="http://schemas.openxmlformats.org/markup-compatibility/2006">
      <mc:Choice xmlns:a14="http://schemas.microsoft.com/office/drawing/2010/main" xmlns="" Requires="a14">
        <xdr:sp macro="" textlink="">
          <xdr:nvSpPr>
            <xdr:cNvPr id="13" name="TextBox 12"/>
            <xdr:cNvSpPr txBox="1"/>
          </xdr:nvSpPr>
          <xdr:spPr>
            <a:xfrm>
              <a:off x="7143750" y="14087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𝐴𝑑𝑚𝑖𝑛𝑖𝑠𝑡𝑟𝑎𝑡𝑖𝑣𝑒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3" name="TextBox 12"/>
            <xdr:cNvSpPr txBox="1"/>
          </xdr:nvSpPr>
          <xdr:spPr>
            <a:xfrm>
              <a:off x="7143750" y="14087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𝐴𝑑𝑚𝑖𝑛𝑖𝑠𝑡𝑟𝑎𝑡𝑖𝑣𝑒($)=2%</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72</xdr:row>
      <xdr:rowOff>219075</xdr:rowOff>
    </xdr:from>
    <xdr:ext cx="4933950" cy="277260"/>
    <mc:AlternateContent xmlns:mc="http://schemas.openxmlformats.org/markup-compatibility/2006">
      <mc:Choice xmlns:a14="http://schemas.microsoft.com/office/drawing/2010/main" xmlns="" Requires="a14">
        <xdr:sp macro="" textlink="">
          <xdr:nvSpPr>
            <xdr:cNvPr id="14" name="TextBox 13"/>
            <xdr:cNvSpPr txBox="1"/>
          </xdr:nvSpPr>
          <xdr:spPr>
            <a:xfrm>
              <a:off x="7143750" y="14325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𝑃𝑟𝑜𝑝𝑒𝑟𝑡𝑦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𝑇𝑎𝑥</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4" name="TextBox 13"/>
            <xdr:cNvSpPr txBox="1"/>
          </xdr:nvSpPr>
          <xdr:spPr>
            <a:xfrm>
              <a:off x="7143750" y="14325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𝑃𝑟𝑜𝑝𝑒𝑟𝑡𝑦 𝑇𝑎𝑥($)=1%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73</xdr:row>
      <xdr:rowOff>219075</xdr:rowOff>
    </xdr:from>
    <xdr:ext cx="4933950" cy="277260"/>
    <mc:AlternateContent xmlns:mc="http://schemas.openxmlformats.org/markup-compatibility/2006">
      <mc:Choice xmlns:a14="http://schemas.microsoft.com/office/drawing/2010/main" xmlns="" Requires="a14">
        <xdr:sp macro="" textlink="">
          <xdr:nvSpPr>
            <xdr:cNvPr id="15" name="TextBox 14"/>
            <xdr:cNvSpPr txBox="1"/>
          </xdr:nvSpPr>
          <xdr:spPr>
            <a:xfrm>
              <a:off x="7143750" y="14563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𝐼𝑛𝑠𝑢𝑟𝑎𝑛𝑐𝑒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5" name="TextBox 14"/>
            <xdr:cNvSpPr txBox="1"/>
          </xdr:nvSpPr>
          <xdr:spPr>
            <a:xfrm>
              <a:off x="7143750" y="14563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𝐼𝑛𝑠𝑢𝑟𝑎𝑛𝑐𝑒($)=1%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75</xdr:row>
      <xdr:rowOff>0</xdr:rowOff>
    </xdr:from>
    <xdr:ext cx="4933950" cy="277260"/>
    <mc:AlternateContent xmlns:mc="http://schemas.openxmlformats.org/markup-compatibility/2006">
      <mc:Choice xmlns:a14="http://schemas.microsoft.com/office/drawing/2010/main" xmlns="" Requires="a14">
        <xdr:sp macro="" textlink="">
          <xdr:nvSpPr>
            <xdr:cNvPr id="16" name="TextBox 15"/>
            <xdr:cNvSpPr txBox="1"/>
          </xdr:nvSpPr>
          <xdr:spPr>
            <a:xfrm>
              <a:off x="7143750" y="148209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𝑅𝑒𝑐𝑜𝑣𝑒𝑟𝑦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𝐴𝐶𝐹</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6" name="TextBox 15"/>
            <xdr:cNvSpPr txBox="1"/>
          </xdr:nvSpPr>
          <xdr:spPr>
            <a:xfrm>
              <a:off x="7143750" y="148209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𝐶𝑎𝑝𝑖𝑡𝑎𝑙 𝑅𝑒𝑐𝑜𝑣𝑒𝑟𝑦 𝐹𝑎𝑐𝑡𝑜𝑟($)=𝐴𝐶𝐹</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wsDr>
</file>

<file path=xl/drawings/drawing13.xml><?xml version="1.0" encoding="utf-8"?>
<xdr:wsDr xmlns:xdr="http://schemas.openxmlformats.org/drawingml/2006/spreadsheetDrawing" xmlns:a="http://schemas.openxmlformats.org/drawingml/2006/main">
  <xdr:oneCellAnchor>
    <xdr:from>
      <xdr:col>7</xdr:col>
      <xdr:colOff>9524</xdr:colOff>
      <xdr:row>85</xdr:row>
      <xdr:rowOff>9525</xdr:rowOff>
    </xdr:from>
    <xdr:ext cx="4848225" cy="276225"/>
    <mc:AlternateContent xmlns:mc="http://schemas.openxmlformats.org/markup-compatibility/2006">
      <mc:Choice xmlns:a14="http://schemas.microsoft.com/office/drawing/2010/main" xmlns="" Requires="a14">
        <xdr:sp macro="" textlink="">
          <xdr:nvSpPr>
            <xdr:cNvPr id="2" name="TextBox 1"/>
            <xdr:cNvSpPr txBox="1"/>
          </xdr:nvSpPr>
          <xdr:spPr>
            <a:xfrm>
              <a:off x="7315199" y="17554575"/>
              <a:ext cx="4848225" cy="2762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𝑃𝑢𝑟𝑔𝑒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=6.88</m:t>
                    </m:r>
                    <m:sSup>
                      <m:sSupPr>
                        <m:ctrlPr>
                          <a:rPr lang="en-US" sz="1000" b="0" i="1">
                            <a:solidFill>
                              <a:schemeClr val="tx1"/>
                            </a:solidFill>
                            <a:effectLst/>
                            <a:latin typeface="Cambria Math"/>
                            <a:ea typeface="+mn-ea"/>
                            <a:cs typeface="+mn-cs"/>
                          </a:rPr>
                        </m:ctrlPr>
                      </m:sSupPr>
                      <m:e>
                        <m:r>
                          <a:rPr lang="en-US" sz="1000" b="0" i="1">
                            <a:solidFill>
                              <a:schemeClr val="tx1"/>
                            </a:solidFill>
                            <a:effectLst/>
                            <a:latin typeface="Cambria Math"/>
                            <a:ea typeface="+mn-ea"/>
                            <a:cs typeface="+mn-cs"/>
                          </a:rPr>
                          <m:t>𝐷</m:t>
                        </m:r>
                      </m:e>
                      <m:sup>
                        <m:r>
                          <a:rPr lang="en-US" sz="1000" b="0" i="1">
                            <a:solidFill>
                              <a:schemeClr val="tx1"/>
                            </a:solidFill>
                            <a:effectLst/>
                            <a:latin typeface="Cambria Math"/>
                            <a:ea typeface="+mn-ea"/>
                            <a:cs typeface="+mn-cs"/>
                          </a:rPr>
                          <m:t>2</m:t>
                        </m:r>
                      </m:sup>
                    </m:sSup>
                    <m:r>
                      <a:rPr lang="en-US" sz="1000" b="0" i="1">
                        <a:solidFill>
                          <a:schemeClr val="tx1"/>
                        </a:solidFill>
                        <a:effectLst/>
                        <a:latin typeface="Cambria Math"/>
                        <a:ea typeface="Cambria Math"/>
                        <a:cs typeface="+mn-cs"/>
                      </a:rPr>
                      <m:t>×$4.88/</m:t>
                    </m:r>
                    <m:r>
                      <a:rPr lang="en-US" sz="1000" b="0" i="1">
                        <a:solidFill>
                          <a:schemeClr val="tx1"/>
                        </a:solidFill>
                        <a:effectLst/>
                        <a:latin typeface="Cambria Math"/>
                        <a:ea typeface="Cambria Math"/>
                        <a:cs typeface="+mn-cs"/>
                      </a:rPr>
                      <m:t>𝑀𝑠𝑐𝑓</m:t>
                    </m:r>
                  </m:oMath>
                </m:oMathPara>
              </a14:m>
              <a:endParaRPr lang="en-US" sz="1000">
                <a:effectLst/>
              </a:endParaRPr>
            </a:p>
          </xdr:txBody>
        </xdr:sp>
      </mc:Choice>
      <mc:Fallback>
        <xdr:sp macro="" textlink="">
          <xdr:nvSpPr>
            <xdr:cNvPr id="2" name="TextBox 1"/>
            <xdr:cNvSpPr txBox="1"/>
          </xdr:nvSpPr>
          <xdr:spPr>
            <a:xfrm>
              <a:off x="7315199" y="17554575"/>
              <a:ext cx="4848225" cy="2762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𝑃𝑢𝑟𝑔𝑒($)=6.88𝐷^2</a:t>
              </a:r>
              <a:r>
                <a:rPr lang="en-US" sz="1000" b="0" i="0">
                  <a:solidFill>
                    <a:schemeClr val="tx1"/>
                  </a:solidFill>
                  <a:effectLst/>
                  <a:latin typeface="Cambria Math"/>
                  <a:ea typeface="Cambria Math"/>
                  <a:cs typeface="+mn-cs"/>
                </a:rPr>
                <a:t>×$4.88/𝑀𝑠𝑐𝑓</a:t>
              </a:r>
              <a:endParaRPr lang="en-US" sz="1000">
                <a:effectLst/>
              </a:endParaRPr>
            </a:p>
          </xdr:txBody>
        </xdr:sp>
      </mc:Fallback>
    </mc:AlternateContent>
    <xdr:clientData/>
  </xdr:oneCellAnchor>
  <xdr:oneCellAnchor>
    <xdr:from>
      <xdr:col>7</xdr:col>
      <xdr:colOff>9525</xdr:colOff>
      <xdr:row>78</xdr:row>
      <xdr:rowOff>0</xdr:rowOff>
    </xdr:from>
    <xdr:ext cx="2952750" cy="277260"/>
    <mc:AlternateContent xmlns:mc="http://schemas.openxmlformats.org/markup-compatibility/2006">
      <mc:Choice xmlns:a14="http://schemas.microsoft.com/office/drawing/2010/main" xmlns="" Requires="a14">
        <xdr:sp macro="" textlink="">
          <xdr:nvSpPr>
            <xdr:cNvPr id="3" name="TextBox 2"/>
            <xdr:cNvSpPr txBox="1"/>
          </xdr:nvSpPr>
          <xdr:spPr>
            <a:xfrm>
              <a:off x="7315200" y="15982950"/>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𝑂𝑝𝑒𝑟𝑎𝑡𝑜𝑟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=$19/</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3" name="TextBox 2"/>
            <xdr:cNvSpPr txBox="1"/>
          </xdr:nvSpPr>
          <xdr:spPr>
            <a:xfrm>
              <a:off x="7315200" y="15982950"/>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𝑂𝑝𝑒𝑟𝑎𝑡𝑜𝑟 ($)=$19/ℎ𝑜𝑢𝑟</a:t>
              </a:r>
              <a:r>
                <a:rPr lang="en-US" sz="1000" b="0" i="0">
                  <a:solidFill>
                    <a:schemeClr val="tx1"/>
                  </a:solidFill>
                  <a:effectLst/>
                  <a:latin typeface="Cambria Math"/>
                  <a:ea typeface="Cambria Math"/>
                  <a:cs typeface="+mn-cs"/>
                </a:rPr>
                <a:t>×</a:t>
              </a:r>
              <a:r>
                <a:rPr lang="en-US" sz="1000" b="0" i="0">
                  <a:solidFill>
                    <a:schemeClr val="tx1"/>
                  </a:solidFill>
                  <a:effectLst/>
                  <a:latin typeface="Cambria Math"/>
                  <a:ea typeface="+mn-ea"/>
                  <a:cs typeface="+mn-cs"/>
                </a:rPr>
                <a:t>500 ℎ𝑜𝑢𝑟𝑠/𝑦𝑒𝑎𝑟</a:t>
              </a:r>
              <a:endParaRPr lang="en-US" sz="1000">
                <a:effectLst/>
              </a:endParaRPr>
            </a:p>
          </xdr:txBody>
        </xdr:sp>
      </mc:Fallback>
    </mc:AlternateContent>
    <xdr:clientData/>
  </xdr:oneCellAnchor>
  <xdr:oneCellAnchor>
    <xdr:from>
      <xdr:col>7</xdr:col>
      <xdr:colOff>9525</xdr:colOff>
      <xdr:row>80</xdr:row>
      <xdr:rowOff>219075</xdr:rowOff>
    </xdr:from>
    <xdr:ext cx="3162300" cy="277260"/>
    <mc:AlternateContent xmlns:mc="http://schemas.openxmlformats.org/markup-compatibility/2006">
      <mc:Choice xmlns:a14="http://schemas.microsoft.com/office/drawing/2010/main" xmlns="" Requires="a14">
        <xdr:sp macro="" textlink="">
          <xdr:nvSpPr>
            <xdr:cNvPr id="4" name="TextBox 3"/>
            <xdr:cNvSpPr txBox="1"/>
          </xdr:nvSpPr>
          <xdr:spPr>
            <a:xfrm>
              <a:off x="7315200" y="16678275"/>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𝑀𝑎𝑡𝑒𝑟𝑖𝑎𝑙</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=100% </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4" name="TextBox 3"/>
            <xdr:cNvSpPr txBox="1"/>
          </xdr:nvSpPr>
          <xdr:spPr>
            <a:xfrm>
              <a:off x="7315200" y="16678275"/>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𝑀𝑎𝑡𝑒𝑟𝑖𝑎𝑙 ($)=100% </a:t>
              </a:r>
              <a:r>
                <a:rPr lang="en-US" sz="1000" b="0" i="0">
                  <a:solidFill>
                    <a:schemeClr val="tx1"/>
                  </a:solidFill>
                  <a:effectLst/>
                  <a:latin typeface="Cambria Math"/>
                  <a:ea typeface="Cambria Math"/>
                  <a:cs typeface="+mn-cs"/>
                </a:rPr>
                <a:t>×𝐿𝑎𝑏𝑜𝑟 ($)</a:t>
              </a:r>
              <a:endParaRPr lang="en-US" sz="1000">
                <a:effectLst/>
              </a:endParaRPr>
            </a:p>
          </xdr:txBody>
        </xdr:sp>
      </mc:Fallback>
    </mc:AlternateContent>
    <xdr:clientData/>
  </xdr:oneCellAnchor>
  <xdr:oneCellAnchor>
    <xdr:from>
      <xdr:col>7</xdr:col>
      <xdr:colOff>9525</xdr:colOff>
      <xdr:row>78</xdr:row>
      <xdr:rowOff>228600</xdr:rowOff>
    </xdr:from>
    <xdr:ext cx="2579157" cy="277260"/>
    <mc:AlternateContent xmlns:mc="http://schemas.openxmlformats.org/markup-compatibility/2006">
      <mc:Choice xmlns:a14="http://schemas.microsoft.com/office/drawing/2010/main" xmlns="" Requires="a14">
        <xdr:sp macro="" textlink="">
          <xdr:nvSpPr>
            <xdr:cNvPr id="5" name="TextBox 4"/>
            <xdr:cNvSpPr txBox="1"/>
          </xdr:nvSpPr>
          <xdr:spPr>
            <a:xfrm>
              <a:off x="7315200" y="16211550"/>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𝑆𝑢𝑝𝑒𝑟𝑣𝑖𝑠𝑜𝑟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 15%</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5" name="TextBox 4"/>
            <xdr:cNvSpPr txBox="1"/>
          </xdr:nvSpPr>
          <xdr:spPr>
            <a:xfrm>
              <a:off x="7315200" y="16211550"/>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𝑆𝑢𝑝𝑒𝑟𝑣𝑖𝑠𝑜𝑟 ($)= 15%</a:t>
              </a:r>
              <a:r>
                <a:rPr lang="en-US" sz="1000" b="0" i="0">
                  <a:solidFill>
                    <a:schemeClr val="tx1"/>
                  </a:solidFill>
                  <a:effectLst/>
                  <a:latin typeface="Cambria Math"/>
                  <a:ea typeface="Cambria Math"/>
                  <a:cs typeface="+mn-cs"/>
                </a:rPr>
                <a:t>×𝑂𝑝𝑒𝑟𝑎𝑡𝑜𝑟 ($)</a:t>
              </a:r>
              <a:endParaRPr lang="en-US" sz="1000">
                <a:effectLst/>
              </a:endParaRPr>
            </a:p>
          </xdr:txBody>
        </xdr:sp>
      </mc:Fallback>
    </mc:AlternateContent>
    <xdr:clientData/>
  </xdr:oneCellAnchor>
  <xdr:oneCellAnchor>
    <xdr:from>
      <xdr:col>7</xdr:col>
      <xdr:colOff>9525</xdr:colOff>
      <xdr:row>79</xdr:row>
      <xdr:rowOff>228600</xdr:rowOff>
    </xdr:from>
    <xdr:ext cx="3867150" cy="277260"/>
    <mc:AlternateContent xmlns:mc="http://schemas.openxmlformats.org/markup-compatibility/2006">
      <mc:Choice xmlns:a14="http://schemas.microsoft.com/office/drawing/2010/main" xmlns="" Requires="a14">
        <xdr:sp macro="" textlink="">
          <xdr:nvSpPr>
            <xdr:cNvPr id="6" name="TextBox 5"/>
            <xdr:cNvSpPr txBox="1"/>
          </xdr:nvSpPr>
          <xdr:spPr>
            <a:xfrm>
              <a:off x="7315200" y="16449675"/>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𝐿𝑎𝑏𝑜𝑟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=$22/</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6" name="TextBox 5"/>
            <xdr:cNvSpPr txBox="1"/>
          </xdr:nvSpPr>
          <xdr:spPr>
            <a:xfrm>
              <a:off x="7315200" y="16449675"/>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𝐿𝑎𝑏𝑜𝑟 ($)=$22/ℎ𝑜𝑢𝑟×500 ℎ𝑜𝑢𝑟𝑠/𝑦𝑒𝑎𝑟</a:t>
              </a:r>
              <a:endParaRPr lang="en-US" sz="1000">
                <a:effectLst/>
              </a:endParaRPr>
            </a:p>
          </xdr:txBody>
        </xdr:sp>
      </mc:Fallback>
    </mc:AlternateContent>
    <xdr:clientData/>
  </xdr:oneCellAnchor>
  <xdr:oneCellAnchor>
    <xdr:from>
      <xdr:col>7</xdr:col>
      <xdr:colOff>9525</xdr:colOff>
      <xdr:row>83</xdr:row>
      <xdr:rowOff>152400</xdr:rowOff>
    </xdr:from>
    <xdr:ext cx="5019676" cy="381000"/>
    <mc:AlternateContent xmlns:mc="http://schemas.openxmlformats.org/markup-compatibility/2006">
      <mc:Choice xmlns:a14="http://schemas.microsoft.com/office/drawing/2010/main" xmlns="" Requires="a14">
        <xdr:sp macro="" textlink="">
          <xdr:nvSpPr>
            <xdr:cNvPr id="7" name="TextBox 6"/>
            <xdr:cNvSpPr txBox="1"/>
          </xdr:nvSpPr>
          <xdr:spPr>
            <a:xfrm>
              <a:off x="7315200" y="17249775"/>
              <a:ext cx="5019676"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 xmlns:m="http://schemas.openxmlformats.org/officeDocument/2006/math">
                  <m:r>
                    <a:rPr lang="en-US" sz="1000" b="0" i="1">
                      <a:solidFill>
                        <a:schemeClr val="tx1"/>
                      </a:solidFill>
                      <a:effectLst/>
                      <a:latin typeface="Cambria Math"/>
                      <a:ea typeface="+mn-ea"/>
                      <a:cs typeface="+mn-cs"/>
                    </a:rPr>
                    <m:t>𝐴𝑢𝑥𝑖𝑙𝑖𝑎𝑟𝑦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𝐹𝑢𝑒𝑙</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𝐹</m:t>
                  </m:r>
                  <m:r>
                    <a:rPr lang="en-US" sz="1000" b="0" i="1">
                      <a:solidFill>
                        <a:schemeClr val="tx1"/>
                      </a:solidFill>
                      <a:effectLst/>
                      <a:latin typeface="Cambria Math"/>
                      <a:ea typeface="Cambria Math"/>
                      <a:cs typeface="+mn-cs"/>
                    </a:rPr>
                    <m:t>×1,790</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h𝑜𝑢𝑟𝑠</m:t>
                      </m:r>
                    </m:num>
                    <m:den>
                      <m:r>
                        <a:rPr lang="en-US" sz="1000" b="0" i="1">
                          <a:solidFill>
                            <a:schemeClr val="tx1"/>
                          </a:solidFill>
                          <a:effectLst/>
                          <a:latin typeface="Cambria Math"/>
                          <a:ea typeface="Cambria Math"/>
                          <a:cs typeface="+mn-cs"/>
                        </a:rPr>
                        <m:t>𝑦𝑒𝑎𝑟</m:t>
                      </m:r>
                    </m:den>
                  </m:f>
                  <m:r>
                    <a:rPr lang="en-US" sz="1000" b="0" i="1">
                      <a:solidFill>
                        <a:schemeClr val="tx1"/>
                      </a:solidFill>
                      <a:effectLst/>
                      <a:latin typeface="Cambria Math"/>
                      <a:ea typeface="Cambria Math"/>
                      <a:cs typeface="+mn-cs"/>
                    </a:rPr>
                    <m:t>×60</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𝑚𝑖𝑛𝑢𝑡𝑒𝑠</m:t>
                      </m:r>
                    </m:num>
                    <m:den>
                      <m:r>
                        <a:rPr lang="en-US" sz="1000" b="0" i="1">
                          <a:solidFill>
                            <a:schemeClr val="tx1"/>
                          </a:solidFill>
                          <a:effectLst/>
                          <a:latin typeface="Cambria Math"/>
                          <a:ea typeface="Cambria Math"/>
                          <a:cs typeface="+mn-cs"/>
                        </a:rPr>
                        <m:t>h𝑜𝑢𝑟</m:t>
                      </m:r>
                    </m:den>
                  </m:f>
                  <m:r>
                    <a:rPr lang="en-US" sz="1000" b="0" i="1">
                      <a:solidFill>
                        <a:schemeClr val="tx1"/>
                      </a:solidFill>
                      <a:effectLst/>
                      <a:latin typeface="Cambria Math"/>
                      <a:ea typeface="Cambria Math"/>
                      <a:cs typeface="+mn-cs"/>
                    </a:rPr>
                    <m:t>×$4.88/</m:t>
                  </m:r>
                  <m:r>
                    <a:rPr lang="en-US" sz="1000" b="0" i="1">
                      <a:solidFill>
                        <a:schemeClr val="tx1"/>
                      </a:solidFill>
                      <a:effectLst/>
                      <a:latin typeface="Cambria Math"/>
                      <a:ea typeface="Cambria Math"/>
                      <a:cs typeface="+mn-cs"/>
                    </a:rPr>
                    <m:t>𝑀𝑠𝑐𝑓</m:t>
                  </m:r>
                  <m:r>
                    <a:rPr lang="en-US" sz="1000" b="0" i="1">
                      <a:solidFill>
                        <a:schemeClr val="tx1"/>
                      </a:solidFill>
                      <a:effectLst/>
                      <a:latin typeface="Cambria Math"/>
                      <a:ea typeface="Cambria Math"/>
                      <a:cs typeface="+mn-cs"/>
                    </a:rPr>
                    <m:t>×</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𝑀𝑠𝑐𝑓</m:t>
                      </m:r>
                    </m:num>
                    <m:den>
                      <m:r>
                        <a:rPr lang="en-US" sz="1000" b="0" i="1">
                          <a:solidFill>
                            <a:schemeClr val="tx1"/>
                          </a:solidFill>
                          <a:effectLst/>
                          <a:latin typeface="Cambria Math"/>
                          <a:ea typeface="Cambria Math"/>
                          <a:cs typeface="+mn-cs"/>
                        </a:rPr>
                        <m:t>1,000 </m:t>
                      </m:r>
                      <m:r>
                        <a:rPr lang="en-US" sz="1000" b="0" i="1">
                          <a:solidFill>
                            <a:schemeClr val="tx1"/>
                          </a:solidFill>
                          <a:effectLst/>
                          <a:latin typeface="Cambria Math"/>
                          <a:ea typeface="Cambria Math"/>
                          <a:cs typeface="+mn-cs"/>
                        </a:rPr>
                        <m:t>𝑠𝑐𝑓</m:t>
                      </m:r>
                    </m:den>
                  </m:f>
                </m:oMath>
              </a14:m>
              <a:r>
                <a:rPr lang="en-US" sz="1000">
                  <a:effectLst/>
                </a:rPr>
                <a:t> </a:t>
              </a:r>
            </a:p>
          </xdr:txBody>
        </xdr:sp>
      </mc:Choice>
      <mc:Fallback>
        <xdr:sp macro="" textlink="">
          <xdr:nvSpPr>
            <xdr:cNvPr id="7" name="TextBox 6"/>
            <xdr:cNvSpPr txBox="1"/>
          </xdr:nvSpPr>
          <xdr:spPr>
            <a:xfrm>
              <a:off x="7315200" y="17249775"/>
              <a:ext cx="5019676"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𝐴𝑢𝑥𝑖𝑙𝑖𝑎𝑟𝑦 𝐹𝑢𝑒𝑙 ($)=𝐹</a:t>
              </a:r>
              <a:r>
                <a:rPr lang="en-US" sz="1000" b="0" i="0">
                  <a:solidFill>
                    <a:schemeClr val="tx1"/>
                  </a:solidFill>
                  <a:effectLst/>
                  <a:latin typeface="Cambria Math"/>
                  <a:ea typeface="Cambria Math"/>
                  <a:cs typeface="+mn-cs"/>
                </a:rPr>
                <a:t>×1,790 ℎ𝑜𝑢𝑟𝑠/𝑦𝑒𝑎𝑟×60 𝑚𝑖𝑛𝑢𝑡𝑒𝑠/ℎ𝑜𝑢𝑟×$4.88/𝑀𝑠𝑐𝑓×𝑀𝑠𝑐𝑓/(1,000 𝑠𝑐𝑓)</a:t>
              </a:r>
              <a:r>
                <a:rPr lang="en-US" sz="1000">
                  <a:effectLst/>
                </a:rPr>
                <a:t> </a:t>
              </a:r>
            </a:p>
          </xdr:txBody>
        </xdr:sp>
      </mc:Fallback>
    </mc:AlternateContent>
    <xdr:clientData/>
  </xdr:oneCellAnchor>
  <xdr:oneCellAnchor>
    <xdr:from>
      <xdr:col>6</xdr:col>
      <xdr:colOff>609599</xdr:colOff>
      <xdr:row>88</xdr:row>
      <xdr:rowOff>152400</xdr:rowOff>
    </xdr:from>
    <xdr:ext cx="3895725" cy="277260"/>
    <mc:AlternateContent xmlns:mc="http://schemas.openxmlformats.org/markup-compatibility/2006">
      <mc:Choice xmlns:a14="http://schemas.microsoft.com/office/drawing/2010/main" xmlns="" Requires="a14">
        <xdr:sp macro="" textlink="">
          <xdr:nvSpPr>
            <xdr:cNvPr id="8" name="TextBox 7"/>
            <xdr:cNvSpPr txBox="1"/>
          </xdr:nvSpPr>
          <xdr:spPr>
            <a:xfrm>
              <a:off x="7305674" y="1852612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𝑂𝑣𝑒𝑟h𝑒𝑎𝑑</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𝑂𝑝𝑒𝑟𝑎𝑡𝑖𝑜𝑛</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𝑎𝑛𝑑</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𝑀𝑎𝑖𝑛𝑡𝑒𝑛𝑎𝑛𝑐𝑒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8" name="TextBox 7"/>
            <xdr:cNvSpPr txBox="1"/>
          </xdr:nvSpPr>
          <xdr:spPr>
            <a:xfrm>
              <a:off x="7305674" y="1852612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𝑂𝑣𝑒𝑟ℎ𝑒𝑎𝑑($)=60%</a:t>
              </a:r>
              <a:r>
                <a:rPr lang="en-US" sz="1000" b="0" i="0">
                  <a:solidFill>
                    <a:schemeClr val="tx1"/>
                  </a:solidFill>
                  <a:effectLst/>
                  <a:latin typeface="Cambria Math"/>
                  <a:ea typeface="Cambria Math"/>
                  <a:cs typeface="+mn-cs"/>
                </a:rPr>
                <a:t>×𝑂𝑝𝑒𝑟𝑎𝑡𝑖𝑜𝑛 𝑎𝑛𝑑 𝑀𝑎𝑖𝑛𝑡𝑒𝑛𝑎𝑛𝑐𝑒 𝐿𝑎𝑏𝑜𝑟 ($)</a:t>
              </a:r>
              <a:endParaRPr lang="en-US" sz="1000">
                <a:effectLst/>
              </a:endParaRPr>
            </a:p>
          </xdr:txBody>
        </xdr:sp>
      </mc:Fallback>
    </mc:AlternateContent>
    <xdr:clientData/>
  </xdr:oneCellAnchor>
  <xdr:oneCellAnchor>
    <xdr:from>
      <xdr:col>7</xdr:col>
      <xdr:colOff>0</xdr:colOff>
      <xdr:row>89</xdr:row>
      <xdr:rowOff>219075</xdr:rowOff>
    </xdr:from>
    <xdr:ext cx="4933950" cy="277260"/>
    <mc:AlternateContent xmlns:mc="http://schemas.openxmlformats.org/markup-compatibility/2006">
      <mc:Choice xmlns:a14="http://schemas.microsoft.com/office/drawing/2010/main" xmlns="" Requires="a14">
        <xdr:sp macro="" textlink="">
          <xdr:nvSpPr>
            <xdr:cNvPr id="9" name="TextBox 8"/>
            <xdr:cNvSpPr txBox="1"/>
          </xdr:nvSpPr>
          <xdr:spPr>
            <a:xfrm>
              <a:off x="7305675" y="18754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𝐴𝑑𝑚𝑖𝑛𝑖𝑠𝑡𝑟𝑎𝑡𝑖𝑣𝑒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9" name="TextBox 8"/>
            <xdr:cNvSpPr txBox="1"/>
          </xdr:nvSpPr>
          <xdr:spPr>
            <a:xfrm>
              <a:off x="7305675" y="18754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𝐴𝑑𝑚𝑖𝑛𝑖𝑠𝑡𝑟𝑎𝑡𝑖𝑣𝑒($)=2%</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90</xdr:row>
      <xdr:rowOff>219075</xdr:rowOff>
    </xdr:from>
    <xdr:ext cx="4933950" cy="277260"/>
    <mc:AlternateContent xmlns:mc="http://schemas.openxmlformats.org/markup-compatibility/2006">
      <mc:Choice xmlns:a14="http://schemas.microsoft.com/office/drawing/2010/main" xmlns="" Requires="a14">
        <xdr:sp macro="" textlink="">
          <xdr:nvSpPr>
            <xdr:cNvPr id="10" name="TextBox 9"/>
            <xdr:cNvSpPr txBox="1"/>
          </xdr:nvSpPr>
          <xdr:spPr>
            <a:xfrm>
              <a:off x="7305675" y="189928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𝑃𝑟𝑜𝑝𝑒𝑟𝑡𝑦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𝑇𝑎𝑥</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0" name="TextBox 9"/>
            <xdr:cNvSpPr txBox="1"/>
          </xdr:nvSpPr>
          <xdr:spPr>
            <a:xfrm>
              <a:off x="7305675" y="189928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𝑃𝑟𝑜𝑝𝑒𝑟𝑡𝑦 𝑇𝑎𝑥($)=1%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91</xdr:row>
      <xdr:rowOff>219075</xdr:rowOff>
    </xdr:from>
    <xdr:ext cx="4933950" cy="277260"/>
    <mc:AlternateContent xmlns:mc="http://schemas.openxmlformats.org/markup-compatibility/2006">
      <mc:Choice xmlns:a14="http://schemas.microsoft.com/office/drawing/2010/main" xmlns="" Requires="a14">
        <xdr:sp macro="" textlink="">
          <xdr:nvSpPr>
            <xdr:cNvPr id="11" name="TextBox 10"/>
            <xdr:cNvSpPr txBox="1"/>
          </xdr:nvSpPr>
          <xdr:spPr>
            <a:xfrm>
              <a:off x="7305675" y="19230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𝐼𝑛𝑠𝑢𝑟𝑎𝑛𝑐𝑒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1" name="TextBox 10"/>
            <xdr:cNvSpPr txBox="1"/>
          </xdr:nvSpPr>
          <xdr:spPr>
            <a:xfrm>
              <a:off x="7305675" y="19230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𝐼𝑛𝑠𝑢𝑟𝑎𝑛𝑐𝑒($)=1%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93</xdr:row>
      <xdr:rowOff>0</xdr:rowOff>
    </xdr:from>
    <xdr:ext cx="4933950" cy="277260"/>
    <mc:AlternateContent xmlns:mc="http://schemas.openxmlformats.org/markup-compatibility/2006">
      <mc:Choice xmlns:a14="http://schemas.microsoft.com/office/drawing/2010/main" xmlns="" Requires="a14">
        <xdr:sp macro="" textlink="">
          <xdr:nvSpPr>
            <xdr:cNvPr id="12" name="TextBox 11"/>
            <xdr:cNvSpPr txBox="1"/>
          </xdr:nvSpPr>
          <xdr:spPr>
            <a:xfrm>
              <a:off x="7305675" y="194881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𝑅𝑒𝑐𝑜𝑣𝑒𝑟𝑦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𝐴𝐶𝐹</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2" name="TextBox 11"/>
            <xdr:cNvSpPr txBox="1"/>
          </xdr:nvSpPr>
          <xdr:spPr>
            <a:xfrm>
              <a:off x="7305675" y="194881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𝐶𝑎𝑝𝑖𝑡𝑎𝑙 𝑅𝑒𝑐𝑜𝑣𝑒𝑟𝑦 𝐹𝑎𝑐𝑡𝑜𝑟($)=𝐴𝐶𝐹</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40</xdr:row>
      <xdr:rowOff>314325</xdr:rowOff>
    </xdr:from>
    <xdr:ext cx="4933950" cy="277260"/>
    <mc:AlternateContent xmlns:mc="http://schemas.openxmlformats.org/markup-compatibility/2006">
      <mc:Choice xmlns:a14="http://schemas.microsoft.com/office/drawing/2010/main" xmlns="" Requires="a14">
        <xdr:sp macro="" textlink="">
          <xdr:nvSpPr>
            <xdr:cNvPr id="13" name="TextBox 12"/>
            <xdr:cNvSpPr txBox="1"/>
          </xdr:nvSpPr>
          <xdr:spPr>
            <a:xfrm>
              <a:off x="7305675" y="8372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𝑆𝑎𝑙𝑒𝑠</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𝑇𝑎𝑥</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=3%</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3" name="TextBox 12"/>
            <xdr:cNvSpPr txBox="1"/>
          </xdr:nvSpPr>
          <xdr:spPr>
            <a:xfrm>
              <a:off x="7305675" y="8372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𝑆𝑎𝑙𝑒𝑠 𝑇𝑎𝑥($)=3%</a:t>
              </a:r>
              <a:r>
                <a:rPr lang="en-US" sz="1000" b="0" i="0">
                  <a:solidFill>
                    <a:schemeClr val="tx1"/>
                  </a:solidFill>
                  <a:effectLst/>
                  <a:latin typeface="Cambria Math"/>
                  <a:ea typeface="Cambria Math"/>
                  <a:cs typeface="+mn-cs"/>
                </a:rPr>
                <a:t>×𝐸𝐶 ($)</a:t>
              </a:r>
              <a:endParaRPr lang="en-US" sz="1000">
                <a:effectLst/>
              </a:endParaRPr>
            </a:p>
          </xdr:txBody>
        </xdr:sp>
      </mc:Fallback>
    </mc:AlternateContent>
    <xdr:clientData/>
  </xdr:oneCellAnchor>
  <xdr:oneCellAnchor>
    <xdr:from>
      <xdr:col>7</xdr:col>
      <xdr:colOff>0</xdr:colOff>
      <xdr:row>41</xdr:row>
      <xdr:rowOff>228600</xdr:rowOff>
    </xdr:from>
    <xdr:ext cx="4933950" cy="277260"/>
    <mc:AlternateContent xmlns:mc="http://schemas.openxmlformats.org/markup-compatibility/2006">
      <mc:Choice xmlns:a14="http://schemas.microsoft.com/office/drawing/2010/main" xmlns="" Requires="a14">
        <xdr:sp macro="" textlink="">
          <xdr:nvSpPr>
            <xdr:cNvPr id="14" name="TextBox 13"/>
            <xdr:cNvSpPr txBox="1"/>
          </xdr:nvSpPr>
          <xdr:spPr>
            <a:xfrm>
              <a:off x="7305675" y="8610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𝐹𝑟𝑒𝑖𝑔h𝑡</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=5%</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4" name="TextBox 13"/>
            <xdr:cNvSpPr txBox="1"/>
          </xdr:nvSpPr>
          <xdr:spPr>
            <a:xfrm>
              <a:off x="7305675" y="8610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𝐹𝑟𝑒𝑖𝑔ℎ𝑡($)=5%</a:t>
              </a:r>
              <a:r>
                <a:rPr lang="en-US" sz="1000" b="0" i="0">
                  <a:solidFill>
                    <a:schemeClr val="tx1"/>
                  </a:solidFill>
                  <a:effectLst/>
                  <a:latin typeface="Cambria Math"/>
                  <a:ea typeface="Cambria Math"/>
                  <a:cs typeface="+mn-cs"/>
                </a:rPr>
                <a:t>×𝐸𝐶 ($)</a:t>
              </a:r>
              <a:endParaRPr lang="en-US" sz="1000">
                <a:effectLst/>
              </a:endParaRPr>
            </a:p>
          </xdr:txBody>
        </xdr:sp>
      </mc:Fallback>
    </mc:AlternateContent>
    <xdr:clientData/>
  </xdr:oneCellAnchor>
  <xdr:oneCellAnchor>
    <xdr:from>
      <xdr:col>7</xdr:col>
      <xdr:colOff>0</xdr:colOff>
      <xdr:row>38</xdr:row>
      <xdr:rowOff>228600</xdr:rowOff>
    </xdr:from>
    <xdr:ext cx="4933950" cy="277260"/>
    <mc:AlternateContent xmlns:mc="http://schemas.openxmlformats.org/markup-compatibility/2006">
      <mc:Choice xmlns:a14="http://schemas.microsoft.com/office/drawing/2010/main" xmlns="" Requires="a14">
        <xdr:sp macro="" textlink="">
          <xdr:nvSpPr>
            <xdr:cNvPr id="15" name="TextBox 14"/>
            <xdr:cNvSpPr txBox="1"/>
          </xdr:nvSpPr>
          <xdr:spPr>
            <a:xfrm>
              <a:off x="7305675" y="78105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𝐸𝐶</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Cambria Math"/>
                        <a:cs typeface="+mn-cs"/>
                      </a:rPr>
                      <m:t>𝐹𝑙𝑎𝑟𝑒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𝐶𝑜𝑠𝑡</m:t>
                    </m:r>
                    <m:r>
                      <a:rPr lang="en-US" sz="1000" b="0" i="1">
                        <a:solidFill>
                          <a:schemeClr val="tx1"/>
                        </a:solidFill>
                        <a:effectLst/>
                        <a:latin typeface="Cambria Math"/>
                        <a:ea typeface="Cambria Math"/>
                        <a:cs typeface="+mn-cs"/>
                      </a:rPr>
                      <m:t> </m:t>
                    </m:r>
                    <m:d>
                      <m:dPr>
                        <m:ctrlPr>
                          <a:rPr lang="en-US" sz="1000" b="0" i="1">
                            <a:solidFill>
                              <a:schemeClr val="tx1"/>
                            </a:solidFill>
                            <a:effectLst/>
                            <a:latin typeface="Cambria Math"/>
                            <a:ea typeface="Cambria Math"/>
                            <a:cs typeface="+mn-cs"/>
                          </a:rPr>
                        </m:ctrlPr>
                      </m:dPr>
                      <m:e>
                        <m:r>
                          <a:rPr lang="en-US" sz="1000" b="0" i="1">
                            <a:solidFill>
                              <a:schemeClr val="tx1"/>
                            </a:solidFill>
                            <a:effectLst/>
                            <a:latin typeface="Cambria Math"/>
                            <a:ea typeface="Cambria Math"/>
                            <a:cs typeface="+mn-cs"/>
                          </a:rPr>
                          <m:t>$</m:t>
                        </m:r>
                      </m:e>
                    </m:d>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𝐾𝑛𝑜𝑐𝑘</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𝑂𝑢𝑡</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𝑃𝑜𝑡</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𝐶𝑜𝑠𝑡</m:t>
                    </m:r>
                    <m:r>
                      <a:rPr lang="en-US" sz="1000" b="0" i="1">
                        <a:solidFill>
                          <a:schemeClr val="tx1"/>
                        </a:solidFill>
                        <a:effectLst/>
                        <a:latin typeface="Cambria Math"/>
                        <a:ea typeface="Cambria Math"/>
                        <a:cs typeface="+mn-cs"/>
                      </a:rPr>
                      <m:t> </m:t>
                    </m:r>
                    <m:d>
                      <m:dPr>
                        <m:ctrlPr>
                          <a:rPr lang="en-US" sz="1000" b="0" i="1">
                            <a:solidFill>
                              <a:schemeClr val="tx1"/>
                            </a:solidFill>
                            <a:effectLst/>
                            <a:latin typeface="Cambria Math"/>
                            <a:ea typeface="Cambria Math"/>
                            <a:cs typeface="+mn-cs"/>
                          </a:rPr>
                        </m:ctrlPr>
                      </m:dPr>
                      <m:e>
                        <m:r>
                          <a:rPr lang="en-US" sz="1000" b="0" i="1">
                            <a:solidFill>
                              <a:schemeClr val="tx1"/>
                            </a:solidFill>
                            <a:effectLst/>
                            <a:latin typeface="Cambria Math"/>
                            <a:ea typeface="Cambria Math"/>
                            <a:cs typeface="+mn-cs"/>
                          </a:rPr>
                          <m:t>$</m:t>
                        </m:r>
                      </m:e>
                    </m:d>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𝑃𝑖𝑝𝑒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𝐶𝑜𝑠𝑡</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5" name="TextBox 14"/>
            <xdr:cNvSpPr txBox="1"/>
          </xdr:nvSpPr>
          <xdr:spPr>
            <a:xfrm>
              <a:off x="7305675" y="78105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𝐸𝐶($)=</a:t>
              </a:r>
              <a:r>
                <a:rPr lang="en-US" sz="1000" b="0" i="0">
                  <a:solidFill>
                    <a:schemeClr val="tx1"/>
                  </a:solidFill>
                  <a:effectLst/>
                  <a:latin typeface="Cambria Math"/>
                  <a:ea typeface="Cambria Math"/>
                  <a:cs typeface="+mn-cs"/>
                </a:rPr>
                <a:t>𝐹𝑙𝑎𝑟𝑒 𝐶𝑜𝑠𝑡 ($)+𝐾𝑛𝑜𝑐𝑘 𝑂𝑢𝑡 𝑃𝑜𝑡 𝐶𝑜𝑠𝑡 ($)+𝑃𝑖𝑝𝑒 𝐶𝑜𝑠𝑡 ($)</a:t>
              </a:r>
              <a:endParaRPr lang="en-US" sz="1000">
                <a:effectLst/>
              </a:endParaRPr>
            </a:p>
          </xdr:txBody>
        </xdr:sp>
      </mc:Fallback>
    </mc:AlternateContent>
    <xdr:clientData/>
  </xdr:oneCellAnchor>
  <xdr:oneCellAnchor>
    <xdr:from>
      <xdr:col>7</xdr:col>
      <xdr:colOff>0</xdr:colOff>
      <xdr:row>36</xdr:row>
      <xdr:rowOff>0</xdr:rowOff>
    </xdr:from>
    <xdr:ext cx="4933950" cy="277260"/>
    <mc:AlternateContent xmlns:mc="http://schemas.openxmlformats.org/markup-compatibility/2006">
      <mc:Choice xmlns:a14="http://schemas.microsoft.com/office/drawing/2010/main" xmlns="" Requires="a14">
        <xdr:sp macro="" textlink="">
          <xdr:nvSpPr>
            <xdr:cNvPr id="16" name="TextBox 15"/>
            <xdr:cNvSpPr txBox="1"/>
          </xdr:nvSpPr>
          <xdr:spPr>
            <a:xfrm>
              <a:off x="7305675" y="71056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sSub>
                      <m:sSubPr>
                        <m:ctrlPr>
                          <a:rPr lang="en-US" sz="1000" b="0" i="1">
                            <a:solidFill>
                              <a:schemeClr val="tx1"/>
                            </a:solidFill>
                            <a:effectLst/>
                            <a:latin typeface="Cambria Math"/>
                            <a:ea typeface="+mn-ea"/>
                            <a:cs typeface="+mn-cs"/>
                          </a:rPr>
                        </m:ctrlPr>
                      </m:sSubPr>
                      <m:e>
                        <m:r>
                          <a:rPr lang="en-US" sz="1000" b="0" i="1">
                            <a:solidFill>
                              <a:schemeClr val="tx1"/>
                            </a:solidFill>
                            <a:effectLst/>
                            <a:latin typeface="Cambria Math"/>
                            <a:ea typeface="+mn-ea"/>
                            <a:cs typeface="+mn-cs"/>
                          </a:rPr>
                          <m:t>𝐶</m:t>
                        </m:r>
                      </m:e>
                      <m:sub>
                        <m:r>
                          <a:rPr lang="en-US" sz="1000" b="0" i="1">
                            <a:solidFill>
                              <a:schemeClr val="tx1"/>
                            </a:solidFill>
                            <a:effectLst/>
                            <a:latin typeface="Cambria Math"/>
                            <a:ea typeface="+mn-ea"/>
                            <a:cs typeface="+mn-cs"/>
                          </a:rPr>
                          <m:t>𝐹</m:t>
                        </m:r>
                      </m:sub>
                    </m:sSub>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78.0+9.14</m:t>
                            </m:r>
                            <m:r>
                              <a:rPr lang="en-US" sz="1000" b="0" i="1">
                                <a:solidFill>
                                  <a:schemeClr val="tx1"/>
                                </a:solidFill>
                                <a:effectLst/>
                                <a:latin typeface="Cambria Math"/>
                                <a:ea typeface="+mn-ea"/>
                                <a:cs typeface="+mn-cs"/>
                              </a:rPr>
                              <m:t>𝐷</m:t>
                            </m:r>
                            <m:r>
                              <a:rPr lang="en-US" sz="1000" b="0" i="1">
                                <a:solidFill>
                                  <a:schemeClr val="tx1"/>
                                </a:solidFill>
                                <a:effectLst/>
                                <a:latin typeface="Cambria Math"/>
                                <a:ea typeface="+mn-ea"/>
                                <a:cs typeface="+mn-cs"/>
                              </a:rPr>
                              <m:t>+0.749</m:t>
                            </m:r>
                            <m:r>
                              <a:rPr lang="en-US" sz="1000" b="0" i="1">
                                <a:solidFill>
                                  <a:schemeClr val="tx1"/>
                                </a:solidFill>
                                <a:effectLst/>
                                <a:latin typeface="Cambria Math"/>
                                <a:ea typeface="+mn-ea"/>
                                <a:cs typeface="+mn-cs"/>
                              </a:rPr>
                              <m:t>𝐿</m:t>
                            </m:r>
                          </m:e>
                        </m:d>
                      </m:e>
                      <m:sup>
                        <m:r>
                          <a:rPr lang="en-US" sz="1000" b="0" i="1">
                            <a:solidFill>
                              <a:schemeClr val="tx1"/>
                            </a:solidFill>
                            <a:effectLst/>
                            <a:latin typeface="Cambria Math"/>
                            <a:ea typeface="+mn-ea"/>
                            <a:cs typeface="+mn-cs"/>
                          </a:rPr>
                          <m:t>2</m:t>
                        </m:r>
                      </m:sup>
                    </m:sSup>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𝐸𝑠𝑐𝑎𝑙𝑎𝑡𝑖𝑜𝑛</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oMath>
                </m:oMathPara>
              </a14:m>
              <a:endParaRPr lang="en-US" sz="1000">
                <a:effectLst/>
              </a:endParaRPr>
            </a:p>
          </xdr:txBody>
        </xdr:sp>
      </mc:Choice>
      <mc:Fallback>
        <xdr:sp macro="" textlink="">
          <xdr:nvSpPr>
            <xdr:cNvPr id="16" name="TextBox 15"/>
            <xdr:cNvSpPr txBox="1"/>
          </xdr:nvSpPr>
          <xdr:spPr>
            <a:xfrm>
              <a:off x="7305675" y="71056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𝐶_𝐹 ($)=(78.0+9.14𝐷+0.749𝐿)^2∗𝐶𝑜𝑠𝑡 𝐸𝑠𝑐𝑎𝑙𝑎𝑡𝑖𝑜𝑛 𝐹𝑎𝑐𝑡𝑜𝑟</a:t>
              </a:r>
              <a:endParaRPr lang="en-US" sz="1000">
                <a:effectLst/>
              </a:endParaRPr>
            </a:p>
          </xdr:txBody>
        </xdr:sp>
      </mc:Fallback>
    </mc:AlternateContent>
    <xdr:clientData/>
  </xdr:oneCellAnchor>
  <xdr:oneCellAnchor>
    <xdr:from>
      <xdr:col>7</xdr:col>
      <xdr:colOff>0</xdr:colOff>
      <xdr:row>37</xdr:row>
      <xdr:rowOff>0</xdr:rowOff>
    </xdr:from>
    <xdr:ext cx="4933950" cy="277260"/>
    <mc:AlternateContent xmlns:mc="http://schemas.openxmlformats.org/markup-compatibility/2006">
      <mc:Choice xmlns:a14="http://schemas.microsoft.com/office/drawing/2010/main" xmlns="" Requires="a14">
        <xdr:sp macro="" textlink="">
          <xdr:nvSpPr>
            <xdr:cNvPr id="17" name="TextBox 16"/>
            <xdr:cNvSpPr txBox="1"/>
          </xdr:nvSpPr>
          <xdr:spPr>
            <a:xfrm>
              <a:off x="7305675" y="73437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sSub>
                      <m:sSubPr>
                        <m:ctrlPr>
                          <a:rPr lang="en-US" sz="1000" b="0" i="1">
                            <a:solidFill>
                              <a:schemeClr val="tx1"/>
                            </a:solidFill>
                            <a:effectLst/>
                            <a:latin typeface="Cambria Math"/>
                            <a:ea typeface="+mn-ea"/>
                            <a:cs typeface="+mn-cs"/>
                          </a:rPr>
                        </m:ctrlPr>
                      </m:sSubPr>
                      <m:e>
                        <m:r>
                          <a:rPr lang="en-US" sz="1000" b="0" i="1">
                            <a:solidFill>
                              <a:schemeClr val="tx1"/>
                            </a:solidFill>
                            <a:effectLst/>
                            <a:latin typeface="Cambria Math"/>
                            <a:ea typeface="+mn-ea"/>
                            <a:cs typeface="+mn-cs"/>
                          </a:rPr>
                          <m:t>𝐶</m:t>
                        </m:r>
                      </m:e>
                      <m:sub>
                        <m:r>
                          <a:rPr lang="en-US" sz="1000" b="0" i="1">
                            <a:solidFill>
                              <a:schemeClr val="tx1"/>
                            </a:solidFill>
                            <a:effectLst/>
                            <a:latin typeface="Cambria Math"/>
                            <a:ea typeface="+mn-ea"/>
                            <a:cs typeface="+mn-cs"/>
                          </a:rPr>
                          <m:t>𝐾</m:t>
                        </m:r>
                      </m:sub>
                    </m:sSub>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sSup>
                      <m:sSupPr>
                        <m:ctrlPr>
                          <a:rPr lang="en-US" sz="1000" b="0" i="1">
                            <a:solidFill>
                              <a:schemeClr val="tx1"/>
                            </a:solidFill>
                            <a:effectLst/>
                            <a:latin typeface="Cambria Math"/>
                            <a:ea typeface="+mn-ea"/>
                            <a:cs typeface="+mn-cs"/>
                          </a:rPr>
                        </m:ctrlPr>
                      </m:sSupPr>
                      <m:e>
                        <m:r>
                          <a:rPr lang="en-US" sz="1000" b="0" i="1">
                            <a:solidFill>
                              <a:schemeClr val="tx1"/>
                            </a:solidFill>
                            <a:effectLst/>
                            <a:latin typeface="Cambria Math"/>
                            <a:ea typeface="+mn-ea"/>
                            <a:cs typeface="+mn-cs"/>
                          </a:rPr>
                          <m:t>14.2 </m:t>
                        </m:r>
                        <m:d>
                          <m:dPr>
                            <m:begChr m:val="["/>
                            <m:endChr m:val="]"/>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𝑑𝑚𝑖𝑛</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𝑡</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h</m:t>
                                </m:r>
                                <m:r>
                                  <a:rPr lang="en-US" sz="1000" b="0" i="1">
                                    <a:solidFill>
                                      <a:schemeClr val="tx1"/>
                                    </a:solidFill>
                                    <a:effectLst/>
                                    <a:latin typeface="Cambria Math"/>
                                    <a:ea typeface="+mn-ea"/>
                                    <a:cs typeface="+mn-cs"/>
                                  </a:rPr>
                                  <m:t>+0.812</m:t>
                                </m:r>
                                <m:r>
                                  <a:rPr lang="en-US" sz="1000" b="0" i="1">
                                    <a:solidFill>
                                      <a:schemeClr val="tx1"/>
                                    </a:solidFill>
                                    <a:effectLst/>
                                    <a:latin typeface="Cambria Math"/>
                                    <a:ea typeface="+mn-ea"/>
                                    <a:cs typeface="+mn-cs"/>
                                  </a:rPr>
                                  <m:t>𝑑𝑚𝑖𝑛</m:t>
                                </m:r>
                              </m:e>
                            </m:d>
                          </m:e>
                        </m:d>
                      </m:e>
                      <m:sup>
                        <m:r>
                          <a:rPr lang="en-US" sz="1000" b="0" i="1">
                            <a:solidFill>
                              <a:schemeClr val="tx1"/>
                            </a:solidFill>
                            <a:effectLst/>
                            <a:latin typeface="Cambria Math"/>
                            <a:ea typeface="+mn-ea"/>
                            <a:cs typeface="+mn-cs"/>
                          </a:rPr>
                          <m:t>0.737</m:t>
                        </m:r>
                      </m:sup>
                    </m:sSup>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𝐸𝑠𝑐𝑎𝑙𝑎𝑡𝑖𝑜𝑛</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oMath>
                </m:oMathPara>
              </a14:m>
              <a:endParaRPr lang="en-US" sz="1000">
                <a:effectLst/>
              </a:endParaRPr>
            </a:p>
          </xdr:txBody>
        </xdr:sp>
      </mc:Choice>
      <mc:Fallback>
        <xdr:sp macro="" textlink="">
          <xdr:nvSpPr>
            <xdr:cNvPr id="17" name="TextBox 16"/>
            <xdr:cNvSpPr txBox="1"/>
          </xdr:nvSpPr>
          <xdr:spPr>
            <a:xfrm>
              <a:off x="7305675" y="73437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𝐶_𝐾 ($)=〖14.2 [𝑑𝑚𝑖𝑛</a:t>
              </a:r>
              <a:r>
                <a:rPr lang="en-US" sz="1000" b="0" i="0">
                  <a:solidFill>
                    <a:schemeClr val="tx1"/>
                  </a:solidFill>
                  <a:effectLst/>
                  <a:latin typeface="Cambria Math"/>
                  <a:ea typeface="Cambria Math"/>
                  <a:cs typeface="+mn-cs"/>
                </a:rPr>
                <a:t>×𝑡</a:t>
              </a:r>
              <a:r>
                <a:rPr lang="en-US" sz="1000" b="0" i="0">
                  <a:solidFill>
                    <a:schemeClr val="tx1"/>
                  </a:solidFill>
                  <a:effectLst/>
                  <a:latin typeface="Cambria Math"/>
                  <a:ea typeface="+mn-ea"/>
                  <a:cs typeface="+mn-cs"/>
                </a:rPr>
                <a:t>(ℎ+0.812𝑑𝑚𝑖𝑛)]〗^0.737∗𝐶𝑜𝑠𝑡 𝐸𝑠𝑐𝑎𝑙𝑎𝑡𝑖𝑜𝑛 𝐹𝑎𝑐𝑡𝑜𝑟</a:t>
              </a:r>
              <a:endParaRPr lang="en-US" sz="1000">
                <a:effectLst/>
              </a:endParaRPr>
            </a:p>
          </xdr:txBody>
        </xdr:sp>
      </mc:Fallback>
    </mc:AlternateContent>
    <xdr:clientData/>
  </xdr:oneCellAnchor>
  <xdr:oneCellAnchor>
    <xdr:from>
      <xdr:col>7</xdr:col>
      <xdr:colOff>0</xdr:colOff>
      <xdr:row>38</xdr:row>
      <xdr:rowOff>0</xdr:rowOff>
    </xdr:from>
    <xdr:ext cx="4933950" cy="277260"/>
    <mc:AlternateContent xmlns:mc="http://schemas.openxmlformats.org/markup-compatibility/2006">
      <mc:Choice xmlns:a14="http://schemas.microsoft.com/office/drawing/2010/main" xmlns="" Requires="a14">
        <xdr:sp macro="" textlink="">
          <xdr:nvSpPr>
            <xdr:cNvPr id="18" name="TextBox 17"/>
            <xdr:cNvSpPr txBox="1"/>
          </xdr:nvSpPr>
          <xdr:spPr>
            <a:xfrm>
              <a:off x="7305675" y="75819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sSub>
                      <m:sSubPr>
                        <m:ctrlPr>
                          <a:rPr lang="en-US" sz="1000" b="0" i="1">
                            <a:solidFill>
                              <a:schemeClr val="tx1"/>
                            </a:solidFill>
                            <a:effectLst/>
                            <a:latin typeface="Cambria Math"/>
                            <a:ea typeface="+mn-ea"/>
                            <a:cs typeface="+mn-cs"/>
                          </a:rPr>
                        </m:ctrlPr>
                      </m:sSubPr>
                      <m:e>
                        <m:r>
                          <a:rPr lang="en-US" sz="1000" b="0" i="1">
                            <a:solidFill>
                              <a:schemeClr val="tx1"/>
                            </a:solidFill>
                            <a:effectLst/>
                            <a:latin typeface="Cambria Math"/>
                            <a:ea typeface="+mn-ea"/>
                            <a:cs typeface="+mn-cs"/>
                          </a:rPr>
                          <m:t>𝐶</m:t>
                        </m:r>
                      </m:e>
                      <m:sub>
                        <m:r>
                          <a:rPr lang="en-US" sz="1000" b="0" i="1">
                            <a:solidFill>
                              <a:schemeClr val="tx1"/>
                            </a:solidFill>
                            <a:effectLst/>
                            <a:latin typeface="Cambria Math"/>
                            <a:ea typeface="+mn-ea"/>
                            <a:cs typeface="+mn-cs"/>
                          </a:rPr>
                          <m:t>𝑃</m:t>
                        </m:r>
                      </m:sub>
                    </m:sSub>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sSup>
                      <m:sSupPr>
                        <m:ctrlPr>
                          <a:rPr lang="en-US" sz="1000" b="0" i="1">
                            <a:solidFill>
                              <a:schemeClr val="tx1"/>
                            </a:solidFill>
                            <a:effectLst/>
                            <a:latin typeface="Cambria Math"/>
                            <a:ea typeface="+mn-ea"/>
                            <a:cs typeface="+mn-cs"/>
                          </a:rPr>
                        </m:ctrlPr>
                      </m:sSupPr>
                      <m:e>
                        <m:r>
                          <a:rPr lang="en-US" sz="1000" b="0" i="1">
                            <a:solidFill>
                              <a:schemeClr val="tx1"/>
                            </a:solidFill>
                            <a:effectLst/>
                            <a:latin typeface="Cambria Math"/>
                            <a:ea typeface="+mn-ea"/>
                            <a:cs typeface="+mn-cs"/>
                          </a:rPr>
                          <m:t>127 </m:t>
                        </m:r>
                        <m:r>
                          <a:rPr lang="en-US" sz="1000" b="0" i="1">
                            <a:solidFill>
                              <a:schemeClr val="tx1"/>
                            </a:solidFill>
                            <a:effectLst/>
                            <a:latin typeface="Cambria Math"/>
                            <a:ea typeface="+mn-ea"/>
                            <a:cs typeface="+mn-cs"/>
                          </a:rPr>
                          <m:t>𝐷</m:t>
                        </m:r>
                      </m:e>
                      <m:sup>
                        <m:r>
                          <a:rPr lang="en-US" sz="1000" b="0" i="1">
                            <a:solidFill>
                              <a:schemeClr val="tx1"/>
                            </a:solidFill>
                            <a:effectLst/>
                            <a:latin typeface="Cambria Math"/>
                            <a:ea typeface="+mn-ea"/>
                            <a:cs typeface="+mn-cs"/>
                          </a:rPr>
                          <m:t>1.21</m:t>
                        </m:r>
                      </m:sup>
                    </m:sSup>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𝐸𝑠𝑐𝑎𝑙𝑎𝑡𝑖𝑜𝑛</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oMath>
                </m:oMathPara>
              </a14:m>
              <a:endParaRPr lang="en-US" sz="1000">
                <a:effectLst/>
              </a:endParaRPr>
            </a:p>
          </xdr:txBody>
        </xdr:sp>
      </mc:Choice>
      <mc:Fallback>
        <xdr:sp macro="" textlink="">
          <xdr:nvSpPr>
            <xdr:cNvPr id="18" name="TextBox 17"/>
            <xdr:cNvSpPr txBox="1"/>
          </xdr:nvSpPr>
          <xdr:spPr>
            <a:xfrm>
              <a:off x="7305675" y="75819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𝐶_𝑃 ($)=〖127 𝐷〗^1.21∗𝐶𝑜𝑠𝑡 𝐸𝑠𝑐𝑎𝑙𝑎𝑡𝑖𝑜𝑛 𝐹𝑎𝑐𝑡𝑜𝑟</a:t>
              </a:r>
              <a:endParaRPr lang="en-US" sz="1000">
                <a:effectLst/>
              </a:endParaRPr>
            </a:p>
          </xdr:txBody>
        </xdr:sp>
      </mc:Fallback>
    </mc:AlternateContent>
    <xdr:clientData/>
  </xdr:oneCellAnchor>
  <xdr:oneCellAnchor>
    <xdr:from>
      <xdr:col>7</xdr:col>
      <xdr:colOff>0</xdr:colOff>
      <xdr:row>46</xdr:row>
      <xdr:rowOff>180975</xdr:rowOff>
    </xdr:from>
    <xdr:ext cx="4933950" cy="277260"/>
    <mc:AlternateContent xmlns:mc="http://schemas.openxmlformats.org/markup-compatibility/2006">
      <mc:Choice xmlns:a14="http://schemas.microsoft.com/office/drawing/2010/main" xmlns="" Requires="a14">
        <xdr:sp macro="" textlink="">
          <xdr:nvSpPr>
            <xdr:cNvPr id="19" name="TextBox 18"/>
            <xdr:cNvSpPr txBox="1"/>
          </xdr:nvSpPr>
          <xdr:spPr>
            <a:xfrm>
              <a:off x="7305675" y="9610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𝐹𝑜𝑢𝑛𝑑𝑎𝑡𝑖𝑜𝑛𝑠</m:t>
                    </m:r>
                    <m:r>
                      <a:rPr lang="en-US" sz="1000" b="0" i="1">
                        <a:solidFill>
                          <a:schemeClr val="tx1"/>
                        </a:solidFill>
                        <a:effectLst/>
                        <a:latin typeface="Cambria Math"/>
                        <a:ea typeface="+mn-ea"/>
                        <a:cs typeface="+mn-cs"/>
                      </a:rPr>
                      <m:t> &amp; </m:t>
                    </m:r>
                    <m:r>
                      <a:rPr lang="en-US" sz="1000" b="0" i="1">
                        <a:solidFill>
                          <a:schemeClr val="tx1"/>
                        </a:solidFill>
                        <a:effectLst/>
                        <a:latin typeface="Cambria Math"/>
                        <a:ea typeface="+mn-ea"/>
                        <a:cs typeface="+mn-cs"/>
                      </a:rPr>
                      <m:t>𝑆𝑢𝑝𝑝𝑜𝑟𝑡𝑠</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9" name="TextBox 18"/>
            <xdr:cNvSpPr txBox="1"/>
          </xdr:nvSpPr>
          <xdr:spPr>
            <a:xfrm>
              <a:off x="7305675" y="9610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𝐹𝑜𝑢𝑛𝑑𝑎𝑡𝑖𝑜𝑛𝑠 &amp; 𝑆𝑢𝑝𝑝𝑜𝑟𝑡𝑠($)=12%</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6</xdr:col>
      <xdr:colOff>600075</xdr:colOff>
      <xdr:row>47</xdr:row>
      <xdr:rowOff>219075</xdr:rowOff>
    </xdr:from>
    <xdr:ext cx="4933950" cy="277260"/>
    <mc:AlternateContent xmlns:mc="http://schemas.openxmlformats.org/markup-compatibility/2006">
      <mc:Choice xmlns:a14="http://schemas.microsoft.com/office/drawing/2010/main" xmlns="" Requires="a14">
        <xdr:sp macro="" textlink="">
          <xdr:nvSpPr>
            <xdr:cNvPr id="20" name="TextBox 19"/>
            <xdr:cNvSpPr txBox="1"/>
          </xdr:nvSpPr>
          <xdr:spPr>
            <a:xfrm>
              <a:off x="7296150" y="98393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𝐻𝑎𝑛𝑑𝑙𝑖𝑛𝑔</m:t>
                    </m:r>
                    <m:r>
                      <a:rPr lang="en-US" sz="1000" b="0" i="1">
                        <a:solidFill>
                          <a:schemeClr val="tx1"/>
                        </a:solidFill>
                        <a:effectLst/>
                        <a:latin typeface="Cambria Math"/>
                        <a:ea typeface="+mn-ea"/>
                        <a:cs typeface="+mn-cs"/>
                      </a:rPr>
                      <m:t> &amp; </m:t>
                    </m:r>
                    <m:r>
                      <a:rPr lang="en-US" sz="1000" b="0" i="1">
                        <a:solidFill>
                          <a:schemeClr val="tx1"/>
                        </a:solidFill>
                        <a:effectLst/>
                        <a:latin typeface="Cambria Math"/>
                        <a:ea typeface="+mn-ea"/>
                        <a:cs typeface="+mn-cs"/>
                      </a:rPr>
                      <m:t>𝐸𝑟𝑒𝑐𝑡𝑖𝑜𝑛</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=40%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0" name="TextBox 19"/>
            <xdr:cNvSpPr txBox="1"/>
          </xdr:nvSpPr>
          <xdr:spPr>
            <a:xfrm>
              <a:off x="7296150" y="98393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𝐻𝑎𝑛𝑑𝑙𝑖𝑛𝑔 &amp; 𝐸𝑟𝑒𝑐𝑡𝑖𝑜𝑛($)=40%</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48</xdr:row>
      <xdr:rowOff>228600</xdr:rowOff>
    </xdr:from>
    <xdr:ext cx="4933950" cy="277260"/>
    <mc:AlternateContent xmlns:mc="http://schemas.openxmlformats.org/markup-compatibility/2006">
      <mc:Choice xmlns:a14="http://schemas.microsoft.com/office/drawing/2010/main" xmlns="" Requires="a14">
        <xdr:sp macro="" textlink="">
          <xdr:nvSpPr>
            <xdr:cNvPr id="21" name="TextBox 20"/>
            <xdr:cNvSpPr txBox="1"/>
          </xdr:nvSpPr>
          <xdr:spPr>
            <a:xfrm>
              <a:off x="7305675" y="10086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𝐸𝑙𝑒𝑐𝑡𝑟𝑖𝑐𝑎𝑙</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1" name="TextBox 20"/>
            <xdr:cNvSpPr txBox="1"/>
          </xdr:nvSpPr>
          <xdr:spPr>
            <a:xfrm>
              <a:off x="7305675" y="100869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𝐸𝑙𝑒𝑐𝑡𝑟𝑖𝑐𝑎𝑙($)=1%</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49</xdr:row>
      <xdr:rowOff>228600</xdr:rowOff>
    </xdr:from>
    <xdr:ext cx="4933950" cy="277260"/>
    <mc:AlternateContent xmlns:mc="http://schemas.openxmlformats.org/markup-compatibility/2006">
      <mc:Choice xmlns:a14="http://schemas.microsoft.com/office/drawing/2010/main" xmlns="" Requires="a14">
        <xdr:sp macro="" textlink="">
          <xdr:nvSpPr>
            <xdr:cNvPr id="22" name="TextBox 21"/>
            <xdr:cNvSpPr txBox="1"/>
          </xdr:nvSpPr>
          <xdr:spPr>
            <a:xfrm>
              <a:off x="7305675" y="103251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𝑃𝑖𝑝𝑖𝑛𝑔</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2" name="TextBox 21"/>
            <xdr:cNvSpPr txBox="1"/>
          </xdr:nvSpPr>
          <xdr:spPr>
            <a:xfrm>
              <a:off x="7305675" y="103251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𝑃𝑖𝑝𝑖𝑛𝑔($)=2%</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50</xdr:row>
      <xdr:rowOff>219075</xdr:rowOff>
    </xdr:from>
    <xdr:ext cx="4933950" cy="277260"/>
    <mc:AlternateContent xmlns:mc="http://schemas.openxmlformats.org/markup-compatibility/2006">
      <mc:Choice xmlns:a14="http://schemas.microsoft.com/office/drawing/2010/main" xmlns="" Requires="a14">
        <xdr:sp macro="" textlink="">
          <xdr:nvSpPr>
            <xdr:cNvPr id="23" name="TextBox 22"/>
            <xdr:cNvSpPr txBox="1"/>
          </xdr:nvSpPr>
          <xdr:spPr>
            <a:xfrm>
              <a:off x="7305675" y="105537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𝐼𝑛𝑠𝑢𝑙𝑎𝑡𝑖𝑜𝑛</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3" name="TextBox 22"/>
            <xdr:cNvSpPr txBox="1"/>
          </xdr:nvSpPr>
          <xdr:spPr>
            <a:xfrm>
              <a:off x="7305675" y="105537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𝐼𝑛𝑠𝑢𝑙𝑎𝑡𝑖𝑜𝑛($)=1%</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51</xdr:row>
      <xdr:rowOff>228600</xdr:rowOff>
    </xdr:from>
    <xdr:ext cx="4933950" cy="277260"/>
    <mc:AlternateContent xmlns:mc="http://schemas.openxmlformats.org/markup-compatibility/2006">
      <mc:Choice xmlns:a14="http://schemas.microsoft.com/office/drawing/2010/main" xmlns="" Requires="a14">
        <xdr:sp macro="" textlink="">
          <xdr:nvSpPr>
            <xdr:cNvPr id="24" name="TextBox 23"/>
            <xdr:cNvSpPr txBox="1"/>
          </xdr:nvSpPr>
          <xdr:spPr>
            <a:xfrm>
              <a:off x="7305675" y="108013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𝑃𝑎𝑖𝑛𝑡𝑖𝑛𝑔</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4" name="TextBox 23"/>
            <xdr:cNvSpPr txBox="1"/>
          </xdr:nvSpPr>
          <xdr:spPr>
            <a:xfrm>
              <a:off x="7305675" y="108013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𝑃𝑎𝑖𝑛𝑡𝑖𝑛𝑔($)=1%</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58</xdr:row>
      <xdr:rowOff>180975</xdr:rowOff>
    </xdr:from>
    <xdr:ext cx="4933950" cy="277260"/>
    <mc:AlternateContent xmlns:mc="http://schemas.openxmlformats.org/markup-compatibility/2006">
      <mc:Choice xmlns:a14="http://schemas.microsoft.com/office/drawing/2010/main" xmlns="" Requires="a14">
        <xdr:sp macro="" textlink="">
          <xdr:nvSpPr>
            <xdr:cNvPr id="25" name="TextBox 24"/>
            <xdr:cNvSpPr txBox="1"/>
          </xdr:nvSpPr>
          <xdr:spPr>
            <a:xfrm>
              <a:off x="7305675" y="122301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𝐸𝑛𝑔𝑖𝑛𝑒𝑒𝑟𝑖𝑛𝑔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𝐶𝑜𝑠𝑡𝑠</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5" name="TextBox 24"/>
            <xdr:cNvSpPr txBox="1"/>
          </xdr:nvSpPr>
          <xdr:spPr>
            <a:xfrm>
              <a:off x="7305675" y="122301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𝐸𝑛𝑔𝑖𝑛𝑒𝑒𝑟𝑖𝑛𝑔 𝐶𝑜𝑠𝑡𝑠($)=10%</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59</xdr:row>
      <xdr:rowOff>228600</xdr:rowOff>
    </xdr:from>
    <xdr:ext cx="4933950" cy="277260"/>
    <mc:AlternateContent xmlns:mc="http://schemas.openxmlformats.org/markup-compatibility/2006">
      <mc:Choice xmlns:a14="http://schemas.microsoft.com/office/drawing/2010/main" xmlns="" Requires="a14">
        <xdr:sp macro="" textlink="">
          <xdr:nvSpPr>
            <xdr:cNvPr id="26" name="TextBox 25"/>
            <xdr:cNvSpPr txBox="1"/>
          </xdr:nvSpPr>
          <xdr:spPr>
            <a:xfrm>
              <a:off x="7305675" y="124682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𝐶𝑜𝑛𝑠𝑡𝑟𝑢𝑐𝑡</m:t>
                    </m:r>
                    <m:r>
                      <a:rPr lang="en-US" sz="1000" b="0" i="1">
                        <a:solidFill>
                          <a:schemeClr val="tx1"/>
                        </a:solidFill>
                        <a:effectLst/>
                        <a:latin typeface="Cambria Math"/>
                        <a:ea typeface="+mn-ea"/>
                        <a:cs typeface="+mn-cs"/>
                      </a:rPr>
                      <m:t>. &amp; </m:t>
                    </m:r>
                    <m:r>
                      <a:rPr lang="en-US" sz="1000" b="0" i="1">
                        <a:solidFill>
                          <a:schemeClr val="tx1"/>
                        </a:solidFill>
                        <a:effectLst/>
                        <a:latin typeface="Cambria Math"/>
                        <a:ea typeface="+mn-ea"/>
                        <a:cs typeface="+mn-cs"/>
                      </a:rPr>
                      <m:t>𝐹𝑖𝑒𝑙𝑑</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𝐸𝑥𝑝𝑒𝑛𝑠𝑒𝑠</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6" name="TextBox 25"/>
            <xdr:cNvSpPr txBox="1"/>
          </xdr:nvSpPr>
          <xdr:spPr>
            <a:xfrm>
              <a:off x="7305675" y="124682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𝐶𝑜𝑛𝑠𝑡𝑟𝑢𝑐𝑡. &amp; 𝐹𝑖𝑒𝑙𝑑 𝐸𝑥𝑝𝑒𝑛𝑠𝑒𝑠($)=10%</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60</xdr:row>
      <xdr:rowOff>219075</xdr:rowOff>
    </xdr:from>
    <xdr:ext cx="4933950" cy="277260"/>
    <mc:AlternateContent xmlns:mc="http://schemas.openxmlformats.org/markup-compatibility/2006">
      <mc:Choice xmlns:a14="http://schemas.microsoft.com/office/drawing/2010/main" xmlns="" Requires="a14">
        <xdr:sp macro="" textlink="">
          <xdr:nvSpPr>
            <xdr:cNvPr id="27" name="TextBox 26"/>
            <xdr:cNvSpPr txBox="1"/>
          </xdr:nvSpPr>
          <xdr:spPr>
            <a:xfrm>
              <a:off x="7305675" y="126968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𝐶𝑜𝑛𝑡𝑟𝑎𝑐𝑡𝑜𝑟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𝐹𝑒𝑒𝑠</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7" name="TextBox 26"/>
            <xdr:cNvSpPr txBox="1"/>
          </xdr:nvSpPr>
          <xdr:spPr>
            <a:xfrm>
              <a:off x="7305675" y="126968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𝐶𝑜𝑛𝑡𝑟𝑎𝑐𝑡𝑜𝑟 𝐹𝑒𝑒𝑠($)=10%</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61</xdr:row>
      <xdr:rowOff>228600</xdr:rowOff>
    </xdr:from>
    <xdr:ext cx="4933950" cy="277260"/>
    <mc:AlternateContent xmlns:mc="http://schemas.openxmlformats.org/markup-compatibility/2006">
      <mc:Choice xmlns:a14="http://schemas.microsoft.com/office/drawing/2010/main" xmlns="" Requires="a14">
        <xdr:sp macro="" textlink="">
          <xdr:nvSpPr>
            <xdr:cNvPr id="28" name="TextBox 27"/>
            <xdr:cNvSpPr txBox="1"/>
          </xdr:nvSpPr>
          <xdr:spPr>
            <a:xfrm>
              <a:off x="7305675" y="12944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𝑆𝑡𝑎𝑟𝑡</m:t>
                    </m:r>
                    <m:r>
                      <m:rPr>
                        <m:nor/>
                      </m:rP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𝑢𝑝</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8" name="TextBox 27"/>
            <xdr:cNvSpPr txBox="1"/>
          </xdr:nvSpPr>
          <xdr:spPr>
            <a:xfrm>
              <a:off x="7305675" y="1294447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𝑆𝑡𝑎𝑟𝑡"−" 𝑢𝑝($)=1%</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62</xdr:row>
      <xdr:rowOff>228600</xdr:rowOff>
    </xdr:from>
    <xdr:ext cx="4933950" cy="277260"/>
    <mc:AlternateContent xmlns:mc="http://schemas.openxmlformats.org/markup-compatibility/2006">
      <mc:Choice xmlns:a14="http://schemas.microsoft.com/office/drawing/2010/main" xmlns="" Requires="a14">
        <xdr:sp macro="" textlink="">
          <xdr:nvSpPr>
            <xdr:cNvPr id="29" name="TextBox 28"/>
            <xdr:cNvSpPr txBox="1"/>
          </xdr:nvSpPr>
          <xdr:spPr>
            <a:xfrm>
              <a:off x="7305675" y="13182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𝑃𝑒𝑟𝑓𝑜𝑟𝑚𝑎𝑛𝑐𝑒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𝑇𝑒𝑠𝑡</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29" name="TextBox 28"/>
            <xdr:cNvSpPr txBox="1"/>
          </xdr:nvSpPr>
          <xdr:spPr>
            <a:xfrm>
              <a:off x="7305675" y="131826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𝑃𝑒𝑟𝑓𝑜𝑟𝑚𝑎𝑛𝑐𝑒 𝑇𝑒𝑠𝑡($)=1%</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0</xdr:colOff>
      <xdr:row>63</xdr:row>
      <xdr:rowOff>228600</xdr:rowOff>
    </xdr:from>
    <xdr:ext cx="4933950" cy="277260"/>
    <mc:AlternateContent xmlns:mc="http://schemas.openxmlformats.org/markup-compatibility/2006">
      <mc:Choice xmlns:a14="http://schemas.microsoft.com/office/drawing/2010/main" xmlns="" Requires="a14">
        <xdr:sp macro="" textlink="">
          <xdr:nvSpPr>
            <xdr:cNvPr id="30" name="TextBox 29"/>
            <xdr:cNvSpPr txBox="1"/>
          </xdr:nvSpPr>
          <xdr:spPr>
            <a:xfrm>
              <a:off x="7305675" y="13420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𝐶𝑜𝑛𝑡𝑖𝑛𝑔𝑒𝑛𝑐𝑦</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=3%</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𝑃𝐸𝐶</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30" name="TextBox 29"/>
            <xdr:cNvSpPr txBox="1"/>
          </xdr:nvSpPr>
          <xdr:spPr>
            <a:xfrm>
              <a:off x="7305675" y="134207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𝐶𝑜𝑛𝑡𝑖𝑛𝑔𝑒𝑛𝑐𝑦($)=3%</a:t>
              </a:r>
              <a:r>
                <a:rPr lang="en-US" sz="1000" b="0" i="0">
                  <a:solidFill>
                    <a:schemeClr val="tx1"/>
                  </a:solidFill>
                  <a:effectLst/>
                  <a:latin typeface="Cambria Math"/>
                  <a:ea typeface="Cambria Math"/>
                  <a:cs typeface="+mn-cs"/>
                </a:rPr>
                <a:t>×𝑃𝐸𝐶 ($)</a:t>
              </a:r>
              <a:endParaRPr lang="en-US" sz="1000">
                <a:effectLst/>
              </a:endParaRPr>
            </a:p>
          </xdr:txBody>
        </xdr:sp>
      </mc:Fallback>
    </mc:AlternateContent>
    <xdr:clientData/>
  </xdr:oneCellAnchor>
  <xdr:oneCellAnchor>
    <xdr:from>
      <xdr:col>7</xdr:col>
      <xdr:colOff>9525</xdr:colOff>
      <xdr:row>107</xdr:row>
      <xdr:rowOff>76200</xdr:rowOff>
    </xdr:from>
    <xdr:ext cx="1266825" cy="412805"/>
    <mc:AlternateContent xmlns:mc="http://schemas.openxmlformats.org/markup-compatibility/2006">
      <mc:Choice xmlns:a14="http://schemas.microsoft.com/office/drawing/2010/main" xmlns="" Requires="a14">
        <xdr:sp macro="" textlink="">
          <xdr:nvSpPr>
            <xdr:cNvPr id="31" name="TextBox 30"/>
            <xdr:cNvSpPr txBox="1"/>
          </xdr:nvSpPr>
          <xdr:spPr>
            <a:xfrm>
              <a:off x="7315200" y="2218372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000" b="0" i="1">
                        <a:latin typeface="Cambria Math"/>
                      </a:rPr>
                      <m:t>𝐴𝐶𝐹</m:t>
                    </m:r>
                    <m:r>
                      <a:rPr lang="en-US" sz="1000" b="0" i="1">
                        <a:latin typeface="Cambria Math"/>
                      </a:rPr>
                      <m:t>=</m:t>
                    </m:r>
                    <m:f>
                      <m:fPr>
                        <m:ctrlPr>
                          <a:rPr lang="en-US" sz="1000" b="0" i="1">
                            <a:latin typeface="Cambria Math"/>
                          </a:rPr>
                        </m:ctrlPr>
                      </m:fPr>
                      <m:num>
                        <m:r>
                          <a:rPr lang="en-US" sz="1000" b="0" i="1">
                            <a:solidFill>
                              <a:schemeClr val="tx1"/>
                            </a:solidFill>
                            <a:effectLst/>
                            <a:latin typeface="Cambria Math"/>
                            <a:ea typeface="+mn-ea"/>
                            <a:cs typeface="+mn-cs"/>
                          </a:rPr>
                          <m:t>𝑖</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m:t>
                                </m:r>
                                <m:r>
                                  <a:rPr lang="en-US" sz="1000" b="0" i="1">
                                    <a:solidFill>
                                      <a:schemeClr val="tx1"/>
                                    </a:solidFill>
                                    <a:effectLst/>
                                    <a:latin typeface="Cambria Math"/>
                                    <a:ea typeface="+mn-ea"/>
                                    <a:cs typeface="+mn-cs"/>
                                  </a:rPr>
                                  <m:t>𝑖</m:t>
                                </m:r>
                              </m:e>
                            </m:d>
                          </m:e>
                          <m:sup>
                            <m:r>
                              <a:rPr lang="en-US" sz="1000" b="0" i="1">
                                <a:solidFill>
                                  <a:schemeClr val="tx1"/>
                                </a:solidFill>
                                <a:effectLst/>
                                <a:latin typeface="Cambria Math"/>
                                <a:ea typeface="+mn-ea"/>
                                <a:cs typeface="+mn-cs"/>
                              </a:rPr>
                              <m:t>𝑛</m:t>
                            </m:r>
                          </m:sup>
                        </m:sSup>
                      </m:num>
                      <m:den>
                        <m:sSup>
                          <m:sSupPr>
                            <m:ctrlPr>
                              <a:rPr lang="en-US" sz="1000" b="0" i="1">
                                <a:latin typeface="Cambria Math"/>
                              </a:rPr>
                            </m:ctrlPr>
                          </m:sSupPr>
                          <m:e>
                            <m:d>
                              <m:dPr>
                                <m:ctrlPr>
                                  <a:rPr lang="en-US" sz="1000" b="0" i="1">
                                    <a:latin typeface="Cambria Math"/>
                                  </a:rPr>
                                </m:ctrlPr>
                              </m:dPr>
                              <m:e>
                                <m:r>
                                  <a:rPr lang="en-US" sz="1000" b="0" i="1">
                                    <a:latin typeface="Cambria Math"/>
                                  </a:rPr>
                                  <m:t>1+</m:t>
                                </m:r>
                                <m:r>
                                  <a:rPr lang="en-US" sz="1000" b="0" i="1">
                                    <a:latin typeface="Cambria Math"/>
                                  </a:rPr>
                                  <m:t>𝑖</m:t>
                                </m:r>
                              </m:e>
                            </m:d>
                          </m:e>
                          <m:sup>
                            <m:r>
                              <a:rPr lang="en-US" sz="1000" b="0" i="1">
                                <a:latin typeface="Cambria Math"/>
                              </a:rPr>
                              <m:t>𝑛</m:t>
                            </m:r>
                          </m:sup>
                        </m:sSup>
                        <m:r>
                          <a:rPr lang="en-US" sz="1000" b="0" i="1">
                            <a:latin typeface="Cambria Math"/>
                          </a:rPr>
                          <m:t>−1</m:t>
                        </m:r>
                      </m:den>
                    </m:f>
                  </m:oMath>
                </m:oMathPara>
              </a14:m>
              <a:endParaRPr lang="en-US" sz="1000"/>
            </a:p>
          </xdr:txBody>
        </xdr:sp>
      </mc:Choice>
      <mc:Fallback>
        <xdr:sp macro="" textlink="">
          <xdr:nvSpPr>
            <xdr:cNvPr id="31" name="TextBox 30"/>
            <xdr:cNvSpPr txBox="1"/>
          </xdr:nvSpPr>
          <xdr:spPr>
            <a:xfrm>
              <a:off x="7315200" y="2218372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000" b="0" i="0">
                  <a:latin typeface="Cambria Math"/>
                </a:rPr>
                <a:t>𝐴𝐶𝐹=(</a:t>
              </a:r>
              <a:r>
                <a:rPr lang="en-US" sz="1000" b="0" i="0">
                  <a:solidFill>
                    <a:schemeClr val="tx1"/>
                  </a:solidFill>
                  <a:effectLst/>
                  <a:latin typeface="Cambria Math"/>
                  <a:ea typeface="+mn-ea"/>
                  <a:cs typeface="+mn-cs"/>
                </a:rPr>
                <a:t>𝑖(1+𝑖)^𝑛)/((</a:t>
              </a:r>
              <a:r>
                <a:rPr lang="en-US" sz="1000" b="0" i="0">
                  <a:latin typeface="Cambria Math"/>
                </a:rPr>
                <a:t>1+𝑖)^𝑛−1)</a:t>
              </a:r>
              <a:endParaRPr lang="en-US" sz="1000"/>
            </a:p>
          </xdr:txBody>
        </xdr:sp>
      </mc:Fallback>
    </mc:AlternateContent>
    <xdr:clientData/>
  </xdr:oneCellAnchor>
  <xdr:oneCellAnchor>
    <xdr:from>
      <xdr:col>7</xdr:col>
      <xdr:colOff>0</xdr:colOff>
      <xdr:row>112</xdr:row>
      <xdr:rowOff>171450</xdr:rowOff>
    </xdr:from>
    <xdr:ext cx="5160433" cy="277260"/>
    <mc:AlternateContent xmlns:mc="http://schemas.openxmlformats.org/markup-compatibility/2006">
      <mc:Choice xmlns:a14="http://schemas.microsoft.com/office/drawing/2010/main" xmlns="" Requires="a14">
        <xdr:sp macro="" textlink="">
          <xdr:nvSpPr>
            <xdr:cNvPr id="32" name="TextBox 31"/>
            <xdr:cNvSpPr txBox="1"/>
          </xdr:nvSpPr>
          <xdr:spPr>
            <a:xfrm>
              <a:off x="7305675" y="232314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𝑇𝐶𝐼</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𝐴𝐶𝐹</m:t>
                    </m:r>
                  </m:oMath>
                </m:oMathPara>
              </a14:m>
              <a:endParaRPr lang="en-US" sz="1000">
                <a:effectLst/>
              </a:endParaRPr>
            </a:p>
          </xdr:txBody>
        </xdr:sp>
      </mc:Choice>
      <mc:Fallback>
        <xdr:sp macro="" textlink="">
          <xdr:nvSpPr>
            <xdr:cNvPr id="32" name="TextBox 31"/>
            <xdr:cNvSpPr txBox="1"/>
          </xdr:nvSpPr>
          <xdr:spPr>
            <a:xfrm>
              <a:off x="7305675" y="232314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sz="1000">
                <a:effectLst/>
              </a:endParaRPr>
            </a:p>
          </xdr:txBody>
        </xdr:sp>
      </mc:Fallback>
    </mc:AlternateContent>
    <xdr:clientData/>
  </xdr:oneCellAnchor>
  <xdr:oneCellAnchor>
    <xdr:from>
      <xdr:col>7</xdr:col>
      <xdr:colOff>0</xdr:colOff>
      <xdr:row>116</xdr:row>
      <xdr:rowOff>0</xdr:rowOff>
    </xdr:from>
    <xdr:ext cx="5019675" cy="400050"/>
    <mc:AlternateContent xmlns:mc="http://schemas.openxmlformats.org/markup-compatibility/2006">
      <mc:Choice xmlns:a14="http://schemas.microsoft.com/office/drawing/2010/main" xmlns="" Requires="a14">
        <xdr:sp macro="" textlink="">
          <xdr:nvSpPr>
            <xdr:cNvPr id="33" name="TextBox 32"/>
            <xdr:cNvSpPr txBox="1"/>
          </xdr:nvSpPr>
          <xdr:spPr>
            <a:xfrm>
              <a:off x="7305675" y="2383155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𝐴𝑛𝑛𝑢𝑎𝑙𝑖𝑧𝑒𝑑</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𝑂</m:t>
                    </m:r>
                    <m:r>
                      <a:rPr lang="en-US" sz="1000" b="0" i="1">
                        <a:solidFill>
                          <a:schemeClr val="tx1"/>
                        </a:solidFill>
                        <a:effectLst/>
                        <a:latin typeface="Cambria Math"/>
                        <a:ea typeface="+mn-ea"/>
                        <a:cs typeface="+mn-cs"/>
                      </a:rPr>
                      <m:t>&amp;</m:t>
                    </m:r>
                    <m:r>
                      <a:rPr lang="en-US" sz="1000" b="0" i="1">
                        <a:solidFill>
                          <a:schemeClr val="tx1"/>
                        </a:solidFill>
                        <a:effectLst/>
                        <a:latin typeface="Cambria Math"/>
                        <a:ea typeface="+mn-ea"/>
                        <a:cs typeface="+mn-cs"/>
                      </a:rPr>
                      <m:t>𝑀</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𝐶𝑜𝑠𝑡𝑠</m:t>
                    </m:r>
                    <m:r>
                      <a:rPr lang="en-US" sz="1000" b="0" i="1">
                        <a:solidFill>
                          <a:schemeClr val="tx1"/>
                        </a:solidFill>
                        <a:effectLst/>
                        <a:latin typeface="Cambria Math"/>
                        <a:ea typeface="+mn-ea"/>
                        <a:cs typeface="+mn-cs"/>
                      </a:rPr>
                      <m:t> ($)</m:t>
                    </m:r>
                  </m:oMath>
                </m:oMathPara>
              </a14:m>
              <a:endParaRPr lang="en-US" sz="1000">
                <a:effectLst/>
              </a:endParaRPr>
            </a:p>
          </xdr:txBody>
        </xdr:sp>
      </mc:Choice>
      <mc:Fallback>
        <xdr:sp macro="" textlink="">
          <xdr:nvSpPr>
            <xdr:cNvPr id="33" name="TextBox 32"/>
            <xdr:cNvSpPr txBox="1"/>
          </xdr:nvSpPr>
          <xdr:spPr>
            <a:xfrm>
              <a:off x="7305675" y="23831550"/>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sz="1000">
                <a:effectLst/>
              </a:endParaRPr>
            </a:p>
          </xdr:txBody>
        </xdr:sp>
      </mc:Fallback>
    </mc:AlternateContent>
    <xdr:clientData/>
  </xdr:oneCellAnchor>
  <xdr:oneCellAnchor>
    <xdr:from>
      <xdr:col>7</xdr:col>
      <xdr:colOff>0</xdr:colOff>
      <xdr:row>85</xdr:row>
      <xdr:rowOff>238125</xdr:rowOff>
    </xdr:from>
    <xdr:ext cx="4848225" cy="476250"/>
    <mc:AlternateContent xmlns:mc="http://schemas.openxmlformats.org/markup-compatibility/2006">
      <mc:Choice xmlns:a14="http://schemas.microsoft.com/office/drawing/2010/main" xmlns="" Requires="a14">
        <xdr:sp macro="" textlink="">
          <xdr:nvSpPr>
            <xdr:cNvPr id="34" name="TextBox 33"/>
            <xdr:cNvSpPr txBox="1"/>
          </xdr:nvSpPr>
          <xdr:spPr>
            <a:xfrm>
              <a:off x="7305675" y="17783175"/>
              <a:ext cx="484822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𝑃𝑖𝑙𝑜𝑡</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=613</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𝑠𝑐𝑓</m:t>
                        </m:r>
                      </m:num>
                      <m:den>
                        <m:r>
                          <a:rPr lang="en-US" sz="1000" b="0" i="1">
                            <a:solidFill>
                              <a:schemeClr val="tx1"/>
                            </a:solidFill>
                            <a:effectLst/>
                            <a:latin typeface="Cambria Math"/>
                            <a:ea typeface="+mn-ea"/>
                            <a:cs typeface="+mn-cs"/>
                          </a:rPr>
                          <m:t>𝑦𝑒𝑎𝑟</m:t>
                        </m:r>
                      </m:den>
                    </m:f>
                    <m:r>
                      <a:rPr lang="en-US" sz="1000" b="0" i="1">
                        <a:solidFill>
                          <a:schemeClr val="tx1"/>
                        </a:solidFill>
                        <a:effectLst/>
                        <a:latin typeface="Cambria Math"/>
                        <a:ea typeface="Cambria Math"/>
                        <a:cs typeface="+mn-cs"/>
                      </a:rPr>
                      <m:t>×1 </m:t>
                    </m:r>
                    <m:r>
                      <a:rPr lang="en-US" sz="1000" b="0" i="1">
                        <a:solidFill>
                          <a:schemeClr val="tx1"/>
                        </a:solidFill>
                        <a:effectLst/>
                        <a:latin typeface="Cambria Math"/>
                        <a:ea typeface="Cambria Math"/>
                        <a:cs typeface="+mn-cs"/>
                      </a:rPr>
                      <m:t>𝑃𝑖𝑙𝑜𝑡</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𝐵𝑢𝑟𝑛𝑒𝑟</m:t>
                    </m:r>
                    <m:r>
                      <a:rPr lang="en-US" sz="1000" b="0" i="1">
                        <a:solidFill>
                          <a:schemeClr val="tx1"/>
                        </a:solidFill>
                        <a:effectLst/>
                        <a:latin typeface="Cambria Math"/>
                        <a:ea typeface="Cambria Math"/>
                        <a:cs typeface="+mn-cs"/>
                      </a:rPr>
                      <m:t>×$4.88/</m:t>
                    </m:r>
                    <m:r>
                      <a:rPr lang="en-US" sz="1000" b="0" i="1">
                        <a:solidFill>
                          <a:schemeClr val="tx1"/>
                        </a:solidFill>
                        <a:effectLst/>
                        <a:latin typeface="Cambria Math"/>
                        <a:ea typeface="Cambria Math"/>
                        <a:cs typeface="+mn-cs"/>
                      </a:rPr>
                      <m:t>𝑀𝑠𝑐𝑓</m:t>
                    </m:r>
                  </m:oMath>
                </m:oMathPara>
              </a14:m>
              <a:endParaRPr lang="en-US" sz="1000">
                <a:effectLst/>
              </a:endParaRPr>
            </a:p>
          </xdr:txBody>
        </xdr:sp>
      </mc:Choice>
      <mc:Fallback>
        <xdr:sp macro="" textlink="">
          <xdr:nvSpPr>
            <xdr:cNvPr id="34" name="TextBox 33"/>
            <xdr:cNvSpPr txBox="1"/>
          </xdr:nvSpPr>
          <xdr:spPr>
            <a:xfrm>
              <a:off x="7305675" y="17783175"/>
              <a:ext cx="484822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𝑃𝑖𝑙𝑜𝑡($)=613 𝑠𝑐𝑓/𝑦𝑒𝑎𝑟</a:t>
              </a:r>
              <a:r>
                <a:rPr lang="en-US" sz="1000" b="0" i="0">
                  <a:solidFill>
                    <a:schemeClr val="tx1"/>
                  </a:solidFill>
                  <a:effectLst/>
                  <a:latin typeface="Cambria Math"/>
                  <a:ea typeface="Cambria Math"/>
                  <a:cs typeface="+mn-cs"/>
                </a:rPr>
                <a:t>×1 𝑃𝑖𝑙𝑜𝑡 𝐵𝑢𝑟𝑛𝑒𝑟×$4.88/𝑀𝑠𝑐𝑓</a:t>
              </a:r>
              <a:endParaRPr lang="en-US" sz="1000">
                <a:effectLst/>
              </a:endParaRPr>
            </a:p>
          </xdr:txBody>
        </xdr:sp>
      </mc:Fallback>
    </mc:AlternateContent>
    <xdr:clientData/>
  </xdr:oneCellAnchor>
</xdr:wsDr>
</file>

<file path=xl/drawings/drawing14.xml><?xml version="1.0" encoding="utf-8"?>
<xdr:wsDr xmlns:xdr="http://schemas.openxmlformats.org/drawingml/2006/spreadsheetDrawing" xmlns:a="http://schemas.openxmlformats.org/drawingml/2006/main">
  <xdr:oneCellAnchor>
    <xdr:from>
      <xdr:col>7</xdr:col>
      <xdr:colOff>0</xdr:colOff>
      <xdr:row>22</xdr:row>
      <xdr:rowOff>180975</xdr:rowOff>
    </xdr:from>
    <xdr:ext cx="4295775" cy="277260"/>
    <mc:AlternateContent xmlns:mc="http://schemas.openxmlformats.org/markup-compatibility/2006">
      <mc:Choice xmlns:a14="http://schemas.microsoft.com/office/drawing/2010/main" xmlns="" Requires="a14">
        <xdr:sp macro="" textlink="">
          <xdr:nvSpPr>
            <xdr:cNvPr id="2" name="TextBox 1"/>
            <xdr:cNvSpPr txBox="1"/>
          </xdr:nvSpPr>
          <xdr:spPr>
            <a:xfrm>
              <a:off x="7115175" y="4781550"/>
              <a:ext cx="429577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𝑉𝑎𝑝𝑜𝑟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𝐶𝑜𝑛𝑡𝑟𝑜𝑙𝑠</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𝑓𝑜𝑟</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𝐵𝑎𝑟𝑔𝑒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𝐿𝑜𝑎𝑑𝑖𝑛𝑔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𝑜𝑓</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𝐺𝑎𝑠𝑜𝑙𝑖𝑛𝑒</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𝐸𝑃𝐴</m:t>
                    </m:r>
                    <m:r>
                      <a:rPr lang="en-US" sz="1000" b="0" i="1">
                        <a:solidFill>
                          <a:schemeClr val="tx1"/>
                        </a:solidFill>
                        <a:effectLst/>
                        <a:latin typeface="Cambria Math"/>
                        <a:ea typeface="+mn-ea"/>
                        <a:cs typeface="+mn-cs"/>
                      </a:rPr>
                      <m:t> 903</m:t>
                    </m:r>
                    <m:r>
                      <a:rPr lang="en-US" sz="1000" b="0" i="1">
                        <a:solidFill>
                          <a:schemeClr val="tx1"/>
                        </a:solidFill>
                        <a:effectLst/>
                        <a:latin typeface="Cambria Math"/>
                        <a:ea typeface="+mn-ea"/>
                        <a:cs typeface="+mn-cs"/>
                      </a:rPr>
                      <m:t>𝑅</m:t>
                    </m:r>
                    <m:r>
                      <a:rPr lang="en-US" sz="1000" b="0" i="1">
                        <a:solidFill>
                          <a:schemeClr val="tx1"/>
                        </a:solidFill>
                        <a:effectLst/>
                        <a:latin typeface="Cambria Math"/>
                        <a:ea typeface="+mn-ea"/>
                        <a:cs typeface="+mn-cs"/>
                      </a:rPr>
                      <m:t>83004)</m:t>
                    </m:r>
                  </m:oMath>
                </m:oMathPara>
              </a14:m>
              <a:endParaRPr lang="en-US" sz="1000">
                <a:effectLst/>
              </a:endParaRPr>
            </a:p>
          </xdr:txBody>
        </xdr:sp>
      </mc:Choice>
      <mc:Fallback>
        <xdr:sp macro="" textlink="">
          <xdr:nvSpPr>
            <xdr:cNvPr id="2" name="TextBox 1"/>
            <xdr:cNvSpPr txBox="1"/>
          </xdr:nvSpPr>
          <xdr:spPr>
            <a:xfrm>
              <a:off x="7115175" y="4781550"/>
              <a:ext cx="429577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𝑉𝑎𝑝𝑜𝑟 𝐶𝑜𝑛𝑡𝑟𝑜𝑙𝑠 𝑓𝑜𝑟 𝐵𝑎𝑟𝑔𝑒 𝐿𝑜𝑎𝑑𝑖𝑛𝑔 𝑜𝑓 𝐺𝑎𝑠𝑜𝑙𝑖𝑛𝑒  (𝐸𝑃𝐴 903𝑅83004)</a:t>
              </a:r>
              <a:endParaRPr lang="en-US" sz="1000">
                <a:effectLst/>
              </a:endParaRPr>
            </a:p>
          </xdr:txBody>
        </xdr:sp>
      </mc:Fallback>
    </mc:AlternateContent>
    <xdr:clientData/>
  </xdr:oneCellAnchor>
  <xdr:oneCellAnchor>
    <xdr:from>
      <xdr:col>7</xdr:col>
      <xdr:colOff>9525</xdr:colOff>
      <xdr:row>61</xdr:row>
      <xdr:rowOff>0</xdr:rowOff>
    </xdr:from>
    <xdr:ext cx="2952750" cy="277260"/>
    <mc:AlternateContent xmlns:mc="http://schemas.openxmlformats.org/markup-compatibility/2006">
      <mc:Choice xmlns:a14="http://schemas.microsoft.com/office/drawing/2010/main" xmlns="" Requires="a14">
        <xdr:sp macro="" textlink="">
          <xdr:nvSpPr>
            <xdr:cNvPr id="3" name="TextBox 2"/>
            <xdr:cNvSpPr txBox="1"/>
          </xdr:nvSpPr>
          <xdr:spPr>
            <a:xfrm>
              <a:off x="7124700" y="12582525"/>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𝑂𝑝𝑒𝑟𝑎𝑡𝑜𝑟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=$19/</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3" name="TextBox 2"/>
            <xdr:cNvSpPr txBox="1"/>
          </xdr:nvSpPr>
          <xdr:spPr>
            <a:xfrm>
              <a:off x="7124700" y="12582525"/>
              <a:ext cx="29527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𝑂𝑝𝑒𝑟𝑎𝑡𝑜𝑟 ($)=$19/ℎ𝑜𝑢𝑟</a:t>
              </a:r>
              <a:r>
                <a:rPr lang="en-US" sz="1000" b="0" i="0">
                  <a:solidFill>
                    <a:schemeClr val="tx1"/>
                  </a:solidFill>
                  <a:effectLst/>
                  <a:latin typeface="Cambria Math"/>
                  <a:ea typeface="Cambria Math"/>
                  <a:cs typeface="+mn-cs"/>
                </a:rPr>
                <a:t>×</a:t>
              </a:r>
              <a:r>
                <a:rPr lang="en-US" sz="1000" b="0" i="0">
                  <a:solidFill>
                    <a:schemeClr val="tx1"/>
                  </a:solidFill>
                  <a:effectLst/>
                  <a:latin typeface="Cambria Math"/>
                  <a:ea typeface="+mn-ea"/>
                  <a:cs typeface="+mn-cs"/>
                </a:rPr>
                <a:t>500 ℎ𝑜𝑢𝑟𝑠/𝑦𝑒𝑎𝑟</a:t>
              </a:r>
              <a:endParaRPr lang="en-US" sz="1000">
                <a:effectLst/>
              </a:endParaRPr>
            </a:p>
          </xdr:txBody>
        </xdr:sp>
      </mc:Fallback>
    </mc:AlternateContent>
    <xdr:clientData/>
  </xdr:oneCellAnchor>
  <xdr:oneCellAnchor>
    <xdr:from>
      <xdr:col>7</xdr:col>
      <xdr:colOff>9525</xdr:colOff>
      <xdr:row>63</xdr:row>
      <xdr:rowOff>219075</xdr:rowOff>
    </xdr:from>
    <xdr:ext cx="3162300" cy="277260"/>
    <mc:AlternateContent xmlns:mc="http://schemas.openxmlformats.org/markup-compatibility/2006">
      <mc:Choice xmlns:a14="http://schemas.microsoft.com/office/drawing/2010/main" xmlns="" Requires="a14">
        <xdr:sp macro="" textlink="">
          <xdr:nvSpPr>
            <xdr:cNvPr id="4" name="TextBox 3"/>
            <xdr:cNvSpPr txBox="1"/>
          </xdr:nvSpPr>
          <xdr:spPr>
            <a:xfrm>
              <a:off x="7124700" y="13277850"/>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𝑀𝑎𝑡𝑒𝑟𝑖𝑎𝑙</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=100% </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4" name="TextBox 3"/>
            <xdr:cNvSpPr txBox="1"/>
          </xdr:nvSpPr>
          <xdr:spPr>
            <a:xfrm>
              <a:off x="7124700" y="13277850"/>
              <a:ext cx="316230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𝑀𝑎𝑡𝑒𝑟𝑖𝑎𝑙 ($)=100% </a:t>
              </a:r>
              <a:r>
                <a:rPr lang="en-US" sz="1000" b="0" i="0">
                  <a:solidFill>
                    <a:schemeClr val="tx1"/>
                  </a:solidFill>
                  <a:effectLst/>
                  <a:latin typeface="Cambria Math"/>
                  <a:ea typeface="Cambria Math"/>
                  <a:cs typeface="+mn-cs"/>
                </a:rPr>
                <a:t>×𝐿𝑎𝑏𝑜𝑟 ($)</a:t>
              </a:r>
              <a:endParaRPr lang="en-US" sz="1000">
                <a:effectLst/>
              </a:endParaRPr>
            </a:p>
          </xdr:txBody>
        </xdr:sp>
      </mc:Fallback>
    </mc:AlternateContent>
    <xdr:clientData/>
  </xdr:oneCellAnchor>
  <xdr:oneCellAnchor>
    <xdr:from>
      <xdr:col>7</xdr:col>
      <xdr:colOff>9525</xdr:colOff>
      <xdr:row>61</xdr:row>
      <xdr:rowOff>228600</xdr:rowOff>
    </xdr:from>
    <xdr:ext cx="2579157" cy="277260"/>
    <mc:AlternateContent xmlns:mc="http://schemas.openxmlformats.org/markup-compatibility/2006">
      <mc:Choice xmlns:a14="http://schemas.microsoft.com/office/drawing/2010/main" xmlns="" Requires="a14">
        <xdr:sp macro="" textlink="">
          <xdr:nvSpPr>
            <xdr:cNvPr id="5" name="TextBox 4"/>
            <xdr:cNvSpPr txBox="1"/>
          </xdr:nvSpPr>
          <xdr:spPr>
            <a:xfrm>
              <a:off x="7124700" y="12811125"/>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𝑆𝑢𝑝𝑒𝑟𝑣𝑖𝑠𝑜𝑟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 15%</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5" name="TextBox 4"/>
            <xdr:cNvSpPr txBox="1"/>
          </xdr:nvSpPr>
          <xdr:spPr>
            <a:xfrm>
              <a:off x="7124700" y="12811125"/>
              <a:ext cx="2579157"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𝑆𝑢𝑝𝑒𝑟𝑣𝑖𝑠𝑜𝑟 ($)= 15%</a:t>
              </a:r>
              <a:r>
                <a:rPr lang="en-US" sz="1000" b="0" i="0">
                  <a:solidFill>
                    <a:schemeClr val="tx1"/>
                  </a:solidFill>
                  <a:effectLst/>
                  <a:latin typeface="Cambria Math"/>
                  <a:ea typeface="Cambria Math"/>
                  <a:cs typeface="+mn-cs"/>
                </a:rPr>
                <a:t>×𝑂𝑝𝑒𝑟𝑎𝑡𝑜𝑟 ($)</a:t>
              </a:r>
              <a:endParaRPr lang="en-US" sz="1000">
                <a:effectLst/>
              </a:endParaRPr>
            </a:p>
          </xdr:txBody>
        </xdr:sp>
      </mc:Fallback>
    </mc:AlternateContent>
    <xdr:clientData/>
  </xdr:oneCellAnchor>
  <xdr:oneCellAnchor>
    <xdr:from>
      <xdr:col>7</xdr:col>
      <xdr:colOff>9525</xdr:colOff>
      <xdr:row>62</xdr:row>
      <xdr:rowOff>228600</xdr:rowOff>
    </xdr:from>
    <xdr:ext cx="3867150" cy="277260"/>
    <mc:AlternateContent xmlns:mc="http://schemas.openxmlformats.org/markup-compatibility/2006">
      <mc:Choice xmlns:a14="http://schemas.microsoft.com/office/drawing/2010/main" xmlns="" Requires="a14">
        <xdr:sp macro="" textlink="">
          <xdr:nvSpPr>
            <xdr:cNvPr id="6" name="TextBox 5"/>
            <xdr:cNvSpPr txBox="1"/>
          </xdr:nvSpPr>
          <xdr:spPr>
            <a:xfrm>
              <a:off x="7124700" y="13049250"/>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𝐿𝑎𝑏𝑜𝑟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=$22/</m:t>
                    </m:r>
                    <m:r>
                      <a:rPr lang="en-US" sz="1000" b="0" i="1">
                        <a:solidFill>
                          <a:schemeClr val="tx1"/>
                        </a:solidFill>
                        <a:effectLst/>
                        <a:latin typeface="Cambria Math"/>
                        <a:ea typeface="+mn-ea"/>
                        <a:cs typeface="+mn-cs"/>
                      </a:rPr>
                      <m:t>h𝑜𝑢𝑟</m:t>
                    </m:r>
                    <m:r>
                      <a:rPr lang="en-US" sz="1000" b="0" i="1">
                        <a:solidFill>
                          <a:schemeClr val="tx1"/>
                        </a:solidFill>
                        <a:effectLst/>
                        <a:latin typeface="Cambria Math"/>
                        <a:ea typeface="+mn-ea"/>
                        <a:cs typeface="+mn-cs"/>
                      </a:rPr>
                      <m:t>×500 </m:t>
                    </m:r>
                    <m:r>
                      <a:rPr lang="en-US" sz="1000" b="0" i="1">
                        <a:solidFill>
                          <a:schemeClr val="tx1"/>
                        </a:solidFill>
                        <a:effectLst/>
                        <a:latin typeface="Cambria Math"/>
                        <a:ea typeface="+mn-ea"/>
                        <a:cs typeface="+mn-cs"/>
                      </a:rPr>
                      <m:t>h𝑜𝑢𝑟𝑠</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𝑦𝑒𝑎𝑟</m:t>
                    </m:r>
                  </m:oMath>
                </m:oMathPara>
              </a14:m>
              <a:endParaRPr lang="en-US" sz="1000">
                <a:effectLst/>
              </a:endParaRPr>
            </a:p>
          </xdr:txBody>
        </xdr:sp>
      </mc:Choice>
      <mc:Fallback>
        <xdr:sp macro="" textlink="">
          <xdr:nvSpPr>
            <xdr:cNvPr id="6" name="TextBox 5"/>
            <xdr:cNvSpPr txBox="1"/>
          </xdr:nvSpPr>
          <xdr:spPr>
            <a:xfrm>
              <a:off x="7124700" y="13049250"/>
              <a:ext cx="38671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𝐿𝑎𝑏𝑜𝑟 ($)=$22/ℎ𝑜𝑢𝑟×500 ℎ𝑜𝑢𝑟𝑠/𝑦𝑒𝑎𝑟</a:t>
              </a:r>
              <a:endParaRPr lang="en-US" sz="1000">
                <a:effectLst/>
              </a:endParaRPr>
            </a:p>
          </xdr:txBody>
        </xdr:sp>
      </mc:Fallback>
    </mc:AlternateContent>
    <xdr:clientData/>
  </xdr:oneCellAnchor>
  <xdr:oneCellAnchor>
    <xdr:from>
      <xdr:col>7</xdr:col>
      <xdr:colOff>47625</xdr:colOff>
      <xdr:row>69</xdr:row>
      <xdr:rowOff>57150</xdr:rowOff>
    </xdr:from>
    <xdr:ext cx="1266825" cy="412805"/>
    <mc:AlternateContent xmlns:mc="http://schemas.openxmlformats.org/markup-compatibility/2006">
      <mc:Choice xmlns:a14="http://schemas.microsoft.com/office/drawing/2010/main" xmlns="" Requires="a14">
        <xdr:sp macro="" textlink="">
          <xdr:nvSpPr>
            <xdr:cNvPr id="7" name="TextBox 6"/>
            <xdr:cNvSpPr txBox="1"/>
          </xdr:nvSpPr>
          <xdr:spPr>
            <a:xfrm>
              <a:off x="7162800" y="1427797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000" b="0" i="1">
                        <a:latin typeface="Cambria Math"/>
                      </a:rPr>
                      <m:t>𝐴𝐶𝐹</m:t>
                    </m:r>
                    <m:r>
                      <a:rPr lang="en-US" sz="1000" b="0" i="1">
                        <a:latin typeface="Cambria Math"/>
                      </a:rPr>
                      <m:t>=</m:t>
                    </m:r>
                    <m:f>
                      <m:fPr>
                        <m:ctrlPr>
                          <a:rPr lang="en-US" sz="1000" b="0" i="1">
                            <a:latin typeface="Cambria Math"/>
                          </a:rPr>
                        </m:ctrlPr>
                      </m:fPr>
                      <m:num>
                        <m:r>
                          <a:rPr lang="en-US" sz="1000" b="0" i="1">
                            <a:solidFill>
                              <a:schemeClr val="tx1"/>
                            </a:solidFill>
                            <a:effectLst/>
                            <a:latin typeface="Cambria Math"/>
                            <a:ea typeface="+mn-ea"/>
                            <a:cs typeface="+mn-cs"/>
                          </a:rPr>
                          <m:t>𝑖</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m:t>
                                </m:r>
                                <m:r>
                                  <a:rPr lang="en-US" sz="1000" b="0" i="1">
                                    <a:solidFill>
                                      <a:schemeClr val="tx1"/>
                                    </a:solidFill>
                                    <a:effectLst/>
                                    <a:latin typeface="Cambria Math"/>
                                    <a:ea typeface="+mn-ea"/>
                                    <a:cs typeface="+mn-cs"/>
                                  </a:rPr>
                                  <m:t>𝑖</m:t>
                                </m:r>
                              </m:e>
                            </m:d>
                          </m:e>
                          <m:sup>
                            <m:r>
                              <a:rPr lang="en-US" sz="1000" b="0" i="1">
                                <a:solidFill>
                                  <a:schemeClr val="tx1"/>
                                </a:solidFill>
                                <a:effectLst/>
                                <a:latin typeface="Cambria Math"/>
                                <a:ea typeface="+mn-ea"/>
                                <a:cs typeface="+mn-cs"/>
                              </a:rPr>
                              <m:t>𝑛</m:t>
                            </m:r>
                          </m:sup>
                        </m:sSup>
                      </m:num>
                      <m:den>
                        <m:sSup>
                          <m:sSupPr>
                            <m:ctrlPr>
                              <a:rPr lang="en-US" sz="1000" b="0" i="1">
                                <a:latin typeface="Cambria Math"/>
                              </a:rPr>
                            </m:ctrlPr>
                          </m:sSupPr>
                          <m:e>
                            <m:d>
                              <m:dPr>
                                <m:ctrlPr>
                                  <a:rPr lang="en-US" sz="1000" b="0" i="1">
                                    <a:latin typeface="Cambria Math"/>
                                  </a:rPr>
                                </m:ctrlPr>
                              </m:dPr>
                              <m:e>
                                <m:r>
                                  <a:rPr lang="en-US" sz="1000" b="0" i="1">
                                    <a:latin typeface="Cambria Math"/>
                                  </a:rPr>
                                  <m:t>1+</m:t>
                                </m:r>
                                <m:r>
                                  <a:rPr lang="en-US" sz="1000" b="0" i="1">
                                    <a:latin typeface="Cambria Math"/>
                                  </a:rPr>
                                  <m:t>𝑖</m:t>
                                </m:r>
                              </m:e>
                            </m:d>
                          </m:e>
                          <m:sup>
                            <m:r>
                              <a:rPr lang="en-US" sz="1000" b="0" i="1">
                                <a:latin typeface="Cambria Math"/>
                              </a:rPr>
                              <m:t>𝑛</m:t>
                            </m:r>
                          </m:sup>
                        </m:sSup>
                        <m:r>
                          <a:rPr lang="en-US" sz="1000" b="0" i="1">
                            <a:latin typeface="Cambria Math"/>
                          </a:rPr>
                          <m:t>−1</m:t>
                        </m:r>
                      </m:den>
                    </m:f>
                  </m:oMath>
                </m:oMathPara>
              </a14:m>
              <a:endParaRPr lang="en-US" sz="1000"/>
            </a:p>
          </xdr:txBody>
        </xdr:sp>
      </mc:Choice>
      <mc:Fallback>
        <xdr:sp macro="" textlink="">
          <xdr:nvSpPr>
            <xdr:cNvPr id="7" name="TextBox 6"/>
            <xdr:cNvSpPr txBox="1"/>
          </xdr:nvSpPr>
          <xdr:spPr>
            <a:xfrm>
              <a:off x="7162800" y="14277975"/>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000" b="0" i="0">
                  <a:latin typeface="Cambria Math"/>
                </a:rPr>
                <a:t>𝐴𝐶𝐹=(</a:t>
              </a:r>
              <a:r>
                <a:rPr lang="en-US" sz="1000" b="0" i="0">
                  <a:solidFill>
                    <a:schemeClr val="tx1"/>
                  </a:solidFill>
                  <a:effectLst/>
                  <a:latin typeface="Cambria Math"/>
                  <a:ea typeface="+mn-ea"/>
                  <a:cs typeface="+mn-cs"/>
                </a:rPr>
                <a:t>𝑖(1+𝑖)^𝑛)/((</a:t>
              </a:r>
              <a:r>
                <a:rPr lang="en-US" sz="1000" b="0" i="0">
                  <a:latin typeface="Cambria Math"/>
                </a:rPr>
                <a:t>1+𝑖)^𝑛−1)</a:t>
              </a:r>
              <a:endParaRPr lang="en-US" sz="1000"/>
            </a:p>
          </xdr:txBody>
        </xdr:sp>
      </mc:Fallback>
    </mc:AlternateContent>
    <xdr:clientData/>
  </xdr:oneCellAnchor>
  <xdr:oneCellAnchor>
    <xdr:from>
      <xdr:col>7</xdr:col>
      <xdr:colOff>9525</xdr:colOff>
      <xdr:row>66</xdr:row>
      <xdr:rowOff>47625</xdr:rowOff>
    </xdr:from>
    <xdr:ext cx="3162300" cy="419100"/>
    <mc:AlternateContent xmlns:mc="http://schemas.openxmlformats.org/markup-compatibility/2006">
      <mc:Choice xmlns:a14="http://schemas.microsoft.com/office/drawing/2010/main" xmlns="" Requires="a14">
        <xdr:sp macro="" textlink="">
          <xdr:nvSpPr>
            <xdr:cNvPr id="8" name="TextBox 7"/>
            <xdr:cNvSpPr txBox="1"/>
          </xdr:nvSpPr>
          <xdr:spPr>
            <a:xfrm>
              <a:off x="7124700" y="13754100"/>
              <a:ext cx="3162300" cy="41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𝑅𝑒𝑝𝑙𝑎𝑐𝑒𝑚𝑒𝑛𝑡</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𝐿𝑎𝑏𝑜𝑟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$0.073</m:t>
                        </m:r>
                      </m:num>
                      <m:den>
                        <m:r>
                          <a:rPr lang="en-US" sz="1000" b="0" i="1">
                            <a:solidFill>
                              <a:schemeClr val="tx1"/>
                            </a:solidFill>
                            <a:effectLst/>
                            <a:latin typeface="Cambria Math"/>
                            <a:ea typeface="+mn-ea"/>
                            <a:cs typeface="+mn-cs"/>
                          </a:rPr>
                          <m:t>𝑙𝑏</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𝑐𝑎𝑟𝑏𝑜𝑛</m:t>
                        </m:r>
                      </m:den>
                    </m:f>
                    <m:r>
                      <a:rPr lang="en-US" sz="1000" b="0" i="0">
                        <a:solidFill>
                          <a:schemeClr val="tx1"/>
                        </a:solidFill>
                        <a:effectLst/>
                        <a:latin typeface="Cambria Math"/>
                        <a:ea typeface="+mn-ea"/>
                        <a:cs typeface="+mn-cs"/>
                      </a:rPr>
                      <m:t>×</m:t>
                    </m:r>
                    <m:sSub>
                      <m:sSubPr>
                        <m:ctrlPr>
                          <a:rPr lang="en-US" sz="1000" b="0" i="1">
                            <a:solidFill>
                              <a:schemeClr val="tx1"/>
                            </a:solidFill>
                            <a:effectLst/>
                            <a:latin typeface="Cambria Math"/>
                            <a:ea typeface="+mn-ea"/>
                            <a:cs typeface="+mn-cs"/>
                          </a:rPr>
                        </m:ctrlPr>
                      </m:sSubPr>
                      <m:e>
                        <m:r>
                          <a:rPr lang="en-US" sz="1000" b="0" i="1">
                            <a:solidFill>
                              <a:schemeClr val="tx1"/>
                            </a:solidFill>
                            <a:effectLst/>
                            <a:latin typeface="Cambria Math"/>
                            <a:ea typeface="+mn-ea"/>
                            <a:cs typeface="+mn-cs"/>
                          </a:rPr>
                          <m:t>𝑀</m:t>
                        </m:r>
                      </m:e>
                      <m:sub>
                        <m:r>
                          <a:rPr lang="en-US" sz="1000" b="0" i="1">
                            <a:solidFill>
                              <a:schemeClr val="tx1"/>
                            </a:solidFill>
                            <a:effectLst/>
                            <a:latin typeface="Cambria Math"/>
                            <a:ea typeface="+mn-ea"/>
                            <a:cs typeface="+mn-cs"/>
                          </a:rPr>
                          <m:t>𝐶</m:t>
                        </m:r>
                      </m:sub>
                    </m:sSub>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𝐴𝐶𝐹</m:t>
                    </m:r>
                  </m:oMath>
                </m:oMathPara>
              </a14:m>
              <a:endParaRPr lang="en-US" sz="1000">
                <a:effectLst/>
              </a:endParaRPr>
            </a:p>
          </xdr:txBody>
        </xdr:sp>
      </mc:Choice>
      <mc:Fallback>
        <xdr:sp macro="" textlink="">
          <xdr:nvSpPr>
            <xdr:cNvPr id="8" name="TextBox 7"/>
            <xdr:cNvSpPr txBox="1"/>
          </xdr:nvSpPr>
          <xdr:spPr>
            <a:xfrm>
              <a:off x="7124700" y="13754100"/>
              <a:ext cx="3162300" cy="41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𝑅𝑒𝑝𝑙𝑎𝑐𝑒𝑚𝑒𝑛𝑡 𝐿𝑎𝑏𝑜𝑟 ($)=$0.073/(𝑙𝑏 𝑐𝑎𝑟𝑏𝑜𝑛)×𝑀_𝐶×𝐴𝐶𝐹</a:t>
              </a:r>
              <a:endParaRPr lang="en-US" sz="1000">
                <a:effectLst/>
              </a:endParaRPr>
            </a:p>
          </xdr:txBody>
        </xdr:sp>
      </mc:Fallback>
    </mc:AlternateContent>
    <xdr:clientData/>
  </xdr:oneCellAnchor>
  <xdr:oneCellAnchor>
    <xdr:from>
      <xdr:col>7</xdr:col>
      <xdr:colOff>9524</xdr:colOff>
      <xdr:row>75</xdr:row>
      <xdr:rowOff>142875</xdr:rowOff>
    </xdr:from>
    <xdr:ext cx="5000625" cy="419100"/>
    <mc:AlternateContent xmlns:mc="http://schemas.openxmlformats.org/markup-compatibility/2006">
      <mc:Choice xmlns:a14="http://schemas.microsoft.com/office/drawing/2010/main" xmlns="" Requires="a14">
        <xdr:sp macro="" textlink="">
          <xdr:nvSpPr>
            <xdr:cNvPr id="9" name="TextBox 8"/>
            <xdr:cNvSpPr txBox="1"/>
          </xdr:nvSpPr>
          <xdr:spPr>
            <a:xfrm>
              <a:off x="7124699" y="15392400"/>
              <a:ext cx="5000625" cy="41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𝑆𝑡𝑒𝑎𝑚</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=3.50</m:t>
                    </m:r>
                    <m:r>
                      <a:rPr lang="en-US" sz="1000" b="0" i="1">
                        <a:solidFill>
                          <a:schemeClr val="tx1"/>
                        </a:solidFill>
                        <a:effectLst/>
                        <a:latin typeface="Cambria Math"/>
                        <a:ea typeface="Cambria Math"/>
                        <a:cs typeface="+mn-cs"/>
                      </a:rPr>
                      <m:t>×</m:t>
                    </m:r>
                    <m:sSup>
                      <m:sSupPr>
                        <m:ctrlPr>
                          <a:rPr lang="en-US" sz="1000" b="0" i="1">
                            <a:solidFill>
                              <a:schemeClr val="tx1"/>
                            </a:solidFill>
                            <a:effectLst/>
                            <a:latin typeface="Cambria Math"/>
                            <a:ea typeface="Cambria Math"/>
                            <a:cs typeface="+mn-cs"/>
                          </a:rPr>
                        </m:ctrlPr>
                      </m:sSupPr>
                      <m:e>
                        <m:r>
                          <a:rPr lang="en-US" sz="1000" b="0" i="1">
                            <a:solidFill>
                              <a:schemeClr val="tx1"/>
                            </a:solidFill>
                            <a:effectLst/>
                            <a:latin typeface="Cambria Math"/>
                            <a:ea typeface="Cambria Math"/>
                            <a:cs typeface="+mn-cs"/>
                          </a:rPr>
                          <m:t>10</m:t>
                        </m:r>
                      </m:e>
                      <m:sup>
                        <m:r>
                          <a:rPr lang="en-US" sz="1000" b="0" i="1">
                            <a:solidFill>
                              <a:schemeClr val="tx1"/>
                            </a:solidFill>
                            <a:effectLst/>
                            <a:latin typeface="Cambria Math"/>
                            <a:ea typeface="Cambria Math"/>
                            <a:cs typeface="+mn-cs"/>
                          </a:rPr>
                          <m:t>−3</m:t>
                        </m:r>
                      </m:sup>
                    </m:sSup>
                    <m:r>
                      <a:rPr lang="en-US" sz="1000" b="0" i="1">
                        <a:solidFill>
                          <a:schemeClr val="tx1"/>
                        </a:solidFill>
                        <a:effectLst/>
                        <a:latin typeface="Cambria Math"/>
                        <a:ea typeface="Cambria Math"/>
                        <a:cs typeface="+mn-cs"/>
                      </a:rPr>
                      <m:t>×</m:t>
                    </m:r>
                    <m:sSub>
                      <m:sSubPr>
                        <m:ctrlPr>
                          <a:rPr lang="en-US" sz="1000" b="0" i="1">
                            <a:solidFill>
                              <a:schemeClr val="tx1"/>
                            </a:solidFill>
                            <a:effectLst/>
                            <a:latin typeface="Cambria Math"/>
                            <a:ea typeface="Cambria Math"/>
                            <a:cs typeface="+mn-cs"/>
                          </a:rPr>
                        </m:ctrlPr>
                      </m:sSubPr>
                      <m:e>
                        <m:r>
                          <a:rPr lang="en-US" sz="1000" b="0" i="1">
                            <a:solidFill>
                              <a:schemeClr val="tx1"/>
                            </a:solidFill>
                            <a:effectLst/>
                            <a:latin typeface="Cambria Math"/>
                            <a:ea typeface="Cambria Math"/>
                            <a:cs typeface="+mn-cs"/>
                          </a:rPr>
                          <m:t>𝑚</m:t>
                        </m:r>
                      </m:e>
                      <m:sub>
                        <m:r>
                          <a:rPr lang="en-US" sz="1000" b="0" i="1">
                            <a:solidFill>
                              <a:schemeClr val="tx1"/>
                            </a:solidFill>
                            <a:effectLst/>
                            <a:latin typeface="Cambria Math"/>
                            <a:ea typeface="Cambria Math"/>
                            <a:cs typeface="+mn-cs"/>
                          </a:rPr>
                          <m:t>𝑉𝑂𝐶</m:t>
                        </m:r>
                      </m:sub>
                    </m:sSub>
                    <m: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1,790</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h𝑜𝑢𝑟𝑠</m:t>
                        </m:r>
                      </m:num>
                      <m:den>
                        <m:r>
                          <a:rPr lang="en-US" sz="1000" b="0" i="1">
                            <a:solidFill>
                              <a:schemeClr val="tx1"/>
                            </a:solidFill>
                            <a:effectLst/>
                            <a:latin typeface="Cambria Math"/>
                            <a:ea typeface="+mn-ea"/>
                            <a:cs typeface="+mn-cs"/>
                          </a:rPr>
                          <m:t>𝑦𝑒𝑎𝑟</m:t>
                        </m:r>
                      </m:den>
                    </m:f>
                    <m:r>
                      <a:rPr lang="en-US" sz="1000" b="0" i="1">
                        <a:solidFill>
                          <a:schemeClr val="tx1"/>
                        </a:solidFill>
                        <a:effectLst/>
                        <a:latin typeface="Cambria Math"/>
                        <a:ea typeface="+mn-ea"/>
                        <a:cs typeface="+mn-cs"/>
                      </a:rPr>
                      <m:t>×</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1.2</m:t>
                        </m:r>
                        <m:r>
                          <a:rPr lang="en-US" sz="1000" b="0" i="1">
                            <a:solidFill>
                              <a:schemeClr val="tx1"/>
                            </a:solidFill>
                            <a:effectLst/>
                            <a:latin typeface="Cambria Math"/>
                            <a:ea typeface="Cambria Math"/>
                            <a:cs typeface="+mn-cs"/>
                          </a:rPr>
                          <m:t>×</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$4.88</m:t>
                            </m:r>
                          </m:num>
                          <m:den>
                            <m:r>
                              <a:rPr lang="en-US" sz="1000" b="0" i="1">
                                <a:solidFill>
                                  <a:schemeClr val="tx1"/>
                                </a:solidFill>
                                <a:effectLst/>
                                <a:latin typeface="Cambria Math"/>
                                <a:ea typeface="Cambria Math"/>
                                <a:cs typeface="+mn-cs"/>
                              </a:rPr>
                              <m:t>𝑀𝑠𝑐𝑓</m:t>
                            </m:r>
                          </m:den>
                        </m:f>
                        <m:r>
                          <a:rPr lang="en-US" sz="1000" b="0" i="1">
                            <a:solidFill>
                              <a:schemeClr val="tx1"/>
                            </a:solidFill>
                            <a:effectLst/>
                            <a:latin typeface="Cambria Math"/>
                            <a:ea typeface="Cambria Math"/>
                            <a:cs typeface="+mn-cs"/>
                          </a:rPr>
                          <m:t>𝑜𝑓</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𝑁𝑎𝑡𝑢𝑟𝑎𝑙</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𝐺𝑎𝑠</m:t>
                        </m:r>
                      </m:e>
                    </m:d>
                  </m:oMath>
                </m:oMathPara>
              </a14:m>
              <a:endParaRPr lang="en-US" sz="1000">
                <a:effectLst/>
              </a:endParaRPr>
            </a:p>
          </xdr:txBody>
        </xdr:sp>
      </mc:Choice>
      <mc:Fallback>
        <xdr:sp macro="" textlink="">
          <xdr:nvSpPr>
            <xdr:cNvPr id="9" name="TextBox 8"/>
            <xdr:cNvSpPr txBox="1"/>
          </xdr:nvSpPr>
          <xdr:spPr>
            <a:xfrm>
              <a:off x="7124699" y="15392400"/>
              <a:ext cx="5000625" cy="41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𝑆𝑡𝑒𝑎𝑚 ($)=3.50</a:t>
              </a:r>
              <a:r>
                <a:rPr lang="en-US" sz="1000" b="0" i="0">
                  <a:solidFill>
                    <a:schemeClr val="tx1"/>
                  </a:solidFill>
                  <a:effectLst/>
                  <a:latin typeface="Cambria Math"/>
                  <a:ea typeface="Cambria Math"/>
                  <a:cs typeface="+mn-cs"/>
                </a:rPr>
                <a:t>×〖10〗^(−3)×𝑚_𝑉𝑂𝐶</a:t>
              </a:r>
              <a:r>
                <a:rPr lang="en-US" sz="1000" b="0" i="0">
                  <a:solidFill>
                    <a:schemeClr val="tx1"/>
                  </a:solidFill>
                  <a:effectLst/>
                  <a:latin typeface="Cambria Math"/>
                  <a:ea typeface="+mn-ea"/>
                  <a:cs typeface="+mn-cs"/>
                </a:rPr>
                <a:t>×1,790 ℎ𝑜𝑢𝑟𝑠/𝑦𝑒𝑎𝑟×(1.2</a:t>
              </a:r>
              <a:r>
                <a:rPr lang="en-US" sz="1000" b="0" i="0">
                  <a:solidFill>
                    <a:schemeClr val="tx1"/>
                  </a:solidFill>
                  <a:effectLst/>
                  <a:latin typeface="Cambria Math"/>
                  <a:ea typeface="Cambria Math"/>
                  <a:cs typeface="+mn-cs"/>
                </a:rPr>
                <a:t>×$4.88/𝑀𝑠𝑐𝑓 𝑜𝑓 𝑁𝑎𝑡𝑢𝑟𝑎𝑙 𝐺𝑎𝑠)</a:t>
              </a:r>
              <a:endParaRPr lang="en-US" sz="1000">
                <a:effectLst/>
              </a:endParaRPr>
            </a:p>
          </xdr:txBody>
        </xdr:sp>
      </mc:Fallback>
    </mc:AlternateContent>
    <xdr:clientData/>
  </xdr:oneCellAnchor>
  <xdr:oneCellAnchor>
    <xdr:from>
      <xdr:col>7</xdr:col>
      <xdr:colOff>0</xdr:colOff>
      <xdr:row>77</xdr:row>
      <xdr:rowOff>28574</xdr:rowOff>
    </xdr:from>
    <xdr:ext cx="5000625" cy="628651"/>
    <mc:AlternateContent xmlns:mc="http://schemas.openxmlformats.org/markup-compatibility/2006">
      <mc:Choice xmlns:a14="http://schemas.microsoft.com/office/drawing/2010/main" xmlns="" Requires="a14">
        <xdr:sp macro="" textlink="">
          <xdr:nvSpPr>
            <xdr:cNvPr id="10" name="TextBox 9"/>
            <xdr:cNvSpPr txBox="1"/>
          </xdr:nvSpPr>
          <xdr:spPr>
            <a:xfrm>
              <a:off x="7115175" y="15830549"/>
              <a:ext cx="5000625" cy="6286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𝐶𝑜𝑜𝑙𝑖𝑛𝑔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𝑊𝑎𝑡𝑒𝑟</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=3.43</m:t>
                    </m:r>
                    <m:r>
                      <a:rPr lang="en-US" sz="1000" b="0" i="1">
                        <a:solidFill>
                          <a:schemeClr val="tx1"/>
                        </a:solidFill>
                        <a:effectLst/>
                        <a:latin typeface="Cambria Math"/>
                        <a:ea typeface="Cambria Math"/>
                        <a:cs typeface="+mn-cs"/>
                      </a:rPr>
                      <m:t>×</m:t>
                    </m:r>
                    <m:d>
                      <m:dPr>
                        <m:ctrlPr>
                          <a:rPr lang="en-US" sz="1000" b="0" i="1">
                            <a:solidFill>
                              <a:schemeClr val="tx1"/>
                            </a:solidFill>
                            <a:effectLst/>
                            <a:latin typeface="Cambria Math"/>
                            <a:ea typeface="Cambria Math"/>
                            <a:cs typeface="+mn-cs"/>
                          </a:rPr>
                        </m:ctrlPr>
                      </m:dPr>
                      <m:e>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𝑆𝑡𝑒𝑎𝑚</m:t>
                            </m:r>
                            <m:r>
                              <a:rPr lang="en-US" sz="1000" b="0" i="1">
                                <a:solidFill>
                                  <a:schemeClr val="tx1"/>
                                </a:solidFill>
                                <a:effectLst/>
                                <a:latin typeface="Cambria Math"/>
                                <a:ea typeface="Cambria Math"/>
                                <a:cs typeface="+mn-cs"/>
                              </a:rPr>
                              <m:t>($)</m:t>
                            </m:r>
                          </m:num>
                          <m:den>
                            <m:r>
                              <a:rPr lang="en-US" sz="1000" b="0" i="1">
                                <a:solidFill>
                                  <a:schemeClr val="tx1"/>
                                </a:solidFill>
                                <a:effectLst/>
                                <a:latin typeface="Cambria Math"/>
                                <a:ea typeface="+mn-ea"/>
                                <a:cs typeface="+mn-cs"/>
                              </a:rPr>
                              <m:t>1.2×</m:t>
                            </m:r>
                            <m:f>
                              <m:fPr>
                                <m:ctrlPr>
                                  <a:rPr lang="en-US" sz="1000" b="0" i="1">
                                    <a:solidFill>
                                      <a:schemeClr val="tx1"/>
                                    </a:solidFill>
                                    <a:effectLst/>
                                    <a:latin typeface="Cambria Math"/>
                                    <a:ea typeface="+mn-ea"/>
                                    <a:cs typeface="+mn-cs"/>
                                  </a:rPr>
                                </m:ctrlPr>
                              </m:fPr>
                              <m:num>
                                <m:r>
                                  <a:rPr lang="en-US" sz="1000" b="0" i="1">
                                    <a:solidFill>
                                      <a:schemeClr val="tx1"/>
                                    </a:solidFill>
                                    <a:effectLst/>
                                    <a:latin typeface="Cambria Math"/>
                                    <a:ea typeface="+mn-ea"/>
                                    <a:cs typeface="+mn-cs"/>
                                  </a:rPr>
                                  <m:t>$4.88</m:t>
                                </m:r>
                              </m:num>
                              <m:den>
                                <m:r>
                                  <a:rPr lang="en-US" sz="1000" b="0" i="1">
                                    <a:solidFill>
                                      <a:schemeClr val="tx1"/>
                                    </a:solidFill>
                                    <a:effectLst/>
                                    <a:latin typeface="Cambria Math"/>
                                    <a:ea typeface="+mn-ea"/>
                                    <a:cs typeface="+mn-cs"/>
                                  </a:rPr>
                                  <m:t>𝑀𝑠𝑐𝑓</m:t>
                                </m:r>
                              </m:den>
                            </m:f>
                            <m:r>
                              <a:rPr lang="en-US" sz="1000" b="0" i="1">
                                <a:solidFill>
                                  <a:schemeClr val="tx1"/>
                                </a:solidFill>
                                <a:effectLst/>
                                <a:latin typeface="Cambria Math"/>
                                <a:ea typeface="+mn-ea"/>
                                <a:cs typeface="+mn-cs"/>
                              </a:rPr>
                              <m:t>𝑜𝑓</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𝑁𝑎𝑡𝑢𝑟𝑎𝑙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𝐺𝑎𝑠</m:t>
                            </m:r>
                          </m:den>
                        </m:f>
                      </m:e>
                    </m:d>
                    <m:r>
                      <a:rPr lang="en-US" sz="1000" b="0" i="1">
                        <a:solidFill>
                          <a:schemeClr val="tx1"/>
                        </a:solidFill>
                        <a:effectLst/>
                        <a:latin typeface="Cambria Math"/>
                        <a:ea typeface="Cambria Math"/>
                        <a:cs typeface="+mn-cs"/>
                      </a:rPr>
                      <m:t>×</m:t>
                    </m:r>
                    <m:f>
                      <m:fPr>
                        <m:ctrlPr>
                          <a:rPr lang="en-US" sz="1000" b="0" i="1">
                            <a:solidFill>
                              <a:schemeClr val="tx1"/>
                            </a:solidFill>
                            <a:effectLst/>
                            <a:latin typeface="Cambria Math"/>
                            <a:ea typeface="Cambria Math"/>
                            <a:cs typeface="+mn-cs"/>
                          </a:rPr>
                        </m:ctrlPr>
                      </m:fPr>
                      <m:num>
                        <m:r>
                          <a:rPr lang="en-US" sz="1000" b="0" i="1">
                            <a:solidFill>
                              <a:schemeClr val="tx1"/>
                            </a:solidFill>
                            <a:effectLst/>
                            <a:latin typeface="Cambria Math"/>
                            <a:ea typeface="Cambria Math"/>
                            <a:cs typeface="+mn-cs"/>
                          </a:rPr>
                          <m:t>$0.3</m:t>
                        </m:r>
                      </m:num>
                      <m:den>
                        <m:r>
                          <a:rPr lang="en-US" sz="1000" b="0" i="1">
                            <a:solidFill>
                              <a:schemeClr val="tx1"/>
                            </a:solidFill>
                            <a:effectLst/>
                            <a:latin typeface="Cambria Math"/>
                            <a:ea typeface="Cambria Math"/>
                            <a:cs typeface="+mn-cs"/>
                          </a:rPr>
                          <m:t>𝑡h𝑜𝑢𝑠𝑎𝑛𝑑</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𝑔𝑎𝑙𝑙𝑜𝑛𝑠</m:t>
                        </m:r>
                      </m:den>
                    </m:f>
                  </m:oMath>
                </m:oMathPara>
              </a14:m>
              <a:endParaRPr lang="en-US" sz="1000">
                <a:effectLst/>
              </a:endParaRPr>
            </a:p>
          </xdr:txBody>
        </xdr:sp>
      </mc:Choice>
      <mc:Fallback>
        <xdr:sp macro="" textlink="">
          <xdr:nvSpPr>
            <xdr:cNvPr id="10" name="TextBox 9"/>
            <xdr:cNvSpPr txBox="1"/>
          </xdr:nvSpPr>
          <xdr:spPr>
            <a:xfrm>
              <a:off x="7115175" y="15830549"/>
              <a:ext cx="5000625" cy="6286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𝐶𝑜𝑜𝑙𝑖𝑛𝑔 𝑊𝑎𝑡𝑒𝑟($)=3.43</a:t>
              </a:r>
              <a:r>
                <a:rPr lang="en-US" sz="1000" b="0" i="0">
                  <a:solidFill>
                    <a:schemeClr val="tx1"/>
                  </a:solidFill>
                  <a:effectLst/>
                  <a:latin typeface="Cambria Math"/>
                  <a:ea typeface="Cambria Math"/>
                  <a:cs typeface="+mn-cs"/>
                </a:rPr>
                <a:t>×((𝑆𝑡𝑒𝑎𝑚($))/(</a:t>
              </a:r>
              <a:r>
                <a:rPr lang="en-US" sz="1000" b="0" i="0">
                  <a:solidFill>
                    <a:schemeClr val="tx1"/>
                  </a:solidFill>
                  <a:effectLst/>
                  <a:latin typeface="Cambria Math"/>
                  <a:ea typeface="+mn-ea"/>
                  <a:cs typeface="+mn-cs"/>
                </a:rPr>
                <a:t>1.2×$4.88/𝑀𝑠𝑐𝑓 𝑜𝑓 𝑁𝑎𝑡𝑢𝑟𝑎𝑙 𝐺𝑎𝑠</a:t>
              </a:r>
              <a:r>
                <a:rPr lang="en-US" sz="1000" b="0" i="0">
                  <a:solidFill>
                    <a:schemeClr val="tx1"/>
                  </a:solidFill>
                  <a:effectLst/>
                  <a:latin typeface="Cambria Math"/>
                  <a:ea typeface="Cambria Math"/>
                  <a:cs typeface="+mn-cs"/>
                </a:rPr>
                <a:t>)</a:t>
              </a:r>
              <a:r>
                <a:rPr lang="en-US" sz="1000" b="0" i="0">
                  <a:solidFill>
                    <a:schemeClr val="tx1"/>
                  </a:solidFill>
                  <a:effectLst/>
                  <a:latin typeface="Cambria Math"/>
                  <a:ea typeface="+mn-ea"/>
                  <a:cs typeface="+mn-cs"/>
                </a:rPr>
                <a:t>)</a:t>
              </a:r>
              <a:r>
                <a:rPr lang="en-US" sz="1000" b="0" i="0">
                  <a:solidFill>
                    <a:schemeClr val="tx1"/>
                  </a:solidFill>
                  <a:effectLst/>
                  <a:latin typeface="Cambria Math"/>
                  <a:ea typeface="Cambria Math"/>
                  <a:cs typeface="+mn-cs"/>
                </a:rPr>
                <a:t>×$0.3/(𝑡ℎ𝑜𝑢𝑠𝑎𝑛𝑑 𝑔𝑎𝑙𝑙𝑜𝑛𝑠)</a:t>
              </a:r>
              <a:endParaRPr lang="en-US" sz="1000">
                <a:effectLst/>
              </a:endParaRPr>
            </a:p>
          </xdr:txBody>
        </xdr:sp>
      </mc:Fallback>
    </mc:AlternateContent>
    <xdr:clientData/>
  </xdr:oneCellAnchor>
  <xdr:oneCellAnchor>
    <xdr:from>
      <xdr:col>7</xdr:col>
      <xdr:colOff>0</xdr:colOff>
      <xdr:row>77</xdr:row>
      <xdr:rowOff>657224</xdr:rowOff>
    </xdr:from>
    <xdr:ext cx="5000625" cy="447675"/>
    <mc:AlternateContent xmlns:mc="http://schemas.openxmlformats.org/markup-compatibility/2006">
      <mc:Choice xmlns:a14="http://schemas.microsoft.com/office/drawing/2010/main" xmlns="" Requires="a14">
        <xdr:sp macro="" textlink="">
          <xdr:nvSpPr>
            <xdr:cNvPr id="11" name="TextBox 10"/>
            <xdr:cNvSpPr txBox="1"/>
          </xdr:nvSpPr>
          <xdr:spPr>
            <a:xfrm>
              <a:off x="7115175" y="16459199"/>
              <a:ext cx="5000625" cy="4476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𝐸𝑙𝑒𝑐𝑡𝑟𝑖𝑐𝑖𝑡𝑦</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𝑆𝑦𝑠𝑡𝑒𝑚</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𝐹𝑎𝑛</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𝑘𝑊h</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𝐶𝑜𝑜𝑙𝑖𝑛𝑔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𝐹𝑎𝑛</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𝑘𝑊h</m:t>
                        </m:r>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𝐶𝑜𝑜𝑙𝑖𝑛𝑔</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𝑊𝑎𝑡𝑒𝑟</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𝑘𝑊h</m:t>
                            </m:r>
                          </m:e>
                        </m:d>
                      </m:e>
                    </m:d>
                    <m:r>
                      <a:rPr lang="en-US" sz="1000" b="0" i="1">
                        <a:solidFill>
                          <a:schemeClr val="tx1"/>
                        </a:solidFill>
                        <a:effectLst/>
                        <a:latin typeface="Cambria Math"/>
                        <a:ea typeface="Cambria Math"/>
                        <a:cs typeface="+mn-cs"/>
                      </a:rPr>
                      <m:t>×$0.06/</m:t>
                    </m:r>
                    <m:r>
                      <a:rPr lang="en-US" sz="1000" b="0" i="1">
                        <a:solidFill>
                          <a:schemeClr val="tx1"/>
                        </a:solidFill>
                        <a:effectLst/>
                        <a:latin typeface="Cambria Math"/>
                        <a:ea typeface="Cambria Math"/>
                        <a:cs typeface="+mn-cs"/>
                      </a:rPr>
                      <m:t>𝑘𝑊h</m:t>
                    </m:r>
                  </m:oMath>
                </m:oMathPara>
              </a14:m>
              <a:endParaRPr lang="en-US" sz="1000">
                <a:effectLst/>
              </a:endParaRPr>
            </a:p>
          </xdr:txBody>
        </xdr:sp>
      </mc:Choice>
      <mc:Fallback>
        <xdr:sp macro="" textlink="">
          <xdr:nvSpPr>
            <xdr:cNvPr id="11" name="TextBox 10"/>
            <xdr:cNvSpPr txBox="1"/>
          </xdr:nvSpPr>
          <xdr:spPr>
            <a:xfrm>
              <a:off x="7115175" y="16459199"/>
              <a:ext cx="5000625" cy="4476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𝐸𝑙𝑒𝑐𝑡𝑟𝑖𝑐𝑖𝑡𝑦($)=(𝑆𝑦𝑠𝑡𝑒𝑚 𝐹𝑎𝑛 (𝑘𝑊ℎ)+𝐶𝑜𝑜𝑙𝑖𝑛𝑔 𝐹𝑎𝑛 (𝑘𝑊ℎ)+𝐶𝑜𝑜𝑙𝑖𝑛𝑔 𝑊𝑎𝑡𝑒𝑟 (𝑘𝑊ℎ))</a:t>
              </a:r>
              <a:r>
                <a:rPr lang="en-US" sz="1000" b="0" i="0">
                  <a:solidFill>
                    <a:schemeClr val="tx1"/>
                  </a:solidFill>
                  <a:effectLst/>
                  <a:latin typeface="Cambria Math"/>
                  <a:ea typeface="Cambria Math"/>
                  <a:cs typeface="+mn-cs"/>
                </a:rPr>
                <a:t>×$0.06/𝑘𝑊ℎ</a:t>
              </a:r>
              <a:endParaRPr lang="en-US" sz="1000">
                <a:effectLst/>
              </a:endParaRPr>
            </a:p>
          </xdr:txBody>
        </xdr:sp>
      </mc:Fallback>
    </mc:AlternateContent>
    <xdr:clientData/>
  </xdr:oneCellAnchor>
  <xdr:oneCellAnchor>
    <xdr:from>
      <xdr:col>6</xdr:col>
      <xdr:colOff>609599</xdr:colOff>
      <xdr:row>80</xdr:row>
      <xdr:rowOff>152400</xdr:rowOff>
    </xdr:from>
    <xdr:ext cx="3895725" cy="277260"/>
    <mc:AlternateContent xmlns:mc="http://schemas.openxmlformats.org/markup-compatibility/2006">
      <mc:Choice xmlns:a14="http://schemas.microsoft.com/office/drawing/2010/main" xmlns="" Requires="a14">
        <xdr:sp macro="" textlink="">
          <xdr:nvSpPr>
            <xdr:cNvPr id="12" name="TextBox 11"/>
            <xdr:cNvSpPr txBox="1"/>
          </xdr:nvSpPr>
          <xdr:spPr>
            <a:xfrm>
              <a:off x="7115174" y="1721167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𝑂𝑣𝑒𝑟h𝑒𝑎𝑑</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=60%</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𝑂𝑝𝑒𝑟𝑎𝑡𝑖𝑜𝑛</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𝑎𝑛𝑑</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𝑀𝑎𝑖𝑛𝑡𝑒𝑛𝑎𝑛𝑐𝑒</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𝐿𝑎𝑏𝑜𝑟</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2" name="TextBox 11"/>
            <xdr:cNvSpPr txBox="1"/>
          </xdr:nvSpPr>
          <xdr:spPr>
            <a:xfrm>
              <a:off x="7115174" y="17211675"/>
              <a:ext cx="3895725"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𝑂𝑣𝑒𝑟ℎ𝑒𝑎𝑑($)=60%</a:t>
              </a:r>
              <a:r>
                <a:rPr lang="en-US" sz="1000" b="0" i="0">
                  <a:solidFill>
                    <a:schemeClr val="tx1"/>
                  </a:solidFill>
                  <a:effectLst/>
                  <a:latin typeface="Cambria Math"/>
                  <a:ea typeface="Cambria Math"/>
                  <a:cs typeface="+mn-cs"/>
                </a:rPr>
                <a:t>×𝑂𝑝𝑒𝑟𝑎𝑡𝑖𝑜𝑛 𝑎𝑛𝑑 𝑀𝑎𝑖𝑛𝑡𝑒𝑛𝑎𝑛𝑐𝑒 𝐿𝑎𝑏𝑜𝑟 ($)</a:t>
              </a:r>
              <a:endParaRPr lang="en-US" sz="1000">
                <a:effectLst/>
              </a:endParaRPr>
            </a:p>
          </xdr:txBody>
        </xdr:sp>
      </mc:Fallback>
    </mc:AlternateContent>
    <xdr:clientData/>
  </xdr:oneCellAnchor>
  <xdr:oneCellAnchor>
    <xdr:from>
      <xdr:col>7</xdr:col>
      <xdr:colOff>0</xdr:colOff>
      <xdr:row>81</xdr:row>
      <xdr:rowOff>219075</xdr:rowOff>
    </xdr:from>
    <xdr:ext cx="4933950" cy="277260"/>
    <mc:AlternateContent xmlns:mc="http://schemas.openxmlformats.org/markup-compatibility/2006">
      <mc:Choice xmlns:a14="http://schemas.microsoft.com/office/drawing/2010/main" xmlns="" Requires="a14">
        <xdr:sp macro="" textlink="">
          <xdr:nvSpPr>
            <xdr:cNvPr id="13" name="TextBox 12"/>
            <xdr:cNvSpPr txBox="1"/>
          </xdr:nvSpPr>
          <xdr:spPr>
            <a:xfrm>
              <a:off x="7115175" y="174498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𝐴𝑑𝑚𝑖𝑛𝑖𝑠𝑡𝑟𝑎𝑡𝑖𝑣𝑒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=2%</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3" name="TextBox 12"/>
            <xdr:cNvSpPr txBox="1"/>
          </xdr:nvSpPr>
          <xdr:spPr>
            <a:xfrm>
              <a:off x="7115175" y="1744980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𝐴𝑑𝑚𝑖𝑛𝑖𝑠𝑡𝑟𝑎𝑡𝑖𝑣𝑒($)=2%</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82</xdr:row>
      <xdr:rowOff>219075</xdr:rowOff>
    </xdr:from>
    <xdr:ext cx="4933950" cy="277260"/>
    <mc:AlternateContent xmlns:mc="http://schemas.openxmlformats.org/markup-compatibility/2006">
      <mc:Choice xmlns:a14="http://schemas.microsoft.com/office/drawing/2010/main" xmlns="" Requires="a14">
        <xdr:sp macro="" textlink="">
          <xdr:nvSpPr>
            <xdr:cNvPr id="14" name="TextBox 13"/>
            <xdr:cNvSpPr txBox="1"/>
          </xdr:nvSpPr>
          <xdr:spPr>
            <a:xfrm>
              <a:off x="7115175" y="176879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𝑃𝑟𝑜𝑝𝑒𝑟𝑡𝑦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𝑇𝑎𝑥</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4" name="TextBox 13"/>
            <xdr:cNvSpPr txBox="1"/>
          </xdr:nvSpPr>
          <xdr:spPr>
            <a:xfrm>
              <a:off x="7115175" y="176879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𝑃𝑟𝑜𝑝𝑒𝑟𝑡𝑦 𝑇𝑎𝑥($)=1%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83</xdr:row>
      <xdr:rowOff>219075</xdr:rowOff>
    </xdr:from>
    <xdr:ext cx="4933950" cy="277260"/>
    <mc:AlternateContent xmlns:mc="http://schemas.openxmlformats.org/markup-compatibility/2006">
      <mc:Choice xmlns:a14="http://schemas.microsoft.com/office/drawing/2010/main" xmlns="" Requires="a14">
        <xdr:sp macro="" textlink="">
          <xdr:nvSpPr>
            <xdr:cNvPr id="15" name="TextBox 14"/>
            <xdr:cNvSpPr txBox="1"/>
          </xdr:nvSpPr>
          <xdr:spPr>
            <a:xfrm>
              <a:off x="7115175" y="179260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𝐼𝑛𝑠𝑢𝑟𝑎𝑛𝑐𝑒</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=1%</m:t>
                    </m:r>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𝑇𝐶𝐼</m:t>
                    </m:r>
                    <m:r>
                      <a:rPr lang="en-US" sz="1000" b="0" i="1">
                        <a:solidFill>
                          <a:schemeClr val="tx1"/>
                        </a:solidFill>
                        <a:effectLst/>
                        <a:latin typeface="Cambria Math"/>
                        <a:ea typeface="Cambria Math"/>
                        <a:cs typeface="+mn-cs"/>
                      </a:rPr>
                      <m:t> ($)</m:t>
                    </m:r>
                  </m:oMath>
                </m:oMathPara>
              </a14:m>
              <a:endParaRPr lang="en-US" sz="1000">
                <a:effectLst/>
              </a:endParaRPr>
            </a:p>
          </xdr:txBody>
        </xdr:sp>
      </mc:Choice>
      <mc:Fallback>
        <xdr:sp macro="" textlink="">
          <xdr:nvSpPr>
            <xdr:cNvPr id="15" name="TextBox 14"/>
            <xdr:cNvSpPr txBox="1"/>
          </xdr:nvSpPr>
          <xdr:spPr>
            <a:xfrm>
              <a:off x="7115175" y="17926050"/>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𝐼𝑛𝑠𝑢𝑟𝑎𝑛𝑐𝑒($)=1%</a:t>
              </a:r>
              <a:r>
                <a:rPr lang="en-US" sz="1000" b="0" i="0">
                  <a:solidFill>
                    <a:schemeClr val="tx1"/>
                  </a:solidFill>
                  <a:effectLst/>
                  <a:latin typeface="Cambria Math"/>
                  <a:ea typeface="Cambria Math"/>
                  <a:cs typeface="+mn-cs"/>
                </a:rPr>
                <a:t>×𝑇𝐶𝐼 ($)</a:t>
              </a:r>
              <a:endParaRPr lang="en-US" sz="1000">
                <a:effectLst/>
              </a:endParaRPr>
            </a:p>
          </xdr:txBody>
        </xdr:sp>
      </mc:Fallback>
    </mc:AlternateContent>
    <xdr:clientData/>
  </xdr:oneCellAnchor>
  <xdr:oneCellAnchor>
    <xdr:from>
      <xdr:col>7</xdr:col>
      <xdr:colOff>0</xdr:colOff>
      <xdr:row>85</xdr:row>
      <xdr:rowOff>0</xdr:rowOff>
    </xdr:from>
    <xdr:ext cx="4933950" cy="277260"/>
    <mc:AlternateContent xmlns:mc="http://schemas.openxmlformats.org/markup-compatibility/2006">
      <mc:Choice xmlns:a14="http://schemas.microsoft.com/office/drawing/2010/main" xmlns="" Requires="a14">
        <xdr:sp macro="" textlink="">
          <xdr:nvSpPr>
            <xdr:cNvPr id="16" name="TextBox 15"/>
            <xdr:cNvSpPr txBox="1"/>
          </xdr:nvSpPr>
          <xdr:spPr>
            <a:xfrm>
              <a:off x="7115175" y="181832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𝑅𝑒𝑐𝑜𝑣𝑒𝑟𝑦</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𝐹𝑎𝑐𝑡𝑜𝑟</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𝐴𝐶𝐹</m:t>
                    </m:r>
                    <m:r>
                      <a:rPr lang="en-US" sz="1000" b="0" i="1">
                        <a:solidFill>
                          <a:schemeClr val="tx1"/>
                        </a:solidFill>
                        <a:effectLst/>
                        <a:latin typeface="Cambria Math"/>
                        <a:ea typeface="Cambria Math"/>
                        <a:cs typeface="+mn-cs"/>
                      </a:rPr>
                      <m:t>×</m:t>
                    </m:r>
                    <m:d>
                      <m:dPr>
                        <m:ctrlPr>
                          <a:rPr lang="en-US" sz="1000" b="0" i="1">
                            <a:solidFill>
                              <a:schemeClr val="tx1"/>
                            </a:solidFill>
                            <a:effectLst/>
                            <a:latin typeface="Cambria Math"/>
                            <a:ea typeface="Cambria Math"/>
                            <a:cs typeface="+mn-cs"/>
                          </a:rPr>
                        </m:ctrlPr>
                      </m:dPr>
                      <m:e>
                        <m:r>
                          <a:rPr lang="en-US" sz="1000" b="0" i="1">
                            <a:solidFill>
                              <a:schemeClr val="tx1"/>
                            </a:solidFill>
                            <a:effectLst/>
                            <a:latin typeface="Cambria Math"/>
                            <a:ea typeface="Cambria Math"/>
                            <a:cs typeface="+mn-cs"/>
                          </a:rPr>
                          <m:t>𝑇𝐶𝐼</m:t>
                        </m:r>
                        <m:d>
                          <m:dPr>
                            <m:ctrlPr>
                              <a:rPr lang="en-US" sz="1000" b="0" i="1">
                                <a:solidFill>
                                  <a:schemeClr val="tx1"/>
                                </a:solidFill>
                                <a:effectLst/>
                                <a:latin typeface="Cambria Math"/>
                                <a:ea typeface="Cambria Math"/>
                                <a:cs typeface="+mn-cs"/>
                              </a:rPr>
                            </m:ctrlPr>
                          </m:dPr>
                          <m:e>
                            <m:r>
                              <a:rPr lang="en-US" sz="1000" b="0" i="1">
                                <a:solidFill>
                                  <a:schemeClr val="tx1"/>
                                </a:solidFill>
                                <a:effectLst/>
                                <a:latin typeface="Cambria Math"/>
                                <a:ea typeface="Cambria Math"/>
                                <a:cs typeface="+mn-cs"/>
                              </a:rPr>
                              <m:t>$</m:t>
                            </m:r>
                          </m:e>
                        </m:d>
                        <m:r>
                          <a:rPr lang="en-US" sz="1000" b="0" i="1">
                            <a:solidFill>
                              <a:schemeClr val="tx1"/>
                            </a:solidFill>
                            <a:effectLst/>
                            <a:latin typeface="Cambria Math"/>
                            <a:ea typeface="Cambria Math"/>
                            <a:cs typeface="+mn-cs"/>
                          </a:rPr>
                          <m:t>−</m:t>
                        </m:r>
                        <m:r>
                          <a:rPr lang="en-US" sz="1000" b="0" i="1">
                            <a:solidFill>
                              <a:schemeClr val="tx1"/>
                            </a:solidFill>
                            <a:effectLst/>
                            <a:latin typeface="Cambria Math"/>
                            <a:ea typeface="Cambria Math"/>
                            <a:cs typeface="+mn-cs"/>
                          </a:rPr>
                          <m:t>𝐶𝑎𝑟𝑏𝑜𝑛</m:t>
                        </m:r>
                        <m:r>
                          <a:rPr lang="en-US" sz="1000" b="0" i="1">
                            <a:solidFill>
                              <a:schemeClr val="tx1"/>
                            </a:solidFill>
                            <a:effectLst/>
                            <a:latin typeface="Cambria Math"/>
                            <a:ea typeface="Cambria Math"/>
                            <a:cs typeface="+mn-cs"/>
                          </a:rPr>
                          <m:t> </m:t>
                        </m:r>
                        <m:r>
                          <a:rPr lang="en-US" sz="1000" b="0" i="1">
                            <a:solidFill>
                              <a:schemeClr val="tx1"/>
                            </a:solidFill>
                            <a:effectLst/>
                            <a:latin typeface="Cambria Math"/>
                            <a:ea typeface="Cambria Math"/>
                            <a:cs typeface="+mn-cs"/>
                          </a:rPr>
                          <m:t>𝐶𝑜𝑠𝑡</m:t>
                        </m:r>
                      </m:e>
                    </m:d>
                  </m:oMath>
                </m:oMathPara>
              </a14:m>
              <a:endParaRPr lang="en-US" sz="1000">
                <a:effectLst/>
              </a:endParaRPr>
            </a:p>
          </xdr:txBody>
        </xdr:sp>
      </mc:Choice>
      <mc:Fallback>
        <xdr:sp macro="" textlink="">
          <xdr:nvSpPr>
            <xdr:cNvPr id="16" name="TextBox 15"/>
            <xdr:cNvSpPr txBox="1"/>
          </xdr:nvSpPr>
          <xdr:spPr>
            <a:xfrm>
              <a:off x="7115175" y="18183225"/>
              <a:ext cx="4933950"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𝐶𝑎𝑝𝑖𝑡𝑎𝑙 𝑅𝑒𝑐𝑜𝑣𝑒𝑟𝑦 𝐹𝑎𝑐𝑡𝑜𝑟($)=𝐴𝐶𝐹</a:t>
              </a:r>
              <a:r>
                <a:rPr lang="en-US" sz="1000" b="0" i="0">
                  <a:solidFill>
                    <a:schemeClr val="tx1"/>
                  </a:solidFill>
                  <a:effectLst/>
                  <a:latin typeface="Cambria Math"/>
                  <a:ea typeface="Cambria Math"/>
                  <a:cs typeface="+mn-cs"/>
                </a:rPr>
                <a:t>×(𝑇𝐶𝐼($)−𝐶𝑎𝑟𝑏𝑜𝑛 𝐶𝑜𝑠𝑡)</a:t>
              </a:r>
              <a:endParaRPr lang="en-US" sz="1000">
                <a:effectLst/>
              </a:endParaRPr>
            </a:p>
          </xdr:txBody>
        </xdr:sp>
      </mc:Fallback>
    </mc:AlternateContent>
    <xdr:clientData/>
  </xdr:oneCellAnchor>
  <xdr:oneCellAnchor>
    <xdr:from>
      <xdr:col>7</xdr:col>
      <xdr:colOff>9525</xdr:colOff>
      <xdr:row>100</xdr:row>
      <xdr:rowOff>76200</xdr:rowOff>
    </xdr:from>
    <xdr:ext cx="1266825" cy="412805"/>
    <mc:AlternateContent xmlns:mc="http://schemas.openxmlformats.org/markup-compatibility/2006">
      <mc:Choice xmlns:a14="http://schemas.microsoft.com/office/drawing/2010/main" xmlns="" Requires="a14">
        <xdr:sp macro="" textlink="">
          <xdr:nvSpPr>
            <xdr:cNvPr id="17" name="TextBox 16"/>
            <xdr:cNvSpPr txBox="1"/>
          </xdr:nvSpPr>
          <xdr:spPr>
            <a:xfrm>
              <a:off x="7124700" y="21202650"/>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000" b="0" i="1">
                        <a:latin typeface="Cambria Math"/>
                      </a:rPr>
                      <m:t>𝐴𝐶𝐹</m:t>
                    </m:r>
                    <m:r>
                      <a:rPr lang="en-US" sz="1000" b="0" i="1">
                        <a:latin typeface="Cambria Math"/>
                      </a:rPr>
                      <m:t>=</m:t>
                    </m:r>
                    <m:f>
                      <m:fPr>
                        <m:ctrlPr>
                          <a:rPr lang="en-US" sz="1000" b="0" i="1">
                            <a:latin typeface="Cambria Math"/>
                          </a:rPr>
                        </m:ctrlPr>
                      </m:fPr>
                      <m:num>
                        <m:r>
                          <a:rPr lang="en-US" sz="1000" b="0" i="1">
                            <a:solidFill>
                              <a:schemeClr val="tx1"/>
                            </a:solidFill>
                            <a:effectLst/>
                            <a:latin typeface="Cambria Math"/>
                            <a:ea typeface="+mn-ea"/>
                            <a:cs typeface="+mn-cs"/>
                          </a:rPr>
                          <m:t>𝑖</m:t>
                        </m:r>
                        <m:sSup>
                          <m:sSupPr>
                            <m:ctrlPr>
                              <a:rPr lang="en-US" sz="1000" b="0" i="1">
                                <a:solidFill>
                                  <a:schemeClr val="tx1"/>
                                </a:solidFill>
                                <a:effectLst/>
                                <a:latin typeface="Cambria Math"/>
                                <a:ea typeface="+mn-ea"/>
                                <a:cs typeface="+mn-cs"/>
                              </a:rPr>
                            </m:ctrlPr>
                          </m:sSupPr>
                          <m:e>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1+</m:t>
                                </m:r>
                                <m:r>
                                  <a:rPr lang="en-US" sz="1000" b="0" i="1">
                                    <a:solidFill>
                                      <a:schemeClr val="tx1"/>
                                    </a:solidFill>
                                    <a:effectLst/>
                                    <a:latin typeface="Cambria Math"/>
                                    <a:ea typeface="+mn-ea"/>
                                    <a:cs typeface="+mn-cs"/>
                                  </a:rPr>
                                  <m:t>𝑖</m:t>
                                </m:r>
                              </m:e>
                            </m:d>
                          </m:e>
                          <m:sup>
                            <m:r>
                              <a:rPr lang="en-US" sz="1000" b="0" i="1">
                                <a:solidFill>
                                  <a:schemeClr val="tx1"/>
                                </a:solidFill>
                                <a:effectLst/>
                                <a:latin typeface="Cambria Math"/>
                                <a:ea typeface="+mn-ea"/>
                                <a:cs typeface="+mn-cs"/>
                              </a:rPr>
                              <m:t>𝑛</m:t>
                            </m:r>
                          </m:sup>
                        </m:sSup>
                      </m:num>
                      <m:den>
                        <m:sSup>
                          <m:sSupPr>
                            <m:ctrlPr>
                              <a:rPr lang="en-US" sz="1000" b="0" i="1">
                                <a:latin typeface="Cambria Math"/>
                              </a:rPr>
                            </m:ctrlPr>
                          </m:sSupPr>
                          <m:e>
                            <m:d>
                              <m:dPr>
                                <m:ctrlPr>
                                  <a:rPr lang="en-US" sz="1000" b="0" i="1">
                                    <a:latin typeface="Cambria Math"/>
                                  </a:rPr>
                                </m:ctrlPr>
                              </m:dPr>
                              <m:e>
                                <m:r>
                                  <a:rPr lang="en-US" sz="1000" b="0" i="1">
                                    <a:latin typeface="Cambria Math"/>
                                  </a:rPr>
                                  <m:t>1+</m:t>
                                </m:r>
                                <m:r>
                                  <a:rPr lang="en-US" sz="1000" b="0" i="1">
                                    <a:latin typeface="Cambria Math"/>
                                  </a:rPr>
                                  <m:t>𝑖</m:t>
                                </m:r>
                              </m:e>
                            </m:d>
                          </m:e>
                          <m:sup>
                            <m:r>
                              <a:rPr lang="en-US" sz="1000" b="0" i="1">
                                <a:latin typeface="Cambria Math"/>
                              </a:rPr>
                              <m:t>𝑛</m:t>
                            </m:r>
                          </m:sup>
                        </m:sSup>
                        <m:r>
                          <a:rPr lang="en-US" sz="1000" b="0" i="1">
                            <a:latin typeface="Cambria Math"/>
                          </a:rPr>
                          <m:t>−1</m:t>
                        </m:r>
                      </m:den>
                    </m:f>
                  </m:oMath>
                </m:oMathPara>
              </a14:m>
              <a:endParaRPr lang="en-US" sz="1000"/>
            </a:p>
          </xdr:txBody>
        </xdr:sp>
      </mc:Choice>
      <mc:Fallback>
        <xdr:sp macro="" textlink="">
          <xdr:nvSpPr>
            <xdr:cNvPr id="17" name="TextBox 16"/>
            <xdr:cNvSpPr txBox="1"/>
          </xdr:nvSpPr>
          <xdr:spPr>
            <a:xfrm>
              <a:off x="7124700" y="21202650"/>
              <a:ext cx="1266825" cy="4128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000" b="0" i="0">
                  <a:latin typeface="Cambria Math"/>
                </a:rPr>
                <a:t>𝐴𝐶𝐹=(</a:t>
              </a:r>
              <a:r>
                <a:rPr lang="en-US" sz="1000" b="0" i="0">
                  <a:solidFill>
                    <a:schemeClr val="tx1"/>
                  </a:solidFill>
                  <a:effectLst/>
                  <a:latin typeface="Cambria Math"/>
                  <a:ea typeface="+mn-ea"/>
                  <a:cs typeface="+mn-cs"/>
                </a:rPr>
                <a:t>𝑖(1+𝑖)^𝑛)/((</a:t>
              </a:r>
              <a:r>
                <a:rPr lang="en-US" sz="1000" b="0" i="0">
                  <a:latin typeface="Cambria Math"/>
                </a:rPr>
                <a:t>1+𝑖)^𝑛−1)</a:t>
              </a:r>
              <a:endParaRPr lang="en-US" sz="1000"/>
            </a:p>
          </xdr:txBody>
        </xdr:sp>
      </mc:Fallback>
    </mc:AlternateContent>
    <xdr:clientData/>
  </xdr:oneCellAnchor>
  <xdr:oneCellAnchor>
    <xdr:from>
      <xdr:col>7</xdr:col>
      <xdr:colOff>0</xdr:colOff>
      <xdr:row>105</xdr:row>
      <xdr:rowOff>171450</xdr:rowOff>
    </xdr:from>
    <xdr:ext cx="5160433" cy="277260"/>
    <mc:AlternateContent xmlns:mc="http://schemas.openxmlformats.org/markup-compatibility/2006">
      <mc:Choice xmlns:a14="http://schemas.microsoft.com/office/drawing/2010/main" xmlns="" Requires="a14">
        <xdr:sp macro="" textlink="">
          <xdr:nvSpPr>
            <xdr:cNvPr id="18" name="TextBox 17"/>
            <xdr:cNvSpPr txBox="1"/>
          </xdr:nvSpPr>
          <xdr:spPr>
            <a:xfrm>
              <a:off x="7115175" y="223456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𝑇𝐶𝐼</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𝐴𝐶𝐹</m:t>
                    </m:r>
                  </m:oMath>
                </m:oMathPara>
              </a14:m>
              <a:endParaRPr lang="en-US" sz="1000">
                <a:effectLst/>
              </a:endParaRPr>
            </a:p>
          </xdr:txBody>
        </xdr:sp>
      </mc:Choice>
      <mc:Fallback>
        <xdr:sp macro="" textlink="">
          <xdr:nvSpPr>
            <xdr:cNvPr id="18" name="TextBox 17"/>
            <xdr:cNvSpPr txBox="1"/>
          </xdr:nvSpPr>
          <xdr:spPr>
            <a:xfrm>
              <a:off x="7115175" y="223456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sz="1000">
                <a:effectLst/>
              </a:endParaRPr>
            </a:p>
          </xdr:txBody>
        </xdr:sp>
      </mc:Fallback>
    </mc:AlternateContent>
    <xdr:clientData/>
  </xdr:oneCellAnchor>
  <xdr:oneCellAnchor>
    <xdr:from>
      <xdr:col>7</xdr:col>
      <xdr:colOff>0</xdr:colOff>
      <xdr:row>109</xdr:row>
      <xdr:rowOff>0</xdr:rowOff>
    </xdr:from>
    <xdr:ext cx="5019675" cy="400050"/>
    <mc:AlternateContent xmlns:mc="http://schemas.openxmlformats.org/markup-compatibility/2006">
      <mc:Choice xmlns:a14="http://schemas.microsoft.com/office/drawing/2010/main" xmlns="" Requires="a14">
        <xdr:sp macro="" textlink="">
          <xdr:nvSpPr>
            <xdr:cNvPr id="19" name="TextBox 18"/>
            <xdr:cNvSpPr txBox="1"/>
          </xdr:nvSpPr>
          <xdr:spPr>
            <a:xfrm>
              <a:off x="7115175" y="23021925"/>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left"/>
                  </m:oMathParaPr>
                  <m:oMath xmlns:m="http://schemas.openxmlformats.org/officeDocument/2006/math">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𝐴𝑛𝑛𝑢𝑎𝑙𝑖𝑧𝑒𝑑</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m:t>
                    </m:r>
                    <m:r>
                      <a:rPr lang="en-US" sz="1000" b="0" i="1">
                        <a:solidFill>
                          <a:schemeClr val="tx1"/>
                        </a:solidFill>
                        <a:effectLst/>
                        <a:latin typeface="Cambria Math"/>
                        <a:ea typeface="+mn-ea"/>
                        <a:cs typeface="+mn-cs"/>
                      </a:rPr>
                      <m:t> </m:t>
                    </m:r>
                    <m:d>
                      <m:dPr>
                        <m:ctrlPr>
                          <a:rPr lang="en-US" sz="1000" b="0" i="1">
                            <a:solidFill>
                              <a:schemeClr val="tx1"/>
                            </a:solidFill>
                            <a:effectLst/>
                            <a:latin typeface="Cambria Math"/>
                            <a:ea typeface="+mn-ea"/>
                            <a:cs typeface="+mn-cs"/>
                          </a:rPr>
                        </m:ctrlPr>
                      </m:dPr>
                      <m:e>
                        <m:r>
                          <a:rPr lang="en-US" sz="1000" b="0" i="1">
                            <a:solidFill>
                              <a:schemeClr val="tx1"/>
                            </a:solidFill>
                            <a:effectLst/>
                            <a:latin typeface="Cambria Math"/>
                            <a:ea typeface="+mn-ea"/>
                            <a:cs typeface="+mn-cs"/>
                          </a:rPr>
                          <m:t>$</m:t>
                        </m:r>
                      </m:e>
                    </m:d>
                    <m:r>
                      <a:rPr lang="en-US" sz="1000" b="0" i="1">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𝐴𝑛𝑛𝑢𝑎𝑙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𝐶𝑎𝑝𝑖𝑡𝑎𝑙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𝑅𝑒𝑞𝑢𝑖𝑟𝑒𝑚𝑒𝑛𝑡</m:t>
                    </m:r>
                    <m:r>
                      <a:rPr lang="en-US" sz="1000" b="0" i="0">
                        <a:solidFill>
                          <a:schemeClr val="tx1"/>
                        </a:solidFill>
                        <a:effectLst/>
                        <a:latin typeface="Cambria Math"/>
                        <a:ea typeface="+mn-ea"/>
                        <a:cs typeface="+mn-cs"/>
                      </a:rPr>
                      <m:t>+</m:t>
                    </m:r>
                    <m:r>
                      <a:rPr lang="en-US" sz="1000" b="0" i="1">
                        <a:solidFill>
                          <a:schemeClr val="tx1"/>
                        </a:solidFill>
                        <a:effectLst/>
                        <a:latin typeface="Cambria Math"/>
                        <a:ea typeface="+mn-ea"/>
                        <a:cs typeface="+mn-cs"/>
                      </a:rPr>
                      <m:t>𝑇𝑜𝑡𝑎𝑙</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𝑂</m:t>
                    </m:r>
                    <m:r>
                      <a:rPr lang="en-US" sz="1000" b="0" i="1">
                        <a:solidFill>
                          <a:schemeClr val="tx1"/>
                        </a:solidFill>
                        <a:effectLst/>
                        <a:latin typeface="Cambria Math"/>
                        <a:ea typeface="+mn-ea"/>
                        <a:cs typeface="+mn-cs"/>
                      </a:rPr>
                      <m:t>&amp;</m:t>
                    </m:r>
                    <m:r>
                      <a:rPr lang="en-US" sz="1000" b="0" i="1">
                        <a:solidFill>
                          <a:schemeClr val="tx1"/>
                        </a:solidFill>
                        <a:effectLst/>
                        <a:latin typeface="Cambria Math"/>
                        <a:ea typeface="+mn-ea"/>
                        <a:cs typeface="+mn-cs"/>
                      </a:rPr>
                      <m:t>𝑀</m:t>
                    </m:r>
                    <m:r>
                      <a:rPr lang="en-US" sz="1000" b="0" i="1">
                        <a:solidFill>
                          <a:schemeClr val="tx1"/>
                        </a:solidFill>
                        <a:effectLst/>
                        <a:latin typeface="Cambria Math"/>
                        <a:ea typeface="+mn-ea"/>
                        <a:cs typeface="+mn-cs"/>
                      </a:rPr>
                      <m:t> </m:t>
                    </m:r>
                    <m:r>
                      <a:rPr lang="en-US" sz="1000" b="0" i="1">
                        <a:solidFill>
                          <a:schemeClr val="tx1"/>
                        </a:solidFill>
                        <a:effectLst/>
                        <a:latin typeface="Cambria Math"/>
                        <a:ea typeface="+mn-ea"/>
                        <a:cs typeface="+mn-cs"/>
                      </a:rPr>
                      <m:t>𝐶𝑜𝑠𝑡𝑠</m:t>
                    </m:r>
                    <m:r>
                      <a:rPr lang="en-US" sz="1000" b="0" i="1">
                        <a:solidFill>
                          <a:schemeClr val="tx1"/>
                        </a:solidFill>
                        <a:effectLst/>
                        <a:latin typeface="Cambria Math"/>
                        <a:ea typeface="+mn-ea"/>
                        <a:cs typeface="+mn-cs"/>
                      </a:rPr>
                      <m:t> ($)</m:t>
                    </m:r>
                  </m:oMath>
                </m:oMathPara>
              </a14:m>
              <a:endParaRPr lang="en-US" sz="1000">
                <a:effectLst/>
              </a:endParaRPr>
            </a:p>
          </xdr:txBody>
        </xdr:sp>
      </mc:Choice>
      <mc:Fallback>
        <xdr:sp macro="" textlink="">
          <xdr:nvSpPr>
            <xdr:cNvPr id="19" name="TextBox 18"/>
            <xdr:cNvSpPr txBox="1"/>
          </xdr:nvSpPr>
          <xdr:spPr>
            <a:xfrm>
              <a:off x="7115175" y="23021925"/>
              <a:ext cx="5019675" cy="400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0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sz="1000">
                <a:effectLst/>
              </a:endParaRPr>
            </a:p>
          </xdr:txBody>
        </xdr:sp>
      </mc:Fallback>
    </mc:AlternateContent>
    <xdr:clientData/>
  </xdr:one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31</xdr:row>
      <xdr:rowOff>66675</xdr:rowOff>
    </xdr:from>
    <xdr:to>
      <xdr:col>1</xdr:col>
      <xdr:colOff>383487</xdr:colOff>
      <xdr:row>35</xdr:row>
      <xdr:rowOff>41941</xdr:rowOff>
    </xdr:to>
    <xdr:pic>
      <xdr:nvPicPr>
        <xdr:cNvPr id="2" name="Picture 1"/>
        <xdr:cNvPicPr>
          <a:picLocks noChangeAspect="1"/>
        </xdr:cNvPicPr>
      </xdr:nvPicPr>
      <xdr:blipFill>
        <a:blip xmlns:r="http://schemas.openxmlformats.org/officeDocument/2006/relationships" r:embed="rId1" cstate="print"/>
        <a:stretch>
          <a:fillRect/>
        </a:stretch>
      </xdr:blipFill>
      <xdr:spPr>
        <a:xfrm>
          <a:off x="0" y="5838825"/>
          <a:ext cx="1878912" cy="661066"/>
        </a:xfrm>
        <a:prstGeom prst="rect">
          <a:avLst/>
        </a:prstGeom>
      </xdr:spPr>
    </xdr:pic>
    <xdr:clientData/>
  </xdr:twoCellAnchor>
  <xdr:twoCellAnchor editAs="oneCell">
    <xdr:from>
      <xdr:col>4</xdr:col>
      <xdr:colOff>433916</xdr:colOff>
      <xdr:row>47</xdr:row>
      <xdr:rowOff>232834</xdr:rowOff>
    </xdr:from>
    <xdr:to>
      <xdr:col>9</xdr:col>
      <xdr:colOff>1179351</xdr:colOff>
      <xdr:row>53</xdr:row>
      <xdr:rowOff>143140</xdr:rowOff>
    </xdr:to>
    <xdr:pic>
      <xdr:nvPicPr>
        <xdr:cNvPr id="3" name="Picture 2"/>
        <xdr:cNvPicPr>
          <a:picLocks noChangeAspect="1"/>
        </xdr:cNvPicPr>
      </xdr:nvPicPr>
      <xdr:blipFill>
        <a:blip xmlns:r="http://schemas.openxmlformats.org/officeDocument/2006/relationships" r:embed="rId2" cstate="print"/>
        <a:stretch>
          <a:fillRect/>
        </a:stretch>
      </xdr:blipFill>
      <xdr:spPr>
        <a:xfrm>
          <a:off x="5291666" y="8995834"/>
          <a:ext cx="5507935" cy="1381390"/>
        </a:xfrm>
        <a:prstGeom prst="rect">
          <a:avLst/>
        </a:prstGeom>
      </xdr:spPr>
    </xdr:pic>
    <xdr:clientData/>
  </xdr:twoCellAnchor>
  <xdr:twoCellAnchor editAs="oneCell">
    <xdr:from>
      <xdr:col>8</xdr:col>
      <xdr:colOff>790726</xdr:colOff>
      <xdr:row>162</xdr:row>
      <xdr:rowOff>148167</xdr:rowOff>
    </xdr:from>
    <xdr:to>
      <xdr:col>11</xdr:col>
      <xdr:colOff>535480</xdr:colOff>
      <xdr:row>166</xdr:row>
      <xdr:rowOff>161230</xdr:rowOff>
    </xdr:to>
    <xdr:pic>
      <xdr:nvPicPr>
        <xdr:cNvPr id="4" name="Picture 3"/>
        <xdr:cNvPicPr>
          <a:picLocks noChangeAspect="1"/>
        </xdr:cNvPicPr>
      </xdr:nvPicPr>
      <xdr:blipFill>
        <a:blip xmlns:r="http://schemas.openxmlformats.org/officeDocument/2006/relationships" r:embed="rId3" cstate="print"/>
        <a:stretch>
          <a:fillRect/>
        </a:stretch>
      </xdr:blipFill>
      <xdr:spPr>
        <a:xfrm>
          <a:off x="9479643" y="14552084"/>
          <a:ext cx="3406587" cy="690396"/>
        </a:xfrm>
        <a:prstGeom prst="rect">
          <a:avLst/>
        </a:prstGeom>
      </xdr:spPr>
    </xdr:pic>
    <xdr:clientData/>
  </xdr:twoCellAnchor>
  <xdr:twoCellAnchor>
    <xdr:from>
      <xdr:col>0</xdr:col>
      <xdr:colOff>122464</xdr:colOff>
      <xdr:row>93</xdr:row>
      <xdr:rowOff>149679</xdr:rowOff>
    </xdr:from>
    <xdr:to>
      <xdr:col>3</xdr:col>
      <xdr:colOff>1018194</xdr:colOff>
      <xdr:row>97</xdr:row>
      <xdr:rowOff>81644</xdr:rowOff>
    </xdr:to>
    <xdr:pic>
      <xdr:nvPicPr>
        <xdr:cNvPr id="5" name="Picture 4"/>
        <xdr:cNvPicPr>
          <a:picLocks noChangeAspect="1"/>
        </xdr:cNvPicPr>
      </xdr:nvPicPr>
      <xdr:blipFill>
        <a:blip xmlns:r="http://schemas.openxmlformats.org/officeDocument/2006/relationships" r:embed="rId4"/>
        <a:stretch>
          <a:fillRect/>
        </a:stretch>
      </xdr:blipFill>
      <xdr:spPr>
        <a:xfrm>
          <a:off x="122464" y="18754725"/>
          <a:ext cx="4267580" cy="0"/>
        </a:xfrm>
        <a:prstGeom prst="rect">
          <a:avLst/>
        </a:prstGeom>
      </xdr:spPr>
    </xdr:pic>
    <xdr:clientData/>
  </xdr:twoCellAnchor>
  <xdr:twoCellAnchor>
    <xdr:from>
      <xdr:col>11</xdr:col>
      <xdr:colOff>81643</xdr:colOff>
      <xdr:row>68</xdr:row>
      <xdr:rowOff>77559</xdr:rowOff>
    </xdr:from>
    <xdr:to>
      <xdr:col>18</xdr:col>
      <xdr:colOff>489858</xdr:colOff>
      <xdr:row>85</xdr:row>
      <xdr:rowOff>54428</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11</xdr:col>
      <xdr:colOff>306917</xdr:colOff>
      <xdr:row>161</xdr:row>
      <xdr:rowOff>31750</xdr:rowOff>
    </xdr:from>
    <xdr:to>
      <xdr:col>13</xdr:col>
      <xdr:colOff>36285</xdr:colOff>
      <xdr:row>163</xdr:row>
      <xdr:rowOff>101064</xdr:rowOff>
    </xdr:to>
    <xdr:pic>
      <xdr:nvPicPr>
        <xdr:cNvPr id="7" name="Picture 6"/>
        <xdr:cNvPicPr>
          <a:picLocks noChangeAspect="1"/>
        </xdr:cNvPicPr>
      </xdr:nvPicPr>
      <xdr:blipFill>
        <a:blip xmlns:r="http://schemas.openxmlformats.org/officeDocument/2006/relationships" r:embed="rId6" cstate="print"/>
        <a:stretch>
          <a:fillRect/>
        </a:stretch>
      </xdr:blipFill>
      <xdr:spPr>
        <a:xfrm>
          <a:off x="12657667" y="14266333"/>
          <a:ext cx="1560285" cy="407980"/>
        </a:xfrm>
        <a:prstGeom prst="rect">
          <a:avLst/>
        </a:prstGeom>
      </xdr:spPr>
    </xdr:pic>
    <xdr:clientData/>
  </xdr:twoCellAnchor>
  <xdr:twoCellAnchor editAs="oneCell">
    <xdr:from>
      <xdr:col>13</xdr:col>
      <xdr:colOff>264583</xdr:colOff>
      <xdr:row>166</xdr:row>
      <xdr:rowOff>116417</xdr:rowOff>
    </xdr:from>
    <xdr:to>
      <xdr:col>15</xdr:col>
      <xdr:colOff>592735</xdr:colOff>
      <xdr:row>169</xdr:row>
      <xdr:rowOff>40021</xdr:rowOff>
    </xdr:to>
    <xdr:pic>
      <xdr:nvPicPr>
        <xdr:cNvPr id="8" name="Picture 7"/>
        <xdr:cNvPicPr>
          <a:picLocks noChangeAspect="1"/>
        </xdr:cNvPicPr>
      </xdr:nvPicPr>
      <xdr:blipFill>
        <a:blip xmlns:r="http://schemas.openxmlformats.org/officeDocument/2006/relationships" r:embed="rId7" cstate="print"/>
        <a:stretch>
          <a:fillRect/>
        </a:stretch>
      </xdr:blipFill>
      <xdr:spPr>
        <a:xfrm>
          <a:off x="14446250" y="15197667"/>
          <a:ext cx="1672235" cy="45277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oneCellAnchor>
    <xdr:from>
      <xdr:col>7</xdr:col>
      <xdr:colOff>10583</xdr:colOff>
      <xdr:row>55</xdr:row>
      <xdr:rowOff>66677</xdr:rowOff>
    </xdr:from>
    <xdr:ext cx="5238750" cy="674157"/>
    <mc:AlternateContent xmlns:mc="http://schemas.openxmlformats.org/markup-compatibility/2006">
      <mc:Choice xmlns:a14="http://schemas.microsoft.com/office/drawing/2010/main" xmlns="" Requires="a14">
        <xdr:sp macro="" textlink="">
          <xdr:nvSpPr>
            <xdr:cNvPr id="16" name="TextBox 15"/>
            <xdr:cNvSpPr txBox="1"/>
          </xdr:nvSpPr>
          <xdr:spPr>
            <a:xfrm>
              <a:off x="7694083" y="10882844"/>
              <a:ext cx="5238750" cy="6741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𝐸𝐶</m:t>
                    </m:r>
                    <m:r>
                      <a:rPr lang="en-US" sz="1100" b="0" i="1">
                        <a:latin typeface="Cambria Math"/>
                      </a:rPr>
                      <m:t>=</m:t>
                    </m:r>
                    <m:d>
                      <m:dPr>
                        <m:ctrlPr>
                          <a:rPr lang="en-US" sz="1100" b="0" i="1">
                            <a:latin typeface="Cambria Math"/>
                          </a:rPr>
                        </m:ctrlPr>
                      </m:dPr>
                      <m:e>
                        <m:r>
                          <a:rPr lang="en-US" sz="1100" b="0" i="1">
                            <a:solidFill>
                              <a:schemeClr val="tx1"/>
                            </a:solidFill>
                            <a:effectLst/>
                            <a:latin typeface="Cambria Math"/>
                            <a:ea typeface="+mn-ea"/>
                            <a:cs typeface="+mn-cs"/>
                          </a:rPr>
                          <m:t>1,373,000×</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𝑄</m:t>
                                    </m:r>
                                  </m:num>
                                  <m:den>
                                    <m:r>
                                      <a:rPr lang="en-US" sz="1100" b="0" i="1">
                                        <a:solidFill>
                                          <a:schemeClr val="tx1"/>
                                        </a:solidFill>
                                        <a:effectLst/>
                                        <a:latin typeface="Cambria Math"/>
                                        <a:ea typeface="+mn-ea"/>
                                        <a:cs typeface="+mn-cs"/>
                                      </a:rPr>
                                      <m:t>48.5</m:t>
                                    </m:r>
                                  </m:den>
                                </m:f>
                              </m:e>
                            </m:d>
                          </m:e>
                          <m:sup>
                            <m:r>
                              <a:rPr lang="en-US" sz="1100" b="0" i="1">
                                <a:solidFill>
                                  <a:schemeClr val="tx1"/>
                                </a:solidFill>
                                <a:effectLst/>
                                <a:latin typeface="Cambria Math"/>
                                <a:ea typeface="+mn-ea"/>
                                <a:cs typeface="+mn-cs"/>
                              </a:rPr>
                              <m:t>0.6</m:t>
                            </m:r>
                          </m:sup>
                        </m:sSup>
                        <m:r>
                          <a:rPr lang="en-US" sz="1100" b="0" i="1">
                            <a:solidFill>
                              <a:schemeClr val="tx1"/>
                            </a:solidFill>
                            <a:effectLst/>
                            <a:latin typeface="Cambria Math"/>
                            <a:ea typeface="+mn-ea"/>
                            <a:cs typeface="+mn-cs"/>
                          </a:rPr>
                          <m:t>+49,000×</m:t>
                        </m:r>
                        <m:d>
                          <m:dPr>
                            <m:ctrlPr>
                              <a:rPr lang="en-US" sz="1100" b="0" i="1">
                                <a:solidFill>
                                  <a:schemeClr val="tx1"/>
                                </a:solidFill>
                                <a:effectLst/>
                                <a:latin typeface="Cambria Math"/>
                                <a:ea typeface="+mn-ea"/>
                                <a:cs typeface="+mn-cs"/>
                              </a:rPr>
                            </m:ctrlPr>
                          </m:dPr>
                          <m:e>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𝑄</m:t>
                                </m:r>
                              </m:num>
                              <m:den>
                                <m:r>
                                  <a:rPr lang="en-US" sz="1100" b="0" i="1">
                                    <a:solidFill>
                                      <a:schemeClr val="tx1"/>
                                    </a:solidFill>
                                    <a:effectLst/>
                                    <a:latin typeface="Cambria Math"/>
                                    <a:ea typeface="+mn-ea"/>
                                    <a:cs typeface="+mn-cs"/>
                                  </a:rPr>
                                  <m:t>485</m:t>
                                </m:r>
                              </m:den>
                            </m:f>
                          </m:e>
                        </m:d>
                      </m:e>
                    </m:d>
                    <m:r>
                      <a:rPr lang="en-US" sz="1100" b="0" i="1">
                        <a:latin typeface="Cambria Math"/>
                      </a:rPr>
                      <m:t>∗</m:t>
                    </m:r>
                    <m:r>
                      <a:rPr lang="en-US" sz="1100" b="0" i="1">
                        <a:latin typeface="Cambria Math"/>
                      </a:rPr>
                      <m:t>𝐶𝑜𝑠𝑡</m:t>
                    </m:r>
                    <m:r>
                      <a:rPr lang="en-US" sz="1100" b="0" i="1">
                        <a:latin typeface="Cambria Math"/>
                      </a:rPr>
                      <m:t> </m:t>
                    </m:r>
                    <m:r>
                      <a:rPr lang="en-US" sz="1100" b="0" i="1">
                        <a:latin typeface="Cambria Math"/>
                      </a:rPr>
                      <m:t>𝐸𝑠𝑐𝑎𝑙𝑎𝑡𝑖𝑜𝑛</m:t>
                    </m:r>
                    <m:r>
                      <a:rPr lang="en-US" sz="1100" b="0" i="1">
                        <a:latin typeface="Cambria Math"/>
                      </a:rPr>
                      <m:t> </m:t>
                    </m:r>
                    <m:r>
                      <a:rPr lang="en-US" sz="1100" b="0" i="1">
                        <a:latin typeface="Cambria Math"/>
                      </a:rPr>
                      <m:t>𝐹𝑎𝑐𝑡𝑜𝑟</m:t>
                    </m:r>
                  </m:oMath>
                </m:oMathPara>
              </a14:m>
              <a:endParaRPr lang="en-US" sz="1100"/>
            </a:p>
          </xdr:txBody>
        </xdr:sp>
      </mc:Choice>
      <mc:Fallback>
        <xdr:sp macro="" textlink="">
          <xdr:nvSpPr>
            <xdr:cNvPr id="16" name="TextBox 15"/>
            <xdr:cNvSpPr txBox="1"/>
          </xdr:nvSpPr>
          <xdr:spPr>
            <a:xfrm>
              <a:off x="7694083" y="10882844"/>
              <a:ext cx="5238750" cy="6741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𝐸𝐶=(</a:t>
              </a:r>
              <a:r>
                <a:rPr lang="en-US" sz="1100" b="0" i="0">
                  <a:solidFill>
                    <a:schemeClr val="tx1"/>
                  </a:solidFill>
                  <a:effectLst/>
                  <a:latin typeface="+mn-lt"/>
                  <a:ea typeface="+mn-ea"/>
                  <a:cs typeface="+mn-cs"/>
                </a:rPr>
                <a:t>1,373,000×(𝑄/48.5)^0.6+49,000×(𝑄/485)</a:t>
              </a:r>
              <a:r>
                <a:rPr lang="en-US" sz="1100" b="0" i="0">
                  <a:solidFill>
                    <a:schemeClr val="tx1"/>
                  </a:solidFill>
                  <a:effectLst/>
                  <a:latin typeface="Cambria Math"/>
                  <a:ea typeface="+mn-ea"/>
                  <a:cs typeface="+mn-cs"/>
                </a:rPr>
                <a:t>)</a:t>
              </a:r>
              <a:r>
                <a:rPr lang="en-US" sz="1100" b="0" i="0">
                  <a:latin typeface="Cambria Math"/>
                </a:rPr>
                <a:t>∗𝐶𝑜𝑠𝑡 𝐸𝑠𝑐𝑎𝑙𝑎𝑡𝑖𝑜𝑛 𝐹𝑎𝑐𝑡𝑜𝑟</a:t>
              </a:r>
              <a:endParaRPr lang="en-US" sz="1100"/>
            </a:p>
          </xdr:txBody>
        </xdr:sp>
      </mc:Fallback>
    </mc:AlternateContent>
    <xdr:clientData/>
  </xdr:oneCellAnchor>
  <xdr:oneCellAnchor>
    <xdr:from>
      <xdr:col>7</xdr:col>
      <xdr:colOff>0</xdr:colOff>
      <xdr:row>76</xdr:row>
      <xdr:rowOff>0</xdr:rowOff>
    </xdr:from>
    <xdr:ext cx="5160433" cy="277260"/>
    <mc:AlternateContent xmlns:mc="http://schemas.openxmlformats.org/markup-compatibility/2006">
      <mc:Choice xmlns:a14="http://schemas.microsoft.com/office/drawing/2010/main" xmlns="" Requires="a14">
        <xdr:sp macro="" textlink="">
          <xdr:nvSpPr>
            <xdr:cNvPr id="17" name="TextBox 16"/>
            <xdr:cNvSpPr txBox="1"/>
          </xdr:nvSpPr>
          <xdr:spPr>
            <a:xfrm>
              <a:off x="7418917" y="14499167"/>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($)∗3%</m:t>
                    </m:r>
                  </m:oMath>
                </m:oMathPara>
              </a14:m>
              <a:endParaRPr lang="en-US">
                <a:effectLst/>
              </a:endParaRPr>
            </a:p>
          </xdr:txBody>
        </xdr:sp>
      </mc:Choice>
      <mc:Fallback>
        <xdr:sp macro="" textlink="">
          <xdr:nvSpPr>
            <xdr:cNvPr id="17" name="TextBox 16"/>
            <xdr:cNvSpPr txBox="1"/>
          </xdr:nvSpPr>
          <xdr:spPr>
            <a:xfrm>
              <a:off x="7418917" y="14499167"/>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𝐶𝑜𝑛𝑡𝑖𝑛𝑔𝑒𝑛𝑐𝑦 ($)=𝑃𝐸𝐶 ($)∗3%</a:t>
              </a:r>
              <a:endParaRPr lang="en-US">
                <a:effectLst/>
              </a:endParaRPr>
            </a:p>
          </xdr:txBody>
        </xdr:sp>
      </mc:Fallback>
    </mc:AlternateContent>
    <xdr:clientData/>
  </xdr:oneCellAnchor>
  <xdr:oneCellAnchor>
    <xdr:from>
      <xdr:col>7</xdr:col>
      <xdr:colOff>0</xdr:colOff>
      <xdr:row>91</xdr:row>
      <xdr:rowOff>0</xdr:rowOff>
    </xdr:from>
    <xdr:ext cx="5160433" cy="277260"/>
    <mc:AlternateContent xmlns:mc="http://schemas.openxmlformats.org/markup-compatibility/2006">
      <mc:Choice xmlns:a14="http://schemas.microsoft.com/office/drawing/2010/main" xmlns="" Requires="a14">
        <xdr:sp macro="" textlink="">
          <xdr:nvSpPr>
            <xdr:cNvPr id="18" name="TextBox 17"/>
            <xdr:cNvSpPr txBox="1"/>
          </xdr:nvSpPr>
          <xdr:spPr>
            <a:xfrm>
              <a:off x="7418917" y="1731433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𝑀𝑎𝑖𝑛𝑡𝑒𝑛𝑎𝑛𝑐𝑒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𝐿𝑎𝑏𝑜𝑟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𝑎𝑛𝑑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𝑀𝑎𝑡𝑒𝑟𝑖𝑎𝑙</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($)∗2.75%</m:t>
                    </m:r>
                  </m:oMath>
                </m:oMathPara>
              </a14:m>
              <a:endParaRPr lang="en-US">
                <a:effectLst/>
              </a:endParaRPr>
            </a:p>
          </xdr:txBody>
        </xdr:sp>
      </mc:Choice>
      <mc:Fallback>
        <xdr:sp macro="" textlink="">
          <xdr:nvSpPr>
            <xdr:cNvPr id="18" name="TextBox 17"/>
            <xdr:cNvSpPr txBox="1"/>
          </xdr:nvSpPr>
          <xdr:spPr>
            <a:xfrm>
              <a:off x="7418917" y="1731433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𝑀𝑎𝑖𝑛𝑡𝑒𝑛𝑎𝑛𝑐𝑒 𝐿𝑎𝑏𝑜𝑟 𝑎𝑛𝑑 𝑀𝑎𝑡𝑒𝑟𝑖𝑎𝑙 ($)=𝑇𝐶𝐼 ($)∗2.75%</a:t>
              </a:r>
              <a:endParaRPr lang="en-US">
                <a:effectLst/>
              </a:endParaRPr>
            </a:p>
          </xdr:txBody>
        </xdr:sp>
      </mc:Fallback>
    </mc:AlternateContent>
    <xdr:clientData/>
  </xdr:oneCellAnchor>
  <xdr:oneCellAnchor>
    <xdr:from>
      <xdr:col>7</xdr:col>
      <xdr:colOff>31751</xdr:colOff>
      <xdr:row>103</xdr:row>
      <xdr:rowOff>169334</xdr:rowOff>
    </xdr:from>
    <xdr:ext cx="5185832" cy="1037166"/>
    <mc:AlternateContent xmlns:mc="http://schemas.openxmlformats.org/markup-compatibility/2006">
      <mc:Choice xmlns:a14="http://schemas.microsoft.com/office/drawing/2010/main" xmlns="" Requires="a14">
        <xdr:sp macro="" textlink="">
          <xdr:nvSpPr>
            <xdr:cNvPr id="20" name="TextBox 19"/>
            <xdr:cNvSpPr txBox="1"/>
          </xdr:nvSpPr>
          <xdr:spPr>
            <a:xfrm>
              <a:off x="7715251" y="20267084"/>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14:m>
                <m:oMathPara xmlns:m="http://schemas.openxmlformats.org/officeDocument/2006/math">
                  <m:oMathParaPr>
                    <m:jc m:val="center"/>
                  </m:oMathParaPr>
                  <m:oMath xmlns:m="http://schemas.openxmlformats.org/officeDocument/2006/math">
                    <m:r>
                      <a:rPr lang="en-US" sz="1000" b="0" i="1">
                        <a:latin typeface="Cambria Math"/>
                      </a:rPr>
                      <m:t>𝑁</m:t>
                    </m:r>
                    <m:sSub>
                      <m:sSubPr>
                        <m:ctrlPr>
                          <a:rPr lang="en-US" sz="1000" b="0" i="1">
                            <a:latin typeface="Cambria Math"/>
                          </a:rPr>
                        </m:ctrlPr>
                      </m:sSubPr>
                      <m:e>
                        <m:r>
                          <a:rPr lang="en-US" sz="1000" b="0" i="1">
                            <a:latin typeface="Cambria Math"/>
                          </a:rPr>
                          <m:t>𝐻</m:t>
                        </m:r>
                      </m:e>
                      <m:sub>
                        <m:r>
                          <a:rPr lang="en-US" sz="1000" b="0" i="1">
                            <a:latin typeface="Cambria Math"/>
                          </a:rPr>
                          <m:t>3</m:t>
                        </m:r>
                      </m:sub>
                    </m:sSub>
                    <m:r>
                      <a:rPr lang="en-US" sz="1000" b="0" i="1">
                        <a:latin typeface="Cambria Math"/>
                      </a:rPr>
                      <m:t> </m:t>
                    </m:r>
                    <m:r>
                      <a:rPr lang="en-US" sz="1000" b="0" i="1">
                        <a:latin typeface="Cambria Math"/>
                      </a:rPr>
                      <m:t>𝑐𝑜𝑠𝑡</m:t>
                    </m:r>
                    <m:r>
                      <a:rPr lang="en-US" sz="1000" b="0" i="1">
                        <a:latin typeface="Cambria Math"/>
                      </a:rPr>
                      <m:t> =</m:t>
                    </m:r>
                    <m:d>
                      <m:dPr>
                        <m:ctrlPr>
                          <a:rPr lang="en-US" sz="1000" b="0" i="1">
                            <a:latin typeface="Cambria Math"/>
                            <a:ea typeface="Cambria Math"/>
                          </a:rPr>
                        </m:ctrlPr>
                      </m:dPr>
                      <m:e>
                        <m:r>
                          <a:rPr lang="en-US" sz="1000" b="0" i="1">
                            <a:latin typeface="Cambria Math"/>
                            <a:ea typeface="Cambria Math"/>
                          </a:rPr>
                          <m:t>𝑙𝑏</m:t>
                        </m:r>
                        <m:r>
                          <a:rPr lang="en-US" sz="1000" b="0" i="1">
                            <a:latin typeface="Cambria Math"/>
                            <a:ea typeface="Cambria Math"/>
                          </a:rPr>
                          <m:t>/</m:t>
                        </m:r>
                        <m:r>
                          <a:rPr lang="en-US" sz="1000" b="0" i="1">
                            <a:latin typeface="Cambria Math"/>
                            <a:ea typeface="Cambria Math"/>
                          </a:rPr>
                          <m:t>h𝑟</m:t>
                        </m:r>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num>
                          <m:den>
                            <m:r>
                              <a:rPr lang="en-US" sz="1000" b="0" i="1">
                                <a:latin typeface="Cambria Math"/>
                                <a:ea typeface="Cambria Math"/>
                              </a:rPr>
                              <m:t>46 </m:t>
                            </m:r>
                            <m:r>
                              <a:rPr lang="en-US" sz="1000" b="0" i="1">
                                <a:latin typeface="Cambria Math"/>
                                <a:ea typeface="Cambria Math"/>
                              </a:rPr>
                              <m:t>𝑙𝑏</m:t>
                            </m:r>
                            <m:r>
                              <a:rPr lang="en-US" sz="1000" b="0" i="1">
                                <a:latin typeface="Cambria Math"/>
                                <a:ea typeface="Cambria Math"/>
                              </a:rPr>
                              <m:t> </m:t>
                            </m:r>
                            <m:r>
                              <a:rPr lang="en-US" sz="1000" b="0" i="1">
                                <a:latin typeface="Cambria Math"/>
                                <a:ea typeface="Cambria Math"/>
                              </a:rPr>
                              <m:t>𝑁</m:t>
                            </m:r>
                            <m:sSub>
                              <m:sSubPr>
                                <m:ctrlPr>
                                  <a:rPr lang="en-US" sz="1000" b="0" i="1">
                                    <a:latin typeface="Cambria Math"/>
                                    <a:ea typeface="Cambria Math"/>
                                  </a:rPr>
                                </m:ctrlPr>
                              </m:sSubPr>
                              <m:e>
                                <m:r>
                                  <a:rPr lang="en-US" sz="1000" b="0" i="1">
                                    <a:latin typeface="Cambria Math"/>
                                    <a:ea typeface="Cambria Math"/>
                                  </a:rPr>
                                  <m:t>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17 </m:t>
                            </m:r>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$0.125</m:t>
                            </m:r>
                          </m:num>
                          <m:den>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oMath>
                  <m:oMath xmlns:m="http://schemas.openxmlformats.org/officeDocument/2006/math">
                    <m:r>
                      <a:rPr lang="en-US" sz="1000" b="0" i="1">
                        <a:latin typeface="Cambria Math"/>
                        <a:ea typeface="Cambria Math"/>
                      </a:rPr>
                      <m:t>×</m:t>
                    </m:r>
                    <m:d>
                      <m:dPr>
                        <m:ctrlPr>
                          <a:rPr lang="en-US" sz="1000" b="0" i="1">
                            <a:latin typeface="Cambria Math"/>
                            <a:ea typeface="Cambria Math"/>
                          </a:rPr>
                        </m:ctrlPr>
                      </m:dPr>
                      <m:e>
                        <m:r>
                          <a:rPr lang="en-US" sz="1000" b="0" i="1">
                            <a:latin typeface="Cambria Math"/>
                            <a:ea typeface="Cambria Math"/>
                          </a:rPr>
                          <m:t>8,760</m:t>
                        </m:r>
                        <m:f>
                          <m:fPr>
                            <m:ctrlPr>
                              <a:rPr lang="en-US" sz="1000" b="0" i="1">
                                <a:latin typeface="Cambria Math"/>
                                <a:ea typeface="Cambria Math"/>
                              </a:rPr>
                            </m:ctrlPr>
                          </m:fPr>
                          <m:num>
                            <m:r>
                              <a:rPr lang="en-US" sz="1000" b="0" i="1">
                                <a:latin typeface="Cambria Math"/>
                                <a:ea typeface="Cambria Math"/>
                              </a:rPr>
                              <m:t>h𝑟</m:t>
                            </m:r>
                          </m:num>
                          <m:den>
                            <m:r>
                              <a:rPr lang="en-US" sz="1000" b="0" i="1">
                                <a:latin typeface="Cambria Math"/>
                                <a:ea typeface="Cambria Math"/>
                              </a:rPr>
                              <m:t>𝑦𝑟</m:t>
                            </m:r>
                          </m:den>
                        </m:f>
                      </m:e>
                    </m:d>
                    <m:r>
                      <a:rPr lang="en-US" sz="1000" b="0" i="1">
                        <a:latin typeface="Cambria Math"/>
                        <a:ea typeface="Cambria Math"/>
                      </a:rPr>
                      <m:t>×</m:t>
                    </m:r>
                    <m:r>
                      <a:rPr lang="en-US" sz="1000" b="0" i="1">
                        <a:latin typeface="Cambria Math"/>
                        <a:ea typeface="Cambria Math"/>
                      </a:rPr>
                      <m:t>𝐶𝑜𝑠𝑡</m:t>
                    </m:r>
                    <m:r>
                      <a:rPr lang="en-US" sz="1000" b="0" i="1">
                        <a:latin typeface="Cambria Math"/>
                        <a:ea typeface="Cambria Math"/>
                      </a:rPr>
                      <m:t> </m:t>
                    </m:r>
                    <m:r>
                      <a:rPr lang="en-US" sz="1000" b="0" i="1">
                        <a:latin typeface="Cambria Math"/>
                        <a:ea typeface="Cambria Math"/>
                      </a:rPr>
                      <m:t>𝐸𝑠𝑐𝑎𝑙𝑎𝑡𝑖𝑜𝑛𝐹𝑎𝑐𝑡𝑜𝑟</m:t>
                    </m:r>
                  </m:oMath>
                </m:oMathPara>
              </a14:m>
              <a:endParaRPr lang="en-US" sz="1000"/>
            </a:p>
          </xdr:txBody>
        </xdr:sp>
      </mc:Choice>
      <mc:Fallback>
        <xdr:sp macro="" textlink="">
          <xdr:nvSpPr>
            <xdr:cNvPr id="20" name="TextBox 19"/>
            <xdr:cNvSpPr txBox="1"/>
          </xdr:nvSpPr>
          <xdr:spPr>
            <a:xfrm>
              <a:off x="7715251" y="20267084"/>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1000" b="0" i="0">
                  <a:latin typeface="Cambria Math"/>
                </a:rPr>
                <a:t>𝑁𝐻_3  𝑐𝑜𝑠𝑡 =</a:t>
              </a:r>
              <a:r>
                <a:rPr lang="en-US" sz="1000" b="0" i="0">
                  <a:latin typeface="Cambria Math"/>
                  <a:ea typeface="Cambria Math"/>
                </a:rPr>
                <a:t>(𝑙𝑏/ℎ𝑟)×((1 𝑚𝑜𝑙 〖𝑁𝑂〗_𝑥)/(46 𝑙𝑏 𝑁𝑂_𝑥 ))×((17 𝑙𝑏 〖𝑁𝐻〗_3)/(1 𝑚𝑜𝑙 〖𝑁𝐻〗_3 ))×((1 𝑚𝑜𝑙 〖𝑁𝐻〗_3)/(1 𝑚𝑜𝑙 〖𝑁𝑂〗_𝑥 ))×($0.125/(𝑙𝑏 〖𝑁𝐻〗_3 ))</a:t>
              </a:r>
              <a:r>
                <a:rPr lang="en-US" sz="1000" b="0" i="1">
                  <a:latin typeface="Cambria Math"/>
                  <a:ea typeface="Cambria Math"/>
                </a:rPr>
                <a:t/>
              </a:r>
              <a:br>
                <a:rPr lang="en-US" sz="1000" b="0" i="1">
                  <a:latin typeface="Cambria Math"/>
                  <a:ea typeface="Cambria Math"/>
                </a:rPr>
              </a:br>
              <a:r>
                <a:rPr lang="en-US" sz="1000" b="0" i="0">
                  <a:latin typeface="Cambria Math"/>
                  <a:ea typeface="Cambria Math"/>
                </a:rPr>
                <a:t>×(8,760 ℎ𝑟/𝑦𝑟)×𝐶𝑜𝑠𝑡 𝐸𝑠𝑐𝑎𝑙𝑎𝑡𝑖𝑜𝑛𝐹𝑎𝑐𝑡𝑜𝑟</a:t>
              </a:r>
              <a:endParaRPr lang="en-US" sz="1000"/>
            </a:p>
          </xdr:txBody>
        </xdr:sp>
      </mc:Fallback>
    </mc:AlternateContent>
    <xdr:clientData/>
  </xdr:oneCellAnchor>
  <xdr:oneCellAnchor>
    <xdr:from>
      <xdr:col>7</xdr:col>
      <xdr:colOff>0</xdr:colOff>
      <xdr:row>105</xdr:row>
      <xdr:rowOff>0</xdr:rowOff>
    </xdr:from>
    <xdr:ext cx="5249334" cy="472694"/>
    <mc:AlternateContent xmlns:mc="http://schemas.openxmlformats.org/markup-compatibility/2006">
      <mc:Choice xmlns:a14="http://schemas.microsoft.com/office/drawing/2010/main" xmlns="" Requires="a14">
        <xdr:sp macro="" textlink="">
          <xdr:nvSpPr>
            <xdr:cNvPr id="23" name="TextBox 22"/>
            <xdr:cNvSpPr txBox="1"/>
          </xdr:nvSpPr>
          <xdr:spPr>
            <a:xfrm>
              <a:off x="7683500" y="20679833"/>
              <a:ext cx="524933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𝐶𝑎𝑡𝑎𝑙𝑦𝑠𝑡</m:t>
                    </m:r>
                    <m:r>
                      <a:rPr lang="en-US" sz="1100" b="0" i="1">
                        <a:latin typeface="Cambria Math"/>
                      </a:rPr>
                      <m:t> </m:t>
                    </m:r>
                    <m:r>
                      <a:rPr lang="en-US" sz="1100" b="0" i="1">
                        <a:latin typeface="Cambria Math"/>
                      </a:rPr>
                      <m:t>𝑅𝑒𝑝𝑙𝑎𝑐𝑒𝑚𝑒𝑛𝑡</m:t>
                    </m:r>
                    <m:r>
                      <a:rPr lang="en-US" sz="1100" b="0" i="1">
                        <a:latin typeface="Cambria Math"/>
                      </a:rPr>
                      <m:t> </m:t>
                    </m:r>
                    <m:r>
                      <a:rPr lang="en-US" sz="1100" b="0" i="1">
                        <a:latin typeface="Cambria Math"/>
                      </a:rPr>
                      <m:t>𝐶𝑜𝑠𝑡</m:t>
                    </m:r>
                    <m:r>
                      <a:rPr lang="en-US" sz="1100" b="0" i="1">
                        <a:latin typeface="Cambria Math"/>
                      </a:rPr>
                      <m:t>=</m:t>
                    </m:r>
                    <m:d>
                      <m:dPr>
                        <m:ctrlPr>
                          <a:rPr lang="en-US" sz="1100" b="0" i="1">
                            <a:latin typeface="Cambria Math"/>
                          </a:rPr>
                        </m:ctrlPr>
                      </m:dPr>
                      <m:e>
                        <m:r>
                          <a:rPr lang="en-US" sz="1100" b="0" i="1">
                            <a:solidFill>
                              <a:schemeClr val="tx1"/>
                            </a:solidFill>
                            <a:effectLst/>
                            <a:latin typeface="Cambria Math"/>
                            <a:ea typeface="+mn-ea"/>
                            <a:cs typeface="+mn-cs"/>
                          </a:rPr>
                          <m:t>49,000×</m:t>
                        </m:r>
                        <m:f>
                          <m:fPr>
                            <m:type m:val="lin"/>
                            <m:ctrlPr>
                              <a:rPr lang="en-US" sz="1100" b="0" i="1">
                                <a:solidFill>
                                  <a:schemeClr val="tx1"/>
                                </a:solidFill>
                                <a:effectLst/>
                                <a:latin typeface="Cambria Math"/>
                                <a:ea typeface="+mn-ea"/>
                                <a:cs typeface="+mn-cs"/>
                              </a:rPr>
                            </m:ctrlPr>
                          </m:fPr>
                          <m:num>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𝑄</m:t>
                                </m:r>
                              </m:num>
                              <m:den>
                                <m:r>
                                  <a:rPr lang="en-US" sz="1100" b="0" i="1">
                                    <a:solidFill>
                                      <a:schemeClr val="tx1"/>
                                    </a:solidFill>
                                    <a:effectLst/>
                                    <a:latin typeface="Cambria Math"/>
                                    <a:ea typeface="+mn-ea"/>
                                    <a:cs typeface="+mn-cs"/>
                                  </a:rPr>
                                  <m:t>48.5</m:t>
                                </m:r>
                              </m:den>
                            </m:f>
                          </m:num>
                          <m:den>
                            <m:r>
                              <a:rPr lang="en-US" sz="1100" b="0" i="1">
                                <a:solidFill>
                                  <a:schemeClr val="tx1"/>
                                </a:solidFill>
                                <a:effectLst/>
                                <a:latin typeface="Cambria Math"/>
                                <a:ea typeface="+mn-ea"/>
                                <a:cs typeface="+mn-cs"/>
                              </a:rPr>
                              <m:t>5 </m:t>
                            </m:r>
                            <m:r>
                              <a:rPr lang="en-US" sz="1100" b="0" i="1">
                                <a:solidFill>
                                  <a:schemeClr val="tx1"/>
                                </a:solidFill>
                                <a:effectLst/>
                                <a:latin typeface="Cambria Math"/>
                                <a:ea typeface="+mn-ea"/>
                                <a:cs typeface="+mn-cs"/>
                              </a:rPr>
                              <m:t>𝑦𝑒𝑎𝑟𝑠</m:t>
                            </m:r>
                          </m:den>
                        </m:f>
                      </m:e>
                    </m:d>
                    <m:r>
                      <a:rPr lang="en-US" sz="1100" b="0" i="1">
                        <a:latin typeface="Cambria Math"/>
                        <a:ea typeface="Cambria Math"/>
                      </a:rPr>
                      <m:t>×</m:t>
                    </m:r>
                    <m:r>
                      <a:rPr lang="en-US" sz="1100" b="0" i="1">
                        <a:latin typeface="Cambria Math"/>
                        <a:ea typeface="Cambria Math"/>
                      </a:rPr>
                      <m:t>𝐶𝑜𝑠𝑡</m:t>
                    </m:r>
                    <m:r>
                      <a:rPr lang="en-US" sz="1100" b="0" i="1">
                        <a:latin typeface="Cambria Math"/>
                        <a:ea typeface="Cambria Math"/>
                      </a:rPr>
                      <m:t> </m:t>
                    </m:r>
                    <m:r>
                      <a:rPr lang="en-US" sz="1100" b="0" i="1">
                        <a:latin typeface="Cambria Math"/>
                        <a:ea typeface="Cambria Math"/>
                      </a:rPr>
                      <m:t>𝐸𝑠𝑐𝑎𝑙𝑎𝑡𝑖𝑜𝑛</m:t>
                    </m:r>
                    <m:r>
                      <a:rPr lang="en-US" sz="1100" b="0" i="1">
                        <a:latin typeface="Cambria Math"/>
                        <a:ea typeface="Cambria Math"/>
                      </a:rPr>
                      <m:t> </m:t>
                    </m:r>
                    <m:r>
                      <a:rPr lang="en-US" sz="1100" b="0" i="1">
                        <a:latin typeface="Cambria Math"/>
                        <a:ea typeface="Cambria Math"/>
                      </a:rPr>
                      <m:t>𝐹𝑎𝑐𝑡𝑜𝑟</m:t>
                    </m:r>
                  </m:oMath>
                </m:oMathPara>
              </a14:m>
              <a:endParaRPr lang="en-US" sz="1100"/>
            </a:p>
          </xdr:txBody>
        </xdr:sp>
      </mc:Choice>
      <mc:Fallback>
        <xdr:sp macro="" textlink="">
          <xdr:nvSpPr>
            <xdr:cNvPr id="23" name="TextBox 22"/>
            <xdr:cNvSpPr txBox="1"/>
          </xdr:nvSpPr>
          <xdr:spPr>
            <a:xfrm>
              <a:off x="7683500" y="20679833"/>
              <a:ext cx="524933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0" i="0">
                  <a:latin typeface="Cambria Math"/>
                </a:rPr>
                <a:t>𝐶𝑎𝑡𝑎𝑙𝑦𝑠𝑡 𝑅𝑒𝑝𝑙𝑎𝑐𝑒𝑚𝑒𝑛𝑡 𝐶𝑜𝑠𝑡=(</a:t>
              </a:r>
              <a:r>
                <a:rPr lang="en-US" sz="1100" b="0" i="0">
                  <a:solidFill>
                    <a:schemeClr val="tx1"/>
                  </a:solidFill>
                  <a:effectLst/>
                  <a:latin typeface="+mn-lt"/>
                  <a:ea typeface="+mn-ea"/>
                  <a:cs typeface="+mn-cs"/>
                </a:rPr>
                <a:t>49,000×〖𝑄/48.5〗∕〖5 𝑦𝑒𝑎𝑟𝑠〗</a:t>
              </a:r>
              <a:r>
                <a:rPr lang="en-US" sz="1100" b="0" i="0">
                  <a:solidFill>
                    <a:schemeClr val="tx1"/>
                  </a:solidFill>
                  <a:effectLst/>
                  <a:latin typeface="Cambria Math"/>
                  <a:ea typeface="+mn-ea"/>
                  <a:cs typeface="+mn-cs"/>
                </a:rPr>
                <a:t>)</a:t>
              </a:r>
              <a:r>
                <a:rPr lang="en-US" sz="1100" b="0" i="0">
                  <a:latin typeface="Cambria Math"/>
                  <a:ea typeface="Cambria Math"/>
                </a:rPr>
                <a:t>×𝐶𝑜𝑠𝑡 𝐸𝑠𝑐𝑎𝑙𝑎𝑡𝑖𝑜𝑛 𝐹𝑎𝑐𝑡𝑜𝑟</a:t>
              </a:r>
              <a:endParaRPr lang="en-US" sz="1100"/>
            </a:p>
          </xdr:txBody>
        </xdr:sp>
      </mc:Fallback>
    </mc:AlternateContent>
    <xdr:clientData/>
  </xdr:oneCellAnchor>
  <xdr:oneCellAnchor>
    <xdr:from>
      <xdr:col>6</xdr:col>
      <xdr:colOff>613833</xdr:colOff>
      <xdr:row>106</xdr:row>
      <xdr:rowOff>14816</xdr:rowOff>
    </xdr:from>
    <xdr:ext cx="5217583" cy="429684"/>
    <mc:AlternateContent xmlns:mc="http://schemas.openxmlformats.org/markup-compatibility/2006">
      <mc:Choice xmlns:a14="http://schemas.microsoft.com/office/drawing/2010/main" xmlns="" Requires="a14">
        <xdr:sp macro="" textlink="">
          <xdr:nvSpPr>
            <xdr:cNvPr id="24" name="TextBox 23"/>
            <xdr:cNvSpPr txBox="1"/>
          </xdr:nvSpPr>
          <xdr:spPr>
            <a:xfrm>
              <a:off x="7418916" y="21266149"/>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𝐸𝑙𝑒𝑐𝑡𝑟𝑖𝑐𝑡𝑦</m:t>
                    </m:r>
                    <m:r>
                      <a:rPr lang="en-US" sz="1100" b="0" i="1">
                        <a:latin typeface="Cambria Math"/>
                      </a:rPr>
                      <m:t> </m:t>
                    </m:r>
                    <m:r>
                      <a:rPr lang="en-US" sz="1100" b="0" i="1">
                        <a:latin typeface="Cambria Math"/>
                      </a:rPr>
                      <m:t>𝑐𝑜𝑠𝑡</m:t>
                    </m:r>
                    <m:r>
                      <a:rPr lang="en-US" sz="1100" b="0" i="1">
                        <a:latin typeface="Cambria Math"/>
                      </a:rPr>
                      <m:t>= </m:t>
                    </m:r>
                    <m:d>
                      <m:dPr>
                        <m:ctrlPr>
                          <a:rPr lang="en-US" sz="1100" b="0" i="1">
                            <a:latin typeface="Cambria Math"/>
                          </a:rPr>
                        </m:ctrlPr>
                      </m:dPr>
                      <m:e>
                        <m:f>
                          <m:fPr>
                            <m:ctrlPr>
                              <a:rPr lang="en-US" sz="1100" b="0" i="1">
                                <a:latin typeface="Cambria Math"/>
                              </a:rPr>
                            </m:ctrlPr>
                          </m:fPr>
                          <m:num>
                            <m:r>
                              <a:rPr lang="en-US" sz="1100" b="0" i="1">
                                <a:latin typeface="Cambria Math"/>
                              </a:rPr>
                              <m:t>0.3 </m:t>
                            </m:r>
                            <m:r>
                              <a:rPr lang="en-US" sz="1100" b="0" i="1">
                                <a:latin typeface="Cambria Math"/>
                              </a:rPr>
                              <m:t>𝑘𝑊h</m:t>
                            </m:r>
                          </m:num>
                          <m:den>
                            <m:r>
                              <a:rPr lang="en-US" sz="1100" b="0" i="1">
                                <a:latin typeface="Cambria Math"/>
                              </a:rPr>
                              <m:t>𝑡𝑜𝑛</m:t>
                            </m:r>
                            <m:r>
                              <a:rPr lang="en-US" sz="1100" b="0" i="1">
                                <a:latin typeface="Cambria Math"/>
                              </a:rPr>
                              <m:t> </m:t>
                            </m:r>
                            <m:sSub>
                              <m:sSubPr>
                                <m:ctrlPr>
                                  <a:rPr lang="en-US" sz="1100" b="0" i="1">
                                    <a:latin typeface="Cambria Math"/>
                                  </a:rPr>
                                </m:ctrlPr>
                              </m:sSubPr>
                              <m:e>
                                <m:r>
                                  <a:rPr lang="en-US" sz="1100" b="0" i="1">
                                    <a:latin typeface="Cambria Math"/>
                                  </a:rPr>
                                  <m:t>𝑁𝐻</m:t>
                                </m:r>
                              </m:e>
                              <m:sub>
                                <m:r>
                                  <a:rPr lang="en-US" sz="1100" b="0" i="1">
                                    <a:latin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$0.06</m:t>
                            </m:r>
                          </m:num>
                          <m:den>
                            <m:r>
                              <a:rPr lang="en-US" sz="1100" b="0" i="1">
                                <a:latin typeface="Cambria Math"/>
                                <a:ea typeface="Cambria Math"/>
                              </a:rPr>
                              <m:t>𝑘𝑊h</m:t>
                            </m:r>
                          </m:den>
                        </m:f>
                      </m:e>
                    </m:d>
                    <m:r>
                      <a:rPr lang="en-US" sz="1100" b="0" i="1">
                        <a:latin typeface="Cambria Math"/>
                        <a:ea typeface="Cambria Math"/>
                      </a:rPr>
                      <m:t>×</m:t>
                    </m:r>
                    <m:r>
                      <a:rPr lang="en-US" sz="1100" b="0" i="1">
                        <a:latin typeface="Cambria Math"/>
                        <a:ea typeface="Cambria Math"/>
                      </a:rPr>
                      <m:t>𝐶𝑜𝑠𝑡</m:t>
                    </m:r>
                    <m:r>
                      <a:rPr lang="en-US" sz="1100" b="0" i="1">
                        <a:latin typeface="Cambria Math"/>
                        <a:ea typeface="Cambria Math"/>
                      </a:rPr>
                      <m:t> </m:t>
                    </m:r>
                    <m:r>
                      <a:rPr lang="en-US" sz="1100" b="0" i="1">
                        <a:latin typeface="Cambria Math"/>
                        <a:ea typeface="Cambria Math"/>
                      </a:rPr>
                      <m:t>𝐸𝑠𝑐𝑎𝑙𝑎𝑡𝑖𝑜𝑛</m:t>
                    </m:r>
                    <m:r>
                      <a:rPr lang="en-US" sz="1100" b="0" i="1">
                        <a:latin typeface="Cambria Math"/>
                        <a:ea typeface="Cambria Math"/>
                      </a:rPr>
                      <m:t> </m:t>
                    </m:r>
                    <m:r>
                      <a:rPr lang="en-US" sz="1100" b="0" i="1">
                        <a:latin typeface="Cambria Math"/>
                        <a:ea typeface="Cambria Math"/>
                      </a:rPr>
                      <m:t>𝐹𝑎𝑐𝑡𝑜𝑟</m:t>
                    </m:r>
                  </m:oMath>
                </m:oMathPara>
              </a14:m>
              <a:endParaRPr lang="en-US" sz="1100"/>
            </a:p>
          </xdr:txBody>
        </xdr:sp>
      </mc:Choice>
      <mc:Fallback>
        <xdr:sp macro="" textlink="">
          <xdr:nvSpPr>
            <xdr:cNvPr id="24" name="TextBox 23"/>
            <xdr:cNvSpPr txBox="1"/>
          </xdr:nvSpPr>
          <xdr:spPr>
            <a:xfrm>
              <a:off x="7418916" y="21266149"/>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𝐸𝑙𝑒𝑐𝑡𝑟𝑖𝑐𝑡𝑦 𝑐𝑜𝑠𝑡= ((0.3 𝑘𝑊ℎ)/(𝑡𝑜𝑛 〖𝑁𝐻〗_3 ))</a:t>
              </a:r>
              <a:r>
                <a:rPr lang="en-US" sz="1100" b="0" i="0">
                  <a:latin typeface="Cambria Math"/>
                  <a:ea typeface="Cambria Math"/>
                </a:rPr>
                <a:t>×((𝑡𝑜𝑛 〖𝑁𝐻〗_3)/𝑦𝑒𝑎𝑟)×($0.06/𝑘𝑊ℎ)×𝐶𝑜𝑠𝑡 𝐸𝑠𝑐𝑎𝑙𝑎𝑡𝑖𝑜𝑛 𝐹𝑎𝑐𝑡𝑜𝑟</a:t>
              </a:r>
              <a:endParaRPr lang="en-US" sz="1100"/>
            </a:p>
          </xdr:txBody>
        </xdr:sp>
      </mc:Fallback>
    </mc:AlternateContent>
    <xdr:clientData/>
  </xdr:oneCellAnchor>
  <xdr:oneCellAnchor>
    <xdr:from>
      <xdr:col>7</xdr:col>
      <xdr:colOff>0</xdr:colOff>
      <xdr:row>132</xdr:row>
      <xdr:rowOff>0</xdr:rowOff>
    </xdr:from>
    <xdr:ext cx="5160433" cy="277260"/>
    <mc:AlternateContent xmlns:mc="http://schemas.openxmlformats.org/markup-compatibility/2006">
      <mc:Choice xmlns:a14="http://schemas.microsoft.com/office/drawing/2010/main" xmlns="" Requires="a14">
        <xdr:sp macro="" textlink="">
          <xdr:nvSpPr>
            <xdr:cNvPr id="22" name="TextBox 21"/>
            <xdr:cNvSpPr txBox="1"/>
          </xdr:nvSpPr>
          <xdr:spPr>
            <a:xfrm>
              <a:off x="7683500" y="26183167"/>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𝐴𝐶𝐹</m:t>
                    </m:r>
                  </m:oMath>
                </m:oMathPara>
              </a14:m>
              <a:endParaRPr lang="en-US">
                <a:effectLst/>
              </a:endParaRPr>
            </a:p>
          </xdr:txBody>
        </xdr:sp>
      </mc:Choice>
      <mc:Fallback>
        <xdr:sp macro="" textlink="">
          <xdr:nvSpPr>
            <xdr:cNvPr id="22" name="TextBox 21"/>
            <xdr:cNvSpPr txBox="1"/>
          </xdr:nvSpPr>
          <xdr:spPr>
            <a:xfrm>
              <a:off x="7683500" y="26183167"/>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a:effectLst/>
              </a:endParaRPr>
            </a:p>
          </xdr:txBody>
        </xdr:sp>
      </mc:Fallback>
    </mc:AlternateContent>
    <xdr:clientData/>
  </xdr:oneCellAnchor>
  <xdr:oneCellAnchor>
    <xdr:from>
      <xdr:col>7</xdr:col>
      <xdr:colOff>0</xdr:colOff>
      <xdr:row>134</xdr:row>
      <xdr:rowOff>190499</xdr:rowOff>
    </xdr:from>
    <xdr:ext cx="5160433" cy="486833"/>
    <mc:AlternateContent xmlns:mc="http://schemas.openxmlformats.org/markup-compatibility/2006">
      <mc:Choice xmlns:a14="http://schemas.microsoft.com/office/drawing/2010/main" xmlns="" Requires="a14">
        <xdr:sp macro="" textlink="">
          <xdr:nvSpPr>
            <xdr:cNvPr id="26" name="TextBox 25"/>
            <xdr:cNvSpPr txBox="1"/>
          </xdr:nvSpPr>
          <xdr:spPr>
            <a:xfrm>
              <a:off x="7683500" y="26765249"/>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𝐴𝑛𝑛𝑢𝑎𝑙𝑖𝑧𝑒𝑑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𝑂</m:t>
                    </m:r>
                    <m:r>
                      <a:rPr lang="en-US" sz="1100" b="0" i="1">
                        <a:solidFill>
                          <a:schemeClr val="tx1"/>
                        </a:solidFill>
                        <a:effectLst/>
                        <a:latin typeface="Cambria Math"/>
                        <a:ea typeface="+mn-ea"/>
                        <a:cs typeface="+mn-cs"/>
                      </a:rPr>
                      <m:t>&amp;</m:t>
                    </m:r>
                    <m:r>
                      <a:rPr lang="en-US" sz="1100" b="0" i="1">
                        <a:solidFill>
                          <a:schemeClr val="tx1"/>
                        </a:solidFill>
                        <a:effectLst/>
                        <a:latin typeface="Cambria Math"/>
                        <a:ea typeface="+mn-ea"/>
                        <a:cs typeface="+mn-cs"/>
                      </a:rPr>
                      <m:t>𝑀</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26" name="TextBox 25"/>
            <xdr:cNvSpPr txBox="1"/>
          </xdr:nvSpPr>
          <xdr:spPr>
            <a:xfrm>
              <a:off x="7683500" y="26765249"/>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a:effectLst/>
              </a:endParaRPr>
            </a:p>
          </xdr:txBody>
        </xdr:sp>
      </mc:Fallback>
    </mc:AlternateContent>
    <xdr:clientData/>
  </xdr:oneCellAnchor>
  <xdr:oneCellAnchor>
    <xdr:from>
      <xdr:col>7</xdr:col>
      <xdr:colOff>10584</xdr:colOff>
      <xdr:row>123</xdr:row>
      <xdr:rowOff>116416</xdr:rowOff>
    </xdr:from>
    <xdr:ext cx="5228166" cy="444802"/>
    <mc:AlternateContent xmlns:mc="http://schemas.openxmlformats.org/markup-compatibility/2006">
      <mc:Choice xmlns:a14="http://schemas.microsoft.com/office/drawing/2010/main" xmlns="" Requires="a14">
        <xdr:sp macro="" textlink="">
          <xdr:nvSpPr>
            <xdr:cNvPr id="27" name="TextBox 26"/>
            <xdr:cNvSpPr txBox="1"/>
          </xdr:nvSpPr>
          <xdr:spPr>
            <a:xfrm>
              <a:off x="7694084" y="25347083"/>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100" b="0" i="1">
                        <a:latin typeface="Cambria Math"/>
                      </a:rPr>
                      <m:t>𝐴𝐶𝐹</m:t>
                    </m:r>
                    <m:r>
                      <a:rPr lang="en-US" sz="1100" b="0" i="1">
                        <a:latin typeface="Cambria Math"/>
                      </a:rPr>
                      <m:t>=</m:t>
                    </m:r>
                    <m:f>
                      <m:fPr>
                        <m:ctrlPr>
                          <a:rPr lang="en-US" sz="1100" b="0" i="1">
                            <a:latin typeface="Cambria Math"/>
                          </a:rPr>
                        </m:ctrlPr>
                      </m:fPr>
                      <m:num>
                        <m:r>
                          <a:rPr lang="en-US" sz="1100" b="0" i="1">
                            <a:solidFill>
                              <a:schemeClr val="tx1"/>
                            </a:solidFill>
                            <a:effectLst/>
                            <a:latin typeface="Cambria Math"/>
                            <a:ea typeface="+mn-ea"/>
                            <a:cs typeface="+mn-cs"/>
                          </a:rPr>
                          <m:t>𝑖</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𝑖</m:t>
                                </m:r>
                              </m:e>
                            </m:d>
                          </m:e>
                          <m:sup>
                            <m:r>
                              <a:rPr lang="en-US" sz="1100" b="0" i="1">
                                <a:solidFill>
                                  <a:schemeClr val="tx1"/>
                                </a:solidFill>
                                <a:effectLst/>
                                <a:latin typeface="Cambria Math"/>
                                <a:ea typeface="+mn-ea"/>
                                <a:cs typeface="+mn-cs"/>
                              </a:rPr>
                              <m:t>𝑛</m:t>
                            </m:r>
                          </m:sup>
                        </m:sSup>
                      </m:num>
                      <m:den>
                        <m:sSup>
                          <m:sSupPr>
                            <m:ctrlPr>
                              <a:rPr lang="en-US" sz="1100" b="0" i="1">
                                <a:latin typeface="Cambria Math"/>
                              </a:rPr>
                            </m:ctrlPr>
                          </m:sSupPr>
                          <m:e>
                            <m:d>
                              <m:dPr>
                                <m:ctrlPr>
                                  <a:rPr lang="en-US" sz="1100" b="0" i="1">
                                    <a:latin typeface="Cambria Math"/>
                                  </a:rPr>
                                </m:ctrlPr>
                              </m:dPr>
                              <m:e>
                                <m:r>
                                  <a:rPr lang="en-US" sz="1100" b="0" i="1">
                                    <a:latin typeface="Cambria Math"/>
                                  </a:rPr>
                                  <m:t>1+</m:t>
                                </m:r>
                                <m:r>
                                  <a:rPr lang="en-US" sz="1100" b="0" i="1">
                                    <a:latin typeface="Cambria Math"/>
                                  </a:rPr>
                                  <m:t>𝑖</m:t>
                                </m:r>
                              </m:e>
                            </m:d>
                          </m:e>
                          <m:sup>
                            <m:r>
                              <a:rPr lang="en-US" sz="1100" b="0" i="1">
                                <a:latin typeface="Cambria Math"/>
                              </a:rPr>
                              <m:t>𝑛</m:t>
                            </m:r>
                          </m:sup>
                        </m:sSup>
                        <m:r>
                          <a:rPr lang="en-US" sz="1100" b="0" i="1">
                            <a:latin typeface="Cambria Math"/>
                          </a:rPr>
                          <m:t>−1</m:t>
                        </m:r>
                      </m:den>
                    </m:f>
                  </m:oMath>
                </m:oMathPara>
              </a14:m>
              <a:endParaRPr lang="en-US" sz="1100"/>
            </a:p>
          </xdr:txBody>
        </xdr:sp>
      </mc:Choice>
      <mc:Fallback>
        <xdr:sp macro="" textlink="">
          <xdr:nvSpPr>
            <xdr:cNvPr id="27" name="TextBox 26"/>
            <xdr:cNvSpPr txBox="1"/>
          </xdr:nvSpPr>
          <xdr:spPr>
            <a:xfrm>
              <a:off x="7694084" y="25347083"/>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𝐴𝐶𝐹=(</a:t>
              </a:r>
              <a:r>
                <a:rPr lang="en-US" sz="1100" b="0" i="0">
                  <a:solidFill>
                    <a:schemeClr val="tx1"/>
                  </a:solidFill>
                  <a:effectLst/>
                  <a:latin typeface="Cambria Math"/>
                  <a:ea typeface="+mn-ea"/>
                  <a:cs typeface="+mn-cs"/>
                </a:rPr>
                <a:t>𝑖(1+𝑖)^𝑛)/((</a:t>
              </a:r>
              <a:r>
                <a:rPr lang="en-US" sz="1100" b="0" i="0">
                  <a:latin typeface="Cambria Math"/>
                </a:rPr>
                <a:t>1+𝑖)^𝑛−1)</a:t>
              </a:r>
              <a:endParaRPr lang="en-US" sz="1100"/>
            </a:p>
          </xdr:txBody>
        </xdr:sp>
      </mc:Fallback>
    </mc:AlternateContent>
    <xdr:clientData/>
  </xdr:oneCellAnchor>
  <xdr:oneCellAnchor>
    <xdr:from>
      <xdr:col>7</xdr:col>
      <xdr:colOff>28575</xdr:colOff>
      <xdr:row>40</xdr:row>
      <xdr:rowOff>11642</xdr:rowOff>
    </xdr:from>
    <xdr:ext cx="5154083" cy="275166"/>
    <mc:AlternateContent xmlns:mc="http://schemas.openxmlformats.org/markup-compatibility/2006">
      <mc:Choice xmlns:a14="http://schemas.microsoft.com/office/drawing/2010/main" xmlns="" Requires="a14">
        <xdr:sp macro="" textlink="">
          <xdr:nvSpPr>
            <xdr:cNvPr id="43" name="TextBox 42"/>
            <xdr:cNvSpPr txBox="1"/>
          </xdr:nvSpPr>
          <xdr:spPr>
            <a:xfrm>
              <a:off x="8153400" y="7917392"/>
              <a:ext cx="5154083" cy="275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n-US" sz="1100" b="0" i="1">
                        <a:latin typeface="Cambria Math"/>
                      </a:rPr>
                      <m:t>𝑆𝑎𝑙𝑒𝑠</m:t>
                    </m:r>
                    <m:r>
                      <a:rPr lang="en-US" sz="1100" b="0" i="1">
                        <a:latin typeface="Cambria Math"/>
                      </a:rPr>
                      <m:t> </m:t>
                    </m:r>
                    <m:r>
                      <a:rPr lang="en-US" sz="1100" b="0" i="1">
                        <a:latin typeface="Cambria Math"/>
                      </a:rPr>
                      <m:t>𝑇𝑎𝑥</m:t>
                    </m:r>
                    <m:r>
                      <a:rPr lang="en-US" sz="1100" b="0" i="1">
                        <a:latin typeface="Cambria Math"/>
                      </a:rPr>
                      <m:t> </m:t>
                    </m:r>
                    <m:r>
                      <a:rPr lang="en-US" sz="1100" b="0" i="1">
                        <a:latin typeface="Cambria Math"/>
                      </a:rPr>
                      <m:t>𝑎𝑛𝑑</m:t>
                    </m:r>
                    <m:r>
                      <a:rPr lang="en-US" sz="1100" b="0" i="1">
                        <a:latin typeface="Cambria Math"/>
                      </a:rPr>
                      <m:t> </m:t>
                    </m:r>
                    <m:r>
                      <a:rPr lang="en-US" sz="1100" b="0" i="1">
                        <a:latin typeface="Cambria Math"/>
                      </a:rPr>
                      <m:t>𝐹𝑟𝑒𝑖𝑔h𝑡</m:t>
                    </m:r>
                    <m:r>
                      <a:rPr lang="en-US" sz="1100" b="0" i="1">
                        <a:latin typeface="Cambria Math"/>
                      </a:rPr>
                      <m:t> </m:t>
                    </m:r>
                    <m:d>
                      <m:dPr>
                        <m:ctrlPr>
                          <a:rPr lang="en-US" sz="1100" b="0" i="1">
                            <a:latin typeface="Cambria Math"/>
                          </a:rPr>
                        </m:ctrlPr>
                      </m:dPr>
                      <m:e>
                        <m:r>
                          <a:rPr lang="en-US" sz="1100" b="0" i="1">
                            <a:latin typeface="Cambria Math"/>
                          </a:rPr>
                          <m:t>$</m:t>
                        </m:r>
                      </m:e>
                    </m:d>
                    <m:r>
                      <a:rPr lang="en-US" sz="1100" b="0" i="1">
                        <a:latin typeface="Cambria Math"/>
                      </a:rPr>
                      <m:t>= </m:t>
                    </m:r>
                    <m:r>
                      <a:rPr lang="en-US" sz="1100" b="0" i="1">
                        <a:solidFill>
                          <a:schemeClr val="tx1"/>
                        </a:solidFill>
                        <a:effectLst/>
                        <a:latin typeface="Cambria Math"/>
                        <a:ea typeface="+mn-ea"/>
                        <a:cs typeface="+mn-cs"/>
                      </a:rPr>
                      <m:t>𝐸𝐶</m:t>
                    </m:r>
                    <m:r>
                      <a:rPr lang="en-US" sz="1100" b="0" i="1">
                        <a:solidFill>
                          <a:schemeClr val="tx1"/>
                        </a:solidFill>
                        <a:effectLst/>
                        <a:latin typeface="Cambria Math"/>
                        <a:ea typeface="+mn-ea"/>
                        <a:cs typeface="+mn-cs"/>
                      </a:rPr>
                      <m:t> ($) ∗5%</m:t>
                    </m:r>
                  </m:oMath>
                </m:oMathPara>
              </a14:m>
              <a:endParaRPr lang="en-US">
                <a:effectLst/>
              </a:endParaRPr>
            </a:p>
            <a:p>
              <a:endParaRPr lang="en-US" sz="1100"/>
            </a:p>
          </xdr:txBody>
        </xdr:sp>
      </mc:Choice>
      <mc:Fallback>
        <xdr:sp macro="" textlink="">
          <xdr:nvSpPr>
            <xdr:cNvPr id="43" name="TextBox 42"/>
            <xdr:cNvSpPr txBox="1"/>
          </xdr:nvSpPr>
          <xdr:spPr>
            <a:xfrm>
              <a:off x="8153400" y="7917392"/>
              <a:ext cx="5154083" cy="275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0" i="0">
                  <a:latin typeface="Cambria Math"/>
                </a:rPr>
                <a:t>𝑆𝑎𝑙𝑒𝑠 𝑇𝑎𝑥 𝑎𝑛𝑑 𝐹𝑟𝑒𝑖𝑔ℎ𝑡 ($)= </a:t>
              </a:r>
              <a:r>
                <a:rPr lang="en-US" sz="1100" b="0" i="0">
                  <a:solidFill>
                    <a:schemeClr val="tx1"/>
                  </a:solidFill>
                  <a:effectLst/>
                  <a:latin typeface="Cambria Math"/>
                  <a:ea typeface="+mn-ea"/>
                  <a:cs typeface="+mn-cs"/>
                </a:rPr>
                <a:t>𝐸𝐶 ($) ∗5%</a:t>
              </a:r>
              <a:endParaRPr lang="en-US">
                <a:effectLst/>
              </a:endParaRPr>
            </a:p>
            <a:p>
              <a:endParaRPr lang="en-US" sz="1100"/>
            </a:p>
          </xdr:txBody>
        </xdr:sp>
      </mc:Fallback>
    </mc:AlternateContent>
    <xdr:clientData/>
  </xdr:oneCellAnchor>
  <xdr:oneCellAnchor>
    <xdr:from>
      <xdr:col>7</xdr:col>
      <xdr:colOff>29633</xdr:colOff>
      <xdr:row>31</xdr:row>
      <xdr:rowOff>155575</xdr:rowOff>
    </xdr:from>
    <xdr:ext cx="5175249" cy="254000"/>
    <mc:AlternateContent xmlns:mc="http://schemas.openxmlformats.org/markup-compatibility/2006">
      <mc:Choice xmlns:a14="http://schemas.microsoft.com/office/drawing/2010/main" xmlns="" Requires="a14">
        <xdr:sp macro="" textlink="">
          <xdr:nvSpPr>
            <xdr:cNvPr id="44" name="TextBox 43"/>
            <xdr:cNvSpPr txBox="1"/>
          </xdr:nvSpPr>
          <xdr:spPr>
            <a:xfrm>
              <a:off x="8154458" y="6251575"/>
              <a:ext cx="5175249" cy="25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en-US" sz="1100" b="0" i="1">
                        <a:latin typeface="Cambria Math"/>
                      </a:rPr>
                      <m:t>𝐴𝑙𝑙</m:t>
                    </m:r>
                    <m:r>
                      <a:rPr lang="en-US" sz="1100" b="0" i="1">
                        <a:latin typeface="Cambria Math"/>
                      </a:rPr>
                      <m:t> </m:t>
                    </m:r>
                    <m:r>
                      <a:rPr lang="en-US" sz="1100" b="0" i="1">
                        <a:latin typeface="Cambria Math"/>
                      </a:rPr>
                      <m:t>𝐷𝑖𝑟𝑒𝑐𝑡</m:t>
                    </m:r>
                    <m:r>
                      <a:rPr lang="en-US" sz="1100" b="0" i="1">
                        <a:latin typeface="Cambria Math"/>
                      </a:rPr>
                      <m:t> </m:t>
                    </m:r>
                    <m:r>
                      <a:rPr lang="en-US" sz="1100" b="0" i="1">
                        <a:latin typeface="Cambria Math"/>
                      </a:rPr>
                      <m:t>𝐼𝑛𝑠𝑡𝑎𝑙𝑙𝑎𝑡𝑖𝑜𝑛</m:t>
                    </m:r>
                    <m:r>
                      <a:rPr lang="en-US" sz="1100" b="0" i="1">
                        <a:latin typeface="Cambria Math"/>
                      </a:rPr>
                      <m:t> </m:t>
                    </m:r>
                    <m:r>
                      <a:rPr lang="en-US" sz="1100" b="0" i="1">
                        <a:latin typeface="Cambria Math"/>
                      </a:rPr>
                      <m:t>𝐶𝑜𝑠𝑡𝑠</m:t>
                    </m:r>
                    <m:r>
                      <a:rPr lang="en-US" sz="1100" b="0" i="1">
                        <a:latin typeface="Cambria Math"/>
                      </a:rPr>
                      <m:t> </m:t>
                    </m:r>
                    <m:r>
                      <a:rPr lang="en-US" sz="1100" b="0" i="1">
                        <a:latin typeface="Cambria Math"/>
                      </a:rPr>
                      <m:t>𝑓𝑟𝑜𝑚</m:t>
                    </m:r>
                    <m:r>
                      <a:rPr lang="en-US" sz="1100" b="0" i="1">
                        <a:latin typeface="Cambria Math"/>
                      </a:rPr>
                      <m:t> </m:t>
                    </m:r>
                    <m:r>
                      <a:rPr lang="en-US" sz="1100" b="0" i="1">
                        <a:latin typeface="Cambria Math"/>
                      </a:rPr>
                      <m:t>𝑉𝑒𝑛𝑑𝑜𝑟</m:t>
                    </m:r>
                    <m:r>
                      <a:rPr lang="en-US" sz="1100" b="0" i="1">
                        <a:latin typeface="Cambria Math"/>
                      </a:rPr>
                      <m:t> </m:t>
                    </m:r>
                    <m:r>
                      <a:rPr lang="en-US" sz="1100" b="0" i="1">
                        <a:latin typeface="Cambria Math"/>
                      </a:rPr>
                      <m:t>𝑄𝑢𝑜𝑡𝑎𝑡𝑖𝑜𝑛</m:t>
                    </m:r>
                  </m:oMath>
                </m:oMathPara>
              </a14:m>
              <a:endParaRPr lang="en-US" sz="1100"/>
            </a:p>
          </xdr:txBody>
        </xdr:sp>
      </mc:Choice>
      <mc:Fallback>
        <xdr:sp macro="" textlink="">
          <xdr:nvSpPr>
            <xdr:cNvPr id="44" name="TextBox 43"/>
            <xdr:cNvSpPr txBox="1"/>
          </xdr:nvSpPr>
          <xdr:spPr>
            <a:xfrm>
              <a:off x="8154458" y="6251575"/>
              <a:ext cx="5175249" cy="25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0" i="0">
                  <a:latin typeface="Cambria Math"/>
                </a:rPr>
                <a:t>𝐴𝑙𝑙 𝐷𝑖𝑟𝑒𝑐𝑡 𝐼𝑛𝑠𝑡𝑎𝑙𝑙𝑎𝑡𝑖𝑜𝑛 𝐶𝑜𝑠𝑡𝑠 𝑓𝑟𝑜𝑚 𝑉𝑒𝑛𝑑𝑜𝑟 𝑄𝑢𝑜𝑡𝑎𝑡𝑖𝑜𝑛</a:t>
              </a:r>
              <a:endParaRPr lang="en-US" sz="1100"/>
            </a:p>
          </xdr:txBody>
        </xdr:sp>
      </mc:Fallback>
    </mc:AlternateContent>
    <xdr:clientData/>
  </xdr:oneCellAnchor>
  <xdr:oneCellAnchor>
    <xdr:from>
      <xdr:col>7</xdr:col>
      <xdr:colOff>0</xdr:colOff>
      <xdr:row>42</xdr:row>
      <xdr:rowOff>10583</xdr:rowOff>
    </xdr:from>
    <xdr:ext cx="5185833" cy="277260"/>
    <mc:AlternateContent xmlns:mc="http://schemas.openxmlformats.org/markup-compatibility/2006">
      <mc:Choice xmlns:a14="http://schemas.microsoft.com/office/drawing/2010/main" xmlns="" Requires="a14">
        <xdr:sp macro="" textlink="">
          <xdr:nvSpPr>
            <xdr:cNvPr id="45" name="TextBox 44"/>
            <xdr:cNvSpPr txBox="1"/>
          </xdr:nvSpPr>
          <xdr:spPr>
            <a:xfrm>
              <a:off x="8124825" y="848783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𝐸𝑞𝑢𝑖𝑝𝑚𝑒𝑛𝑡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 ∗2%</m:t>
                    </m:r>
                  </m:oMath>
                </m:oMathPara>
              </a14:m>
              <a:endParaRPr lang="en-US">
                <a:effectLst/>
              </a:endParaRPr>
            </a:p>
          </xdr:txBody>
        </xdr:sp>
      </mc:Choice>
      <mc:Fallback>
        <xdr:sp macro="" textlink="">
          <xdr:nvSpPr>
            <xdr:cNvPr id="45" name="TextBox 44"/>
            <xdr:cNvSpPr txBox="1"/>
          </xdr:nvSpPr>
          <xdr:spPr>
            <a:xfrm>
              <a:off x="8124825" y="848783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𝐸𝑞𝑢𝑖𝑝𝑚𝑒𝑛𝑡 ($)=𝐷𝑖𝑟𝑒𝑐𝑡 𝐼𝑛𝑠𝑡𝑎𝑙𝑙𝑎𝑡𝑖𝑜𝑛 𝐶𝑜𝑠𝑡𝑠 ($) ∗2%</a:t>
              </a:r>
              <a:endParaRPr lang="en-US">
                <a:effectLst/>
              </a:endParaRPr>
            </a:p>
          </xdr:txBody>
        </xdr:sp>
      </mc:Fallback>
    </mc:AlternateContent>
    <xdr:clientData/>
  </xdr:oneCellAnchor>
  <xdr:oneCellAnchor>
    <xdr:from>
      <xdr:col>7</xdr:col>
      <xdr:colOff>14817</xdr:colOff>
      <xdr:row>26</xdr:row>
      <xdr:rowOff>143935</xdr:rowOff>
    </xdr:from>
    <xdr:ext cx="5160433" cy="277260"/>
    <mc:AlternateContent xmlns:mc="http://schemas.openxmlformats.org/markup-compatibility/2006">
      <mc:Choice xmlns:a14="http://schemas.microsoft.com/office/drawing/2010/main" xmlns="" Requires="a14">
        <xdr:sp macro="" textlink="">
          <xdr:nvSpPr>
            <xdr:cNvPr id="46" name="TextBox 45"/>
            <xdr:cNvSpPr txBox="1"/>
          </xdr:nvSpPr>
          <xdr:spPr>
            <a:xfrm>
              <a:off x="7698317" y="517101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𝐸𝐶</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46" name="TextBox 45"/>
            <xdr:cNvSpPr txBox="1"/>
          </xdr:nvSpPr>
          <xdr:spPr>
            <a:xfrm>
              <a:off x="7698317" y="517101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𝑃𝐸𝐶 ($)= 𝐸𝐶 ($)</a:t>
              </a:r>
              <a:endParaRPr lang="en-US">
                <a:effectLst/>
              </a:endParaRPr>
            </a:p>
          </xdr:txBody>
        </xdr:sp>
      </mc:Fallback>
    </mc:AlternateContent>
    <xdr:clientData/>
  </xdr:oneCellAnchor>
  <xdr:oneCellAnchor>
    <xdr:from>
      <xdr:col>6</xdr:col>
      <xdr:colOff>579967</xdr:colOff>
      <xdr:row>37</xdr:row>
      <xdr:rowOff>13758</xdr:rowOff>
    </xdr:from>
    <xdr:ext cx="5160433" cy="277260"/>
    <mc:AlternateContent xmlns:mc="http://schemas.openxmlformats.org/markup-compatibility/2006">
      <mc:Choice xmlns:a14="http://schemas.microsoft.com/office/drawing/2010/main" xmlns="" Requires="a14">
        <xdr:sp macro="" textlink="">
          <xdr:nvSpPr>
            <xdr:cNvPr id="47" name="TextBox 46"/>
            <xdr:cNvSpPr txBox="1"/>
          </xdr:nvSpPr>
          <xdr:spPr>
            <a:xfrm>
              <a:off x="8095192" y="725275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𝑇𝐷𝐶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oMath>
                </m:oMathPara>
              </a14:m>
              <a:endParaRPr lang="en-US">
                <a:effectLst/>
              </a:endParaRPr>
            </a:p>
          </xdr:txBody>
        </xdr:sp>
      </mc:Choice>
      <mc:Fallback>
        <xdr:sp macro="" textlink="">
          <xdr:nvSpPr>
            <xdr:cNvPr id="47" name="TextBox 46"/>
            <xdr:cNvSpPr txBox="1"/>
          </xdr:nvSpPr>
          <xdr:spPr>
            <a:xfrm>
              <a:off x="8095192" y="725275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𝑇𝐷𝐶 ($)=𝑃𝐸𝐶 ($)+𝐷𝑖𝑟𝑒𝑐𝑡 𝐼𝑛𝑠𝑡𝑎𝑙𝑙𝑎𝑡𝑖𝑜𝑛 𝐶𝑜𝑠𝑡𝑠</a:t>
              </a:r>
              <a:endParaRPr lang="en-US">
                <a:effectLst/>
              </a:endParaRPr>
            </a:p>
          </xdr:txBody>
        </xdr:sp>
      </mc:Fallback>
    </mc:AlternateContent>
    <xdr:clientData/>
  </xdr:oneCellAnchor>
  <xdr:oneCellAnchor>
    <xdr:from>
      <xdr:col>6</xdr:col>
      <xdr:colOff>600075</xdr:colOff>
      <xdr:row>41</xdr:row>
      <xdr:rowOff>19050</xdr:rowOff>
    </xdr:from>
    <xdr:ext cx="5160433" cy="277260"/>
    <mc:AlternateContent xmlns:mc="http://schemas.openxmlformats.org/markup-compatibility/2006">
      <mc:Choice xmlns:a14="http://schemas.microsoft.com/office/drawing/2010/main" xmlns="" Requires="a14">
        <xdr:sp macro="" textlink="">
          <xdr:nvSpPr>
            <xdr:cNvPr id="48" name="TextBox 47"/>
            <xdr:cNvSpPr txBox="1"/>
          </xdr:nvSpPr>
          <xdr:spPr>
            <a:xfrm>
              <a:off x="8115300" y="82105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𝑇𝑒𝑚𝑝𝑜𝑟𝑎𝑟𝑦</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𝐿𝑎𝑏𝑜𝑟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𝐻𝑜𝑢𝑟𝑠</m:t>
                    </m:r>
                    <m:r>
                      <a:rPr lang="en-US" sz="1100" b="0" i="1">
                        <a:solidFill>
                          <a:schemeClr val="tx1"/>
                        </a:solidFill>
                        <a:effectLst/>
                        <a:latin typeface="Cambria Math"/>
                        <a:ea typeface="+mn-ea"/>
                        <a:cs typeface="+mn-cs"/>
                      </a:rPr>
                      <m:t>∗10%∗$75/</m:t>
                    </m:r>
                    <m:r>
                      <a:rPr lang="en-US" sz="1100" b="0" i="1">
                        <a:solidFill>
                          <a:schemeClr val="tx1"/>
                        </a:solidFill>
                        <a:effectLst/>
                        <a:latin typeface="Cambria Math"/>
                        <a:ea typeface="+mn-ea"/>
                        <a:cs typeface="+mn-cs"/>
                      </a:rPr>
                      <m:t>h𝑜𝑢𝑟</m:t>
                    </m:r>
                  </m:oMath>
                </m:oMathPara>
              </a14:m>
              <a:endParaRPr lang="en-US">
                <a:effectLst/>
              </a:endParaRPr>
            </a:p>
          </xdr:txBody>
        </xdr:sp>
      </mc:Choice>
      <mc:Fallback>
        <xdr:sp macro="" textlink="">
          <xdr:nvSpPr>
            <xdr:cNvPr id="48" name="TextBox 47"/>
            <xdr:cNvSpPr txBox="1"/>
          </xdr:nvSpPr>
          <xdr:spPr>
            <a:xfrm>
              <a:off x="8115300" y="82105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𝑇𝑒𝑚𝑝𝑜𝑟𝑎𝑟𝑦 𝐶𝑜𝑛𝑠𝑡𝑟𝑢𝑐𝑡𝑖𝑜𝑛 ($)=𝐿𝑎𝑏𝑜𝑟 𝐻𝑜𝑢𝑟𝑠∗10%∗$75/ℎ𝑜𝑢𝑟</a:t>
              </a:r>
              <a:endParaRPr lang="en-US">
                <a:effectLst/>
              </a:endParaRPr>
            </a:p>
          </xdr:txBody>
        </xdr:sp>
      </mc:Fallback>
    </mc:AlternateContent>
    <xdr:clientData/>
  </xdr:oneCellAnchor>
  <xdr:oneCellAnchor>
    <xdr:from>
      <xdr:col>7</xdr:col>
      <xdr:colOff>0</xdr:colOff>
      <xdr:row>47</xdr:row>
      <xdr:rowOff>0</xdr:rowOff>
    </xdr:from>
    <xdr:ext cx="5160433" cy="277260"/>
    <mc:AlternateContent xmlns:mc="http://schemas.openxmlformats.org/markup-compatibility/2006">
      <mc:Choice xmlns:a14="http://schemas.microsoft.com/office/drawing/2010/main" xmlns="" Requires="a14">
        <xdr:sp macro="" textlink="">
          <xdr:nvSpPr>
            <xdr:cNvPr id="49" name="TextBox 48"/>
            <xdr:cNvSpPr txBox="1"/>
          </xdr:nvSpPr>
          <xdr:spPr>
            <a:xfrm>
              <a:off x="8124825" y="100012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𝐷𝑒𝑡𝑎𝑖𝑙𝑒𝑑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𝐸𝑛𝑔𝑖𝑛𝑒𝑒𝑟𝑖𝑛𝑔</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)∗30%</m:t>
                    </m:r>
                  </m:oMath>
                </m:oMathPara>
              </a14:m>
              <a:endParaRPr lang="en-US">
                <a:effectLst/>
              </a:endParaRPr>
            </a:p>
          </xdr:txBody>
        </xdr:sp>
      </mc:Choice>
      <mc:Fallback>
        <xdr:sp macro="" textlink="">
          <xdr:nvSpPr>
            <xdr:cNvPr id="49" name="TextBox 48"/>
            <xdr:cNvSpPr txBox="1"/>
          </xdr:nvSpPr>
          <xdr:spPr>
            <a:xfrm>
              <a:off x="8124825" y="100012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𝐷𝑒𝑡𝑎𝑖𝑙𝑒𝑑 𝐸𝑛𝑔𝑖𝑛𝑒𝑒𝑟𝑖𝑛𝑔 ($)=(𝑇𝐷𝐶($)+𝐼𝐶 ($))∗30%</a:t>
              </a:r>
              <a:endParaRPr lang="en-US">
                <a:effectLst/>
              </a:endParaRPr>
            </a:p>
          </xdr:txBody>
        </xdr:sp>
      </mc:Fallback>
    </mc:AlternateContent>
    <xdr:clientData/>
  </xdr:oneCellAnchor>
  <xdr:oneCellAnchor>
    <xdr:from>
      <xdr:col>7</xdr:col>
      <xdr:colOff>0</xdr:colOff>
      <xdr:row>50</xdr:row>
      <xdr:rowOff>0</xdr:rowOff>
    </xdr:from>
    <xdr:ext cx="5160433" cy="277260"/>
    <mc:AlternateContent xmlns:mc="http://schemas.openxmlformats.org/markup-compatibility/2006">
      <mc:Choice xmlns:a14="http://schemas.microsoft.com/office/drawing/2010/main" xmlns="" Requires="a14">
        <xdr:sp macro="" textlink="">
          <xdr:nvSpPr>
            <xdr:cNvPr id="50" name="TextBox 49"/>
            <xdr:cNvSpPr txBox="1"/>
          </xdr:nvSpPr>
          <xdr:spPr>
            <a:xfrm>
              <a:off x="8124825" y="110490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($)∗5%</m:t>
                    </m:r>
                  </m:oMath>
                </m:oMathPara>
              </a14:m>
              <a:endParaRPr lang="en-US">
                <a:effectLst/>
              </a:endParaRPr>
            </a:p>
          </xdr:txBody>
        </xdr:sp>
      </mc:Choice>
      <mc:Fallback>
        <xdr:sp macro="" textlink="">
          <xdr:nvSpPr>
            <xdr:cNvPr id="50" name="TextBox 49"/>
            <xdr:cNvSpPr txBox="1"/>
          </xdr:nvSpPr>
          <xdr:spPr>
            <a:xfrm>
              <a:off x="8124825" y="110490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𝐸𝑠𝑐𝑎𝑙𝑎𝑡𝑖𝑜𝑛 ($)=𝑇𝑜𝑡𝑎𝑙 𝑃𝑟𝑖𝑚𝑒 𝐶𝑜𝑛𝑡𝑟𝑎𝑐𝑡 ($)∗5%</a:t>
              </a:r>
              <a:endParaRPr lang="en-US">
                <a:effectLst/>
              </a:endParaRPr>
            </a:p>
          </xdr:txBody>
        </xdr:sp>
      </mc:Fallback>
    </mc:AlternateContent>
    <xdr:clientData/>
  </xdr:oneCellAnchor>
  <xdr:oneCellAnchor>
    <xdr:from>
      <xdr:col>7</xdr:col>
      <xdr:colOff>0</xdr:colOff>
      <xdr:row>51</xdr:row>
      <xdr:rowOff>0</xdr:rowOff>
    </xdr:from>
    <xdr:ext cx="5160433" cy="277260"/>
    <mc:AlternateContent xmlns:mc="http://schemas.openxmlformats.org/markup-compatibility/2006">
      <mc:Choice xmlns:a14="http://schemas.microsoft.com/office/drawing/2010/main" xmlns="" Requires="a14">
        <xdr:sp macro="" textlink="">
          <xdr:nvSpPr>
            <xdr:cNvPr id="51" name="TextBox 50"/>
            <xdr:cNvSpPr txBox="1"/>
          </xdr:nvSpPr>
          <xdr:spPr>
            <a:xfrm>
              <a:off x="8124825" y="113347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e>
                    </m:d>
                    <m:r>
                      <a:rPr lang="en-US" sz="1100" b="0" i="1">
                        <a:solidFill>
                          <a:schemeClr val="tx1"/>
                        </a:solidFill>
                        <a:effectLst/>
                        <a:latin typeface="Cambria Math"/>
                        <a:ea typeface="+mn-ea"/>
                        <a:cs typeface="+mn-cs"/>
                      </a:rPr>
                      <m:t>∗40%</m:t>
                    </m:r>
                  </m:oMath>
                </m:oMathPara>
              </a14:m>
              <a:endParaRPr lang="en-US">
                <a:effectLst/>
              </a:endParaRPr>
            </a:p>
          </xdr:txBody>
        </xdr:sp>
      </mc:Choice>
      <mc:Fallback>
        <xdr:sp macro="" textlink="">
          <xdr:nvSpPr>
            <xdr:cNvPr id="51" name="TextBox 50"/>
            <xdr:cNvSpPr txBox="1"/>
          </xdr:nvSpPr>
          <xdr:spPr>
            <a:xfrm>
              <a:off x="8124825" y="113347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𝐶𝑜𝑛𝑡𝑖𝑛𝑔𝑒𝑛𝑐𝑦 ($)=(𝑇𝑜𝑡𝑎𝑙 𝑃𝑟𝑖𝑚𝑒 𝐶𝑜𝑛𝑡𝑟𝑎𝑐𝑡 ($)+𝐸𝑠𝑐𝑎𝑙𝑎𝑡𝑖𝑜𝑛 ($))∗40%</a:t>
              </a:r>
              <a:endParaRPr lang="en-US">
                <a:effectLst/>
              </a:endParaRPr>
            </a:p>
          </xdr:txBody>
        </xdr:sp>
      </mc:Fallback>
    </mc:AlternateContent>
    <xdr:clientData/>
  </xdr:oneCellAnchor>
  <xdr:oneCellAnchor>
    <xdr:from>
      <xdr:col>6</xdr:col>
      <xdr:colOff>561975</xdr:colOff>
      <xdr:row>22</xdr:row>
      <xdr:rowOff>257175</xdr:rowOff>
    </xdr:from>
    <xdr:ext cx="5238752" cy="295275"/>
    <mc:AlternateContent xmlns:mc="http://schemas.openxmlformats.org/markup-compatibility/2006">
      <mc:Choice xmlns:a14="http://schemas.microsoft.com/office/drawing/2010/main" xmlns="" Requires="a14">
        <xdr:sp macro="" textlink="">
          <xdr:nvSpPr>
            <xdr:cNvPr id="52" name="TextBox 51"/>
            <xdr:cNvSpPr txBox="1"/>
          </xdr:nvSpPr>
          <xdr:spPr>
            <a:xfrm>
              <a:off x="8077200" y="4533900"/>
              <a:ext cx="5238752" cy="295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en-US" sz="1100" b="0" i="1">
                        <a:latin typeface="Cambria Math"/>
                      </a:rPr>
                      <m:t>𝐸𝐶</m:t>
                    </m:r>
                    <m:r>
                      <a:rPr lang="en-US" sz="1100" b="0" i="1">
                        <a:latin typeface="Cambria Math"/>
                      </a:rPr>
                      <m:t>($)=</m:t>
                    </m:r>
                    <m:r>
                      <a:rPr lang="en-US" sz="1100" b="0" i="1">
                        <a:latin typeface="Cambria Math"/>
                      </a:rPr>
                      <m:t>𝐵𝑢𝑟𝑛𝑒𝑟</m:t>
                    </m:r>
                    <m:r>
                      <a:rPr lang="en-US" sz="1100" b="0" i="1">
                        <a:latin typeface="Cambria Math"/>
                      </a:rPr>
                      <m:t> </m:t>
                    </m:r>
                    <m:r>
                      <a:rPr lang="en-US" sz="1100" b="0" i="1">
                        <a:latin typeface="Cambria Math"/>
                      </a:rPr>
                      <m:t>𝐶𝑜𝑠𝑡</m:t>
                    </m:r>
                    <m:r>
                      <a:rPr lang="en-US" sz="1100" b="0" i="1">
                        <a:latin typeface="Cambria Math"/>
                      </a:rPr>
                      <m:t> </m:t>
                    </m:r>
                    <m:r>
                      <a:rPr lang="en-US" sz="1100" b="0" i="1">
                        <a:latin typeface="Cambria Math"/>
                      </a:rPr>
                      <m:t>𝑎𝑛𝑑</m:t>
                    </m:r>
                    <m:r>
                      <a:rPr lang="en-US" sz="1100" b="0" i="1">
                        <a:latin typeface="Cambria Math"/>
                      </a:rPr>
                      <m:t> </m:t>
                    </m:r>
                    <m:r>
                      <a:rPr lang="en-US" sz="1100" b="0" i="1">
                        <a:latin typeface="Cambria Math"/>
                      </a:rPr>
                      <m:t>𝐷𝑖𝑟𝑒𝑐𝑡</m:t>
                    </m:r>
                    <m:r>
                      <a:rPr lang="en-US" sz="1100" b="0" i="1">
                        <a:latin typeface="Cambria Math"/>
                      </a:rPr>
                      <m:t> </m:t>
                    </m:r>
                    <m:r>
                      <a:rPr lang="en-US" sz="1100" b="0" i="1">
                        <a:latin typeface="Cambria Math"/>
                      </a:rPr>
                      <m:t>𝑀𝑎𝑡𝑒𝑟𝑖𝑎𝑙𝑠</m:t>
                    </m:r>
                    <m:r>
                      <a:rPr lang="en-US" sz="1100" b="0" i="1">
                        <a:latin typeface="Cambria Math"/>
                      </a:rPr>
                      <m:t> </m:t>
                    </m:r>
                    <m:r>
                      <a:rPr lang="en-US" sz="1100" b="0" i="1">
                        <a:latin typeface="Cambria Math"/>
                      </a:rPr>
                      <m:t>𝑓𝑟𝑜𝑚</m:t>
                    </m:r>
                    <m:r>
                      <a:rPr lang="en-US" sz="1100" b="0" i="1">
                        <a:latin typeface="Cambria Math"/>
                      </a:rPr>
                      <m:t> </m:t>
                    </m:r>
                    <m:r>
                      <a:rPr lang="en-US" sz="1100" b="0" i="1">
                        <a:latin typeface="Cambria Math"/>
                      </a:rPr>
                      <m:t>𝑉𝑒𝑛𝑑𝑜𝑟</m:t>
                    </m:r>
                    <m:r>
                      <a:rPr lang="en-US" sz="1100" b="0" i="1">
                        <a:latin typeface="Cambria Math"/>
                      </a:rPr>
                      <m:t> </m:t>
                    </m:r>
                    <m:r>
                      <a:rPr lang="en-US" sz="1100" b="0" i="1">
                        <a:latin typeface="Cambria Math"/>
                      </a:rPr>
                      <m:t>𝑄𝑢𝑜𝑡𝑎𝑡𝑖𝑜𝑛</m:t>
                    </m:r>
                  </m:oMath>
                </m:oMathPara>
              </a14:m>
              <a:endParaRPr lang="en-US" sz="1100"/>
            </a:p>
          </xdr:txBody>
        </xdr:sp>
      </mc:Choice>
      <mc:Fallback>
        <xdr:sp macro="" textlink="">
          <xdr:nvSpPr>
            <xdr:cNvPr id="52" name="TextBox 51"/>
            <xdr:cNvSpPr txBox="1"/>
          </xdr:nvSpPr>
          <xdr:spPr>
            <a:xfrm>
              <a:off x="8077200" y="4533900"/>
              <a:ext cx="5238752" cy="295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0" i="0">
                  <a:latin typeface="Cambria Math"/>
                </a:rPr>
                <a:t>𝐸𝐶($)=𝐵𝑢𝑟𝑛𝑒𝑟 𝐶𝑜𝑠𝑡 𝑎𝑛𝑑 𝐷𝑖𝑟𝑒𝑐𝑡 𝑀𝑎𝑡𝑒𝑟𝑖𝑎𝑙𝑠 𝑓𝑟𝑜𝑚 𝑉𝑒𝑛𝑑𝑜𝑟 𝑄𝑢𝑜𝑡𝑎𝑡𝑖𝑜𝑛</a:t>
              </a:r>
              <a:endParaRPr lang="en-US" sz="1100"/>
            </a:p>
          </xdr:txBody>
        </xdr:sp>
      </mc:Fallback>
    </mc:AlternateContent>
    <xdr:clientData/>
  </xdr:oneCellAnchor>
  <xdr:oneCellAnchor>
    <xdr:from>
      <xdr:col>7</xdr:col>
      <xdr:colOff>9525</xdr:colOff>
      <xdr:row>43</xdr:row>
      <xdr:rowOff>10583</xdr:rowOff>
    </xdr:from>
    <xdr:ext cx="5185833" cy="277260"/>
    <mc:AlternateContent xmlns:mc="http://schemas.openxmlformats.org/markup-compatibility/2006">
      <mc:Choice xmlns:a14="http://schemas.microsoft.com/office/drawing/2010/main" xmlns="" Requires="a14">
        <xdr:sp macro="" textlink="">
          <xdr:nvSpPr>
            <xdr:cNvPr id="53" name="TextBox 52"/>
            <xdr:cNvSpPr txBox="1"/>
          </xdr:nvSpPr>
          <xdr:spPr>
            <a:xfrm>
              <a:off x="8134350" y="877358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𝑆𝑢𝑝𝑒𝑟𝑣𝑖𝑠𝑖𝑜𝑛</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 ∗5%</m:t>
                    </m:r>
                  </m:oMath>
                </m:oMathPara>
              </a14:m>
              <a:endParaRPr lang="en-US">
                <a:effectLst/>
              </a:endParaRPr>
            </a:p>
          </xdr:txBody>
        </xdr:sp>
      </mc:Choice>
      <mc:Fallback>
        <xdr:sp macro="" textlink="">
          <xdr:nvSpPr>
            <xdr:cNvPr id="53" name="TextBox 52"/>
            <xdr:cNvSpPr txBox="1"/>
          </xdr:nvSpPr>
          <xdr:spPr>
            <a:xfrm>
              <a:off x="8134350" y="877358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𝑆𝑢𝑝𝑒𝑟𝑣𝑖𝑠𝑖𝑜𝑛($)=𝐷𝑖𝑟𝑒𝑐𝑡 𝐼𝑛𝑠𝑡𝑎𝑙𝑙𝑎𝑡𝑖𝑜𝑛 𝐶𝑜𝑠𝑡𝑠 ($) ∗5%</a:t>
              </a:r>
              <a:endParaRPr lang="en-US">
                <a:effectLst/>
              </a:endParaRPr>
            </a:p>
          </xdr:txBody>
        </xdr:sp>
      </mc:Fallback>
    </mc:AlternateContent>
    <xdr:clientData/>
  </xdr:oneCellAnchor>
  <xdr:oneCellAnchor>
    <xdr:from>
      <xdr:col>6</xdr:col>
      <xdr:colOff>609599</xdr:colOff>
      <xdr:row>43</xdr:row>
      <xdr:rowOff>285749</xdr:rowOff>
    </xdr:from>
    <xdr:ext cx="5124451" cy="485776"/>
    <mc:AlternateContent xmlns:mc="http://schemas.openxmlformats.org/markup-compatibility/2006">
      <mc:Choice xmlns:a14="http://schemas.microsoft.com/office/drawing/2010/main" xmlns="" Requires="a14">
        <xdr:sp macro="" textlink="">
          <xdr:nvSpPr>
            <xdr:cNvPr id="54" name="TextBox 53"/>
            <xdr:cNvSpPr txBox="1"/>
          </xdr:nvSpPr>
          <xdr:spPr>
            <a:xfrm>
              <a:off x="8124824" y="9048749"/>
              <a:ext cx="5124451" cy="4857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eaLnBrk="1" fontAlgn="auto" latinLnBrk="0" hangingPunct="1"/>
              <a14:m>
                <m:oMathPara xmlns:m="http://schemas.openxmlformats.org/officeDocument/2006/math">
                  <m:oMathParaPr>
                    <m:jc m:val="center"/>
                  </m:oMathParaPr>
                  <m:oMath xmlns:m="http://schemas.openxmlformats.org/officeDocument/2006/math">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𝑆𝑎𝑙𝑒𝑠</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𝑇𝑎𝑥</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𝑎𝑛𝑑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𝐹𝑟𝑒𝑖𝑔h𝑡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𝑇𝑒𝑚𝑝𝑜𝑟𝑎𝑟𝑦</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oMath>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𝐸𝑞𝑢𝑖𝑝𝑚𝑒𝑛𝑡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𝑆𝑢𝑝𝑒𝑟𝑣𝑖𝑠𝑖𝑜𝑛</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54" name="TextBox 53"/>
            <xdr:cNvSpPr txBox="1"/>
          </xdr:nvSpPr>
          <xdr:spPr>
            <a:xfrm>
              <a:off x="8124824" y="9048749"/>
              <a:ext cx="5124451" cy="4857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eaLnBrk="1" fontAlgn="auto" latinLnBrk="0" hangingPunct="1"/>
              <a:r>
                <a:rPr lang="en-US" sz="1100" b="0" i="0">
                  <a:solidFill>
                    <a:schemeClr val="tx1"/>
                  </a:solidFill>
                  <a:effectLst/>
                  <a:latin typeface="Cambria Math"/>
                  <a:ea typeface="+mn-ea"/>
                  <a:cs typeface="+mn-cs"/>
                </a:rPr>
                <a:t>𝐼𝐶 ($)=𝑆𝑎𝑙𝑒𝑠 𝑇𝑎𝑥 𝑎𝑛𝑑 𝐹𝑟𝑒𝑖𝑔ℎ𝑡 ($)+𝑇𝑒𝑚𝑝𝑜𝑟𝑎𝑟𝑦 𝐶𝑜𝑛𝑠𝑡𝑟𝑢𝑐𝑡𝑖𝑜𝑛 ($)+</a:t>
              </a:r>
              <a:r>
                <a:rPr lang="en-US" sz="1100" b="0" i="1">
                  <a:solidFill>
                    <a:schemeClr val="tx1"/>
                  </a:solidFill>
                  <a:effectLst/>
                  <a:latin typeface="Cambria Math"/>
                  <a:ea typeface="+mn-ea"/>
                  <a:cs typeface="+mn-cs"/>
                </a:rPr>
                <a:t/>
              </a:r>
              <a:br>
                <a:rPr lang="en-US" sz="1100" b="0" i="1">
                  <a:solidFill>
                    <a:schemeClr val="tx1"/>
                  </a:solidFill>
                  <a:effectLst/>
                  <a:latin typeface="Cambria Math"/>
                  <a:ea typeface="+mn-ea"/>
                  <a:cs typeface="+mn-cs"/>
                </a:rPr>
              </a:br>
              <a:r>
                <a:rPr lang="en-US" sz="1100" b="0" i="0">
                  <a:solidFill>
                    <a:schemeClr val="tx1"/>
                  </a:solidFill>
                  <a:effectLst/>
                  <a:latin typeface="Cambria Math"/>
                  <a:ea typeface="+mn-ea"/>
                  <a:cs typeface="+mn-cs"/>
                </a:rPr>
                <a:t>𝐶𝑜𝑛𝑠𝑡𝑟𝑢𝑐𝑡𝑖𝑜𝑛 𝐸𝑞𝑢𝑖𝑝𝑚𝑒𝑛𝑡 ($)+𝐶𝑜𝑛𝑠𝑡𝑟𝑢𝑐𝑡𝑖𝑜𝑛 𝑆𝑢𝑝𝑒𝑟𝑣𝑖𝑠𝑖𝑜𝑛 ($)</a:t>
              </a:r>
              <a:endParaRPr lang="en-US">
                <a:effectLst/>
              </a:endParaRPr>
            </a:p>
          </xdr:txBody>
        </xdr:sp>
      </mc:Fallback>
    </mc:AlternateContent>
    <xdr:clientData/>
  </xdr:oneCellAnchor>
  <xdr:oneCellAnchor>
    <xdr:from>
      <xdr:col>7</xdr:col>
      <xdr:colOff>0</xdr:colOff>
      <xdr:row>48</xdr:row>
      <xdr:rowOff>19050</xdr:rowOff>
    </xdr:from>
    <xdr:ext cx="5160433" cy="277260"/>
    <mc:AlternateContent xmlns:mc="http://schemas.openxmlformats.org/markup-compatibility/2006">
      <mc:Choice xmlns:a14="http://schemas.microsoft.com/office/drawing/2010/main" xmlns="" Requires="a14">
        <xdr:sp macro="" textlink="">
          <xdr:nvSpPr>
            <xdr:cNvPr id="55" name="TextBox 54"/>
            <xdr:cNvSpPr txBox="1"/>
          </xdr:nvSpPr>
          <xdr:spPr>
            <a:xfrm>
              <a:off x="8124825" y="103060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𝑀𝑎𝑛𝑎𝑔𝑒𝑚𝑒𝑛𝑡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)∗5%</m:t>
                    </m:r>
                  </m:oMath>
                </m:oMathPara>
              </a14:m>
              <a:endParaRPr lang="en-US">
                <a:effectLst/>
              </a:endParaRPr>
            </a:p>
          </xdr:txBody>
        </xdr:sp>
      </mc:Choice>
      <mc:Fallback>
        <xdr:sp macro="" textlink="">
          <xdr:nvSpPr>
            <xdr:cNvPr id="55" name="TextBox 54"/>
            <xdr:cNvSpPr txBox="1"/>
          </xdr:nvSpPr>
          <xdr:spPr>
            <a:xfrm>
              <a:off x="8124825" y="103060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𝑀𝑎𝑛𝑎𝑔𝑒𝑚𝑒𝑛𝑡 ($)=(𝑇𝐷𝐶($)+𝐼𝐶 ($))∗5%</a:t>
              </a:r>
              <a:endParaRPr lang="en-US">
                <a:effectLst/>
              </a:endParaRPr>
            </a:p>
          </xdr:txBody>
        </xdr:sp>
      </mc:Fallback>
    </mc:AlternateContent>
    <xdr:clientData/>
  </xdr:oneCellAnchor>
  <xdr:oneCellAnchor>
    <xdr:from>
      <xdr:col>7</xdr:col>
      <xdr:colOff>38100</xdr:colOff>
      <xdr:row>49</xdr:row>
      <xdr:rowOff>19050</xdr:rowOff>
    </xdr:from>
    <xdr:ext cx="5172075" cy="476250"/>
    <mc:AlternateContent xmlns:mc="http://schemas.openxmlformats.org/markup-compatibility/2006">
      <mc:Choice xmlns:a14="http://schemas.microsoft.com/office/drawing/2010/main" xmlns="" Requires="a14">
        <xdr:sp macro="" textlink="">
          <xdr:nvSpPr>
            <xdr:cNvPr id="56" name="TextBox 55"/>
            <xdr:cNvSpPr txBox="1"/>
          </xdr:nvSpPr>
          <xdr:spPr>
            <a:xfrm>
              <a:off x="8162925" y="10591800"/>
              <a:ext cx="517207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r>
                      <a:rPr lang="en-US" sz="1100" b="0" i="1">
                        <a:solidFill>
                          <a:schemeClr val="tx1"/>
                        </a:solidFill>
                        <a:effectLst/>
                        <a:latin typeface="Cambria Math"/>
                        <a:ea typeface="+mn-ea"/>
                        <a:cs typeface="+mn-cs"/>
                      </a:rPr>
                      <m:t> ($) + </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 </m:t>
                    </m:r>
                    <m:r>
                      <a:rPr lang="en-US" sz="1100" b="0" i="1">
                        <a:solidFill>
                          <a:schemeClr val="tx1"/>
                        </a:solidFill>
                        <a:effectLst/>
                        <a:latin typeface="Cambria Math"/>
                        <a:ea typeface="+mn-ea"/>
                        <a:cs typeface="+mn-cs"/>
                      </a:rPr>
                      <m:t>𝐷𝑒𝑡𝑎𝑖𝑙𝑒𝑑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𝐸𝑛𝑔𝑖𝑛𝑒𝑒𝑟𝑖𝑛𝑔</m:t>
                    </m:r>
                    <m:r>
                      <a:rPr lang="en-US" sz="1100" b="0" i="1">
                        <a:solidFill>
                          <a:schemeClr val="tx1"/>
                        </a:solidFill>
                        <a:effectLst/>
                        <a:latin typeface="Cambria Math"/>
                        <a:ea typeface="+mn-ea"/>
                        <a:cs typeface="+mn-cs"/>
                      </a:rPr>
                      <m:t> ($)</m:t>
                    </m:r>
                  </m:oMath>
                </m:oMathPara>
              </a14:m>
              <a:endParaRPr lang="en-US" sz="1100" b="0" i="1">
                <a:solidFill>
                  <a:schemeClr val="tx1"/>
                </a:solidFill>
                <a:effectLst/>
                <a:latin typeface="Cambria Math"/>
                <a:ea typeface="+mn-ea"/>
                <a:cs typeface="+mn-cs"/>
              </a:endParaRPr>
            </a:p>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𝑀𝑎𝑛𝑎𝑔𝑒𝑚𝑒𝑛𝑡</m:t>
                    </m:r>
                    <m:r>
                      <a:rPr lang="en-US" sz="1100" b="0" i="0">
                        <a:solidFill>
                          <a:schemeClr val="tx1"/>
                        </a:solidFill>
                        <a:effectLst/>
                        <a:latin typeface="Cambria Math"/>
                        <a:ea typeface="+mn-ea"/>
                        <a:cs typeface="+mn-cs"/>
                      </a:rPr>
                      <m:t> ($)</m:t>
                    </m:r>
                  </m:oMath>
                </m:oMathPara>
              </a14:m>
              <a:endParaRPr lang="en-US">
                <a:effectLst/>
              </a:endParaRPr>
            </a:p>
          </xdr:txBody>
        </xdr:sp>
      </mc:Choice>
      <mc:Fallback>
        <xdr:sp macro="" textlink="">
          <xdr:nvSpPr>
            <xdr:cNvPr id="56" name="TextBox 55"/>
            <xdr:cNvSpPr txBox="1"/>
          </xdr:nvSpPr>
          <xdr:spPr>
            <a:xfrm>
              <a:off x="8162925" y="10591800"/>
              <a:ext cx="517207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𝑃𝑟𝑖𝑚𝑒 𝐶𝑜𝑛𝑡𝑟𝑎𝑐𝑡 ($)=(𝑇𝐷𝐶 ($) + 𝐼𝐶 ($)+ 𝐷𝑒𝑡𝑎𝑖𝑙𝑒𝑑 𝐸𝑛𝑔𝑖𝑛𝑒𝑒𝑟𝑖𝑛𝑔 ($)</a:t>
              </a:r>
              <a:endParaRPr lang="en-US" sz="1100" b="0" i="1">
                <a:solidFill>
                  <a:schemeClr val="tx1"/>
                </a:solidFill>
                <a:effectLst/>
                <a:latin typeface="Cambria Math"/>
                <a:ea typeface="+mn-ea"/>
                <a:cs typeface="+mn-cs"/>
              </a:endParaRPr>
            </a:p>
            <a:p>
              <a:pPr eaLnBrk="1" fontAlgn="auto" latinLnBrk="0" hangingPunct="1"/>
              <a:r>
                <a:rPr lang="en-US" sz="1100" b="0" i="0">
                  <a:solidFill>
                    <a:schemeClr val="tx1"/>
                  </a:solidFill>
                  <a:effectLst/>
                  <a:latin typeface="Cambria Math"/>
                  <a:ea typeface="+mn-ea"/>
                  <a:cs typeface="+mn-cs"/>
                </a:rPr>
                <a:t>+ 𝐶𝑜𝑛𝑠𝑡𝑟𝑢𝑐𝑡𝑖𝑜𝑛 𝑀𝑎𝑛𝑎𝑔𝑒𝑚𝑒𝑛𝑡 ($)</a:t>
              </a:r>
              <a:endParaRPr lang="en-US">
                <a:effectLst/>
              </a:endParaRPr>
            </a:p>
          </xdr:txBody>
        </xdr:sp>
      </mc:Fallback>
    </mc:AlternateContent>
    <xdr:clientData/>
  </xdr:oneCellAnchor>
  <xdr:oneCellAnchor>
    <xdr:from>
      <xdr:col>7</xdr:col>
      <xdr:colOff>19050</xdr:colOff>
      <xdr:row>51</xdr:row>
      <xdr:rowOff>285749</xdr:rowOff>
    </xdr:from>
    <xdr:ext cx="5210175" cy="485775"/>
    <mc:AlternateContent xmlns:mc="http://schemas.openxmlformats.org/markup-compatibility/2006">
      <mc:Choice xmlns:a14="http://schemas.microsoft.com/office/drawing/2010/main" xmlns="" Requires="a14">
        <xdr:sp macro="" textlink="">
          <xdr:nvSpPr>
            <xdr:cNvPr id="57" name="TextBox 56"/>
            <xdr:cNvSpPr txBox="1"/>
          </xdr:nvSpPr>
          <xdr:spPr>
            <a:xfrm>
              <a:off x="8143875" y="11620499"/>
              <a:ext cx="5210175" cy="485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𝑂𝑤𝑛𝑒</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𝑟</m:t>
                        </m:r>
                      </m:e>
                      <m:sup>
                        <m:r>
                          <a:rPr lang="en-US" sz="1100" b="0" i="1">
                            <a:solidFill>
                              <a:schemeClr val="tx1"/>
                            </a:solidFill>
                            <a:effectLst/>
                            <a:latin typeface="Cambria Math"/>
                            <a:ea typeface="+mn-ea"/>
                            <a:cs typeface="+mn-cs"/>
                          </a:rPr>
                          <m:t>′</m:t>
                        </m:r>
                      </m:sup>
                    </m:sSup>
                    <m:r>
                      <a:rPr lang="en-US" sz="1100" b="0" i="1">
                        <a:solidFill>
                          <a:schemeClr val="tx1"/>
                        </a:solidFill>
                        <a:effectLst/>
                        <a:latin typeface="Cambria Math"/>
                        <a:ea typeface="+mn-ea"/>
                        <a:cs typeface="+mn-cs"/>
                      </a:rPr>
                      <m:t>𝑠</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d>
                      <m:dPr>
                        <m:ctrlPr>
                          <a:rPr lang="en-US" sz="1100" b="0" i="1">
                            <a:solidFill>
                              <a:schemeClr val="tx1"/>
                            </a:solidFill>
                            <a:effectLst/>
                            <a:latin typeface="Cambria Math"/>
                            <a:ea typeface="+mn-ea"/>
                            <a:cs typeface="+mn-cs"/>
                          </a:rPr>
                        </m:ctrlPr>
                      </m:dPr>
                      <m:e>
                        <m:eqArr>
                          <m:eqArrPr>
                            <m:ctrlPr>
                              <a:rPr lang="en-US" sz="1100" b="0" i="1">
                                <a:solidFill>
                                  <a:schemeClr val="tx1"/>
                                </a:solidFill>
                                <a:effectLst/>
                                <a:latin typeface="Cambria Math"/>
                                <a:ea typeface="+mn-ea"/>
                                <a:cs typeface="+mn-cs"/>
                              </a:rPr>
                            </m:ctrlPr>
                          </m:eqArrPr>
                          <m:e>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e>
                          <m:e>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e>
                        </m:eqArr>
                      </m:e>
                    </m:d>
                    <m:r>
                      <a:rPr lang="en-US" sz="1100" b="0" i="1">
                        <a:solidFill>
                          <a:schemeClr val="tx1"/>
                        </a:solidFill>
                        <a:effectLst/>
                        <a:latin typeface="Cambria Math"/>
                        <a:ea typeface="+mn-ea"/>
                        <a:cs typeface="+mn-cs"/>
                      </a:rPr>
                      <m:t>∗10%</m:t>
                    </m:r>
                  </m:oMath>
                </m:oMathPara>
              </a14:m>
              <a:endParaRPr lang="en-US">
                <a:effectLst/>
              </a:endParaRPr>
            </a:p>
          </xdr:txBody>
        </xdr:sp>
      </mc:Choice>
      <mc:Fallback>
        <xdr:sp macro="" textlink="">
          <xdr:nvSpPr>
            <xdr:cNvPr id="57" name="TextBox 56"/>
            <xdr:cNvSpPr txBox="1"/>
          </xdr:nvSpPr>
          <xdr:spPr>
            <a:xfrm>
              <a:off x="8143875" y="11620499"/>
              <a:ext cx="5210175" cy="485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𝑂𝑤𝑛𝑒𝑟^′ 𝑠 𝐶𝑜𝑠𝑡 ($)=(█(𝑇𝑜𝑡𝑎𝑙 𝑃𝑟𝑖𝑚𝑒 𝐶𝑜𝑛𝑡𝑟𝑎𝑐𝑡 ($)+𝐸𝑠𝑐𝑎𝑙𝑎𝑡𝑖𝑜𝑛 ($)@+ 𝐶𝑜𝑛𝑡𝑖𝑛𝑔𝑒𝑛𝑐𝑦 ($)))∗10%</a:t>
              </a:r>
              <a:endParaRPr lang="en-US">
                <a:effectLst/>
              </a:endParaRPr>
            </a:p>
          </xdr:txBody>
        </xdr:sp>
      </mc:Fallback>
    </mc:AlternateContent>
    <xdr:clientData/>
  </xdr:oneCellAnchor>
</xdr:wsDr>
</file>

<file path=xl/drawings/drawing17.xml><?xml version="1.0" encoding="utf-8"?>
<xdr:wsDr xmlns:xdr="http://schemas.openxmlformats.org/drawingml/2006/spreadsheetDrawing" xmlns:a="http://schemas.openxmlformats.org/drawingml/2006/main">
  <xdr:oneCellAnchor>
    <xdr:from>
      <xdr:col>7</xdr:col>
      <xdr:colOff>28575</xdr:colOff>
      <xdr:row>40</xdr:row>
      <xdr:rowOff>11642</xdr:rowOff>
    </xdr:from>
    <xdr:ext cx="5154083" cy="275166"/>
    <mc:AlternateContent xmlns:mc="http://schemas.openxmlformats.org/markup-compatibility/2006">
      <mc:Choice xmlns:a14="http://schemas.microsoft.com/office/drawing/2010/main" xmlns="" Requires="a14">
        <xdr:sp macro="" textlink="">
          <xdr:nvSpPr>
            <xdr:cNvPr id="2" name="TextBox 1"/>
            <xdr:cNvSpPr txBox="1"/>
          </xdr:nvSpPr>
          <xdr:spPr>
            <a:xfrm>
              <a:off x="8153400" y="7917392"/>
              <a:ext cx="5154083" cy="275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n-US" sz="1100" b="0" i="1">
                        <a:latin typeface="Cambria Math"/>
                      </a:rPr>
                      <m:t>𝑆𝑎𝑙𝑒𝑠</m:t>
                    </m:r>
                    <m:r>
                      <a:rPr lang="en-US" sz="1100" b="0" i="1">
                        <a:latin typeface="Cambria Math"/>
                      </a:rPr>
                      <m:t> </m:t>
                    </m:r>
                    <m:r>
                      <a:rPr lang="en-US" sz="1100" b="0" i="1">
                        <a:latin typeface="Cambria Math"/>
                      </a:rPr>
                      <m:t>𝑇𝑎𝑥</m:t>
                    </m:r>
                    <m:r>
                      <a:rPr lang="en-US" sz="1100" b="0" i="1">
                        <a:latin typeface="Cambria Math"/>
                      </a:rPr>
                      <m:t> </m:t>
                    </m:r>
                    <m:r>
                      <a:rPr lang="en-US" sz="1100" b="0" i="1">
                        <a:latin typeface="Cambria Math"/>
                      </a:rPr>
                      <m:t>𝑎𝑛𝑑</m:t>
                    </m:r>
                    <m:r>
                      <a:rPr lang="en-US" sz="1100" b="0" i="1">
                        <a:latin typeface="Cambria Math"/>
                      </a:rPr>
                      <m:t> </m:t>
                    </m:r>
                    <m:r>
                      <a:rPr lang="en-US" sz="1100" b="0" i="1">
                        <a:latin typeface="Cambria Math"/>
                      </a:rPr>
                      <m:t>𝐹𝑟𝑒𝑖𝑔h𝑡</m:t>
                    </m:r>
                    <m:r>
                      <a:rPr lang="en-US" sz="1100" b="0" i="1">
                        <a:latin typeface="Cambria Math"/>
                      </a:rPr>
                      <m:t> </m:t>
                    </m:r>
                    <m:d>
                      <m:dPr>
                        <m:ctrlPr>
                          <a:rPr lang="en-US" sz="1100" b="0" i="1">
                            <a:latin typeface="Cambria Math"/>
                          </a:rPr>
                        </m:ctrlPr>
                      </m:dPr>
                      <m:e>
                        <m:r>
                          <a:rPr lang="en-US" sz="1100" b="0" i="1">
                            <a:latin typeface="Cambria Math"/>
                          </a:rPr>
                          <m:t>$</m:t>
                        </m:r>
                      </m:e>
                    </m:d>
                    <m:r>
                      <a:rPr lang="en-US" sz="1100" b="0" i="1">
                        <a:latin typeface="Cambria Math"/>
                      </a:rPr>
                      <m:t>= </m:t>
                    </m:r>
                    <m:r>
                      <a:rPr lang="en-US" sz="1100" b="0" i="1">
                        <a:solidFill>
                          <a:schemeClr val="tx1"/>
                        </a:solidFill>
                        <a:effectLst/>
                        <a:latin typeface="Cambria Math"/>
                        <a:ea typeface="+mn-ea"/>
                        <a:cs typeface="+mn-cs"/>
                      </a:rPr>
                      <m:t>𝐸𝐶</m:t>
                    </m:r>
                    <m:r>
                      <a:rPr lang="en-US" sz="1100" b="0" i="1">
                        <a:solidFill>
                          <a:schemeClr val="tx1"/>
                        </a:solidFill>
                        <a:effectLst/>
                        <a:latin typeface="Cambria Math"/>
                        <a:ea typeface="+mn-ea"/>
                        <a:cs typeface="+mn-cs"/>
                      </a:rPr>
                      <m:t> ($) ∗5%</m:t>
                    </m:r>
                  </m:oMath>
                </m:oMathPara>
              </a14:m>
              <a:endParaRPr lang="en-US">
                <a:effectLst/>
              </a:endParaRPr>
            </a:p>
            <a:p>
              <a:endParaRPr lang="en-US" sz="1100"/>
            </a:p>
          </xdr:txBody>
        </xdr:sp>
      </mc:Choice>
      <mc:Fallback>
        <xdr:sp macro="" textlink="">
          <xdr:nvSpPr>
            <xdr:cNvPr id="2" name="TextBox 1"/>
            <xdr:cNvSpPr txBox="1"/>
          </xdr:nvSpPr>
          <xdr:spPr>
            <a:xfrm>
              <a:off x="8153400" y="7917392"/>
              <a:ext cx="5154083" cy="275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0" i="0">
                  <a:latin typeface="Cambria Math"/>
                </a:rPr>
                <a:t>𝑆𝑎𝑙𝑒𝑠 𝑇𝑎𝑥 𝑎𝑛𝑑 𝐹𝑟𝑒𝑖𝑔ℎ𝑡 ($)= </a:t>
              </a:r>
              <a:r>
                <a:rPr lang="en-US" sz="1100" b="0" i="0">
                  <a:solidFill>
                    <a:schemeClr val="tx1"/>
                  </a:solidFill>
                  <a:effectLst/>
                  <a:latin typeface="Cambria Math"/>
                  <a:ea typeface="+mn-ea"/>
                  <a:cs typeface="+mn-cs"/>
                </a:rPr>
                <a:t>𝐸𝐶 ($) ∗5%</a:t>
              </a:r>
              <a:endParaRPr lang="en-US">
                <a:effectLst/>
              </a:endParaRPr>
            </a:p>
            <a:p>
              <a:endParaRPr lang="en-US" sz="1100"/>
            </a:p>
          </xdr:txBody>
        </xdr:sp>
      </mc:Fallback>
    </mc:AlternateContent>
    <xdr:clientData/>
  </xdr:oneCellAnchor>
  <xdr:oneCellAnchor>
    <xdr:from>
      <xdr:col>7</xdr:col>
      <xdr:colOff>29633</xdr:colOff>
      <xdr:row>31</xdr:row>
      <xdr:rowOff>155575</xdr:rowOff>
    </xdr:from>
    <xdr:ext cx="5175249" cy="254000"/>
    <mc:AlternateContent xmlns:mc="http://schemas.openxmlformats.org/markup-compatibility/2006">
      <mc:Choice xmlns:a14="http://schemas.microsoft.com/office/drawing/2010/main" xmlns="" Requires="a14">
        <xdr:sp macro="" textlink="">
          <xdr:nvSpPr>
            <xdr:cNvPr id="3" name="TextBox 2"/>
            <xdr:cNvSpPr txBox="1"/>
          </xdr:nvSpPr>
          <xdr:spPr>
            <a:xfrm>
              <a:off x="8154458" y="6251575"/>
              <a:ext cx="5175249" cy="25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en-US" sz="1100" b="0" i="1">
                        <a:latin typeface="Cambria Math"/>
                      </a:rPr>
                      <m:t>𝐴𝑙𝑙</m:t>
                    </m:r>
                    <m:r>
                      <a:rPr lang="en-US" sz="1100" b="0" i="1">
                        <a:latin typeface="Cambria Math"/>
                      </a:rPr>
                      <m:t> </m:t>
                    </m:r>
                    <m:r>
                      <a:rPr lang="en-US" sz="1100" b="0" i="1">
                        <a:latin typeface="Cambria Math"/>
                      </a:rPr>
                      <m:t>𝐷𝑖𝑟𝑒𝑐𝑡</m:t>
                    </m:r>
                    <m:r>
                      <a:rPr lang="en-US" sz="1100" b="0" i="1">
                        <a:latin typeface="Cambria Math"/>
                      </a:rPr>
                      <m:t> </m:t>
                    </m:r>
                    <m:r>
                      <a:rPr lang="en-US" sz="1100" b="0" i="1">
                        <a:latin typeface="Cambria Math"/>
                      </a:rPr>
                      <m:t>𝐼𝑛𝑠𝑡𝑎𝑙𝑙𝑎𝑡𝑖𝑜𝑛</m:t>
                    </m:r>
                    <m:r>
                      <a:rPr lang="en-US" sz="1100" b="0" i="1">
                        <a:latin typeface="Cambria Math"/>
                      </a:rPr>
                      <m:t> </m:t>
                    </m:r>
                    <m:r>
                      <a:rPr lang="en-US" sz="1100" b="0" i="1">
                        <a:latin typeface="Cambria Math"/>
                      </a:rPr>
                      <m:t>𝐶𝑜𝑠𝑡𝑠</m:t>
                    </m:r>
                    <m:r>
                      <a:rPr lang="en-US" sz="1100" b="0" i="1">
                        <a:latin typeface="Cambria Math"/>
                      </a:rPr>
                      <m:t> </m:t>
                    </m:r>
                    <m:r>
                      <a:rPr lang="en-US" sz="1100" b="0" i="1">
                        <a:latin typeface="Cambria Math"/>
                      </a:rPr>
                      <m:t>𝑓𝑟𝑜𝑚</m:t>
                    </m:r>
                    <m:r>
                      <a:rPr lang="en-US" sz="1100" b="0" i="1">
                        <a:latin typeface="Cambria Math"/>
                      </a:rPr>
                      <m:t> </m:t>
                    </m:r>
                    <m:r>
                      <a:rPr lang="en-US" sz="1100" b="0" i="1">
                        <a:latin typeface="Cambria Math"/>
                      </a:rPr>
                      <m:t>𝑉𝑒𝑛𝑑𝑜𝑟</m:t>
                    </m:r>
                    <m:r>
                      <a:rPr lang="en-US" sz="1100" b="0" i="1">
                        <a:latin typeface="Cambria Math"/>
                      </a:rPr>
                      <m:t> </m:t>
                    </m:r>
                    <m:r>
                      <a:rPr lang="en-US" sz="1100" b="0" i="1">
                        <a:latin typeface="Cambria Math"/>
                      </a:rPr>
                      <m:t>𝑄𝑢𝑜𝑡𝑎𝑡𝑖𝑜𝑛</m:t>
                    </m:r>
                  </m:oMath>
                </m:oMathPara>
              </a14:m>
              <a:endParaRPr lang="en-US" sz="1100"/>
            </a:p>
          </xdr:txBody>
        </xdr:sp>
      </mc:Choice>
      <mc:Fallback>
        <xdr:sp macro="" textlink="">
          <xdr:nvSpPr>
            <xdr:cNvPr id="3" name="TextBox 2"/>
            <xdr:cNvSpPr txBox="1"/>
          </xdr:nvSpPr>
          <xdr:spPr>
            <a:xfrm>
              <a:off x="8154458" y="6251575"/>
              <a:ext cx="5175249" cy="25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0" i="0">
                  <a:latin typeface="Cambria Math"/>
                </a:rPr>
                <a:t>𝐴𝑙𝑙 𝐷𝑖𝑟𝑒𝑐𝑡 𝐼𝑛𝑠𝑡𝑎𝑙𝑙𝑎𝑡𝑖𝑜𝑛 𝐶𝑜𝑠𝑡𝑠 𝑓𝑟𝑜𝑚 𝑉𝑒𝑛𝑑𝑜𝑟 𝑄𝑢𝑜𝑡𝑎𝑡𝑖𝑜𝑛</a:t>
              </a:r>
              <a:endParaRPr lang="en-US" sz="1100"/>
            </a:p>
          </xdr:txBody>
        </xdr:sp>
      </mc:Fallback>
    </mc:AlternateContent>
    <xdr:clientData/>
  </xdr:oneCellAnchor>
  <xdr:oneCellAnchor>
    <xdr:from>
      <xdr:col>7</xdr:col>
      <xdr:colOff>0</xdr:colOff>
      <xdr:row>42</xdr:row>
      <xdr:rowOff>10583</xdr:rowOff>
    </xdr:from>
    <xdr:ext cx="5185833" cy="277260"/>
    <mc:AlternateContent xmlns:mc="http://schemas.openxmlformats.org/markup-compatibility/2006">
      <mc:Choice xmlns:a14="http://schemas.microsoft.com/office/drawing/2010/main" xmlns="" Requires="a14">
        <xdr:sp macro="" textlink="">
          <xdr:nvSpPr>
            <xdr:cNvPr id="4" name="TextBox 3"/>
            <xdr:cNvSpPr txBox="1"/>
          </xdr:nvSpPr>
          <xdr:spPr>
            <a:xfrm>
              <a:off x="8124825" y="848783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𝐸𝑞𝑢𝑖𝑝𝑚𝑒𝑛𝑡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 ∗2%</m:t>
                    </m:r>
                  </m:oMath>
                </m:oMathPara>
              </a14:m>
              <a:endParaRPr lang="en-US">
                <a:effectLst/>
              </a:endParaRPr>
            </a:p>
          </xdr:txBody>
        </xdr:sp>
      </mc:Choice>
      <mc:Fallback>
        <xdr:sp macro="" textlink="">
          <xdr:nvSpPr>
            <xdr:cNvPr id="4" name="TextBox 3"/>
            <xdr:cNvSpPr txBox="1"/>
          </xdr:nvSpPr>
          <xdr:spPr>
            <a:xfrm>
              <a:off x="8124825" y="848783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𝐸𝑞𝑢𝑖𝑝𝑚𝑒𝑛𝑡 ($)=𝐷𝑖𝑟𝑒𝑐𝑡 𝐼𝑛𝑠𝑡𝑎𝑙𝑙𝑎𝑡𝑖𝑜𝑛 𝐶𝑜𝑠𝑡𝑠 ($) ∗2%</a:t>
              </a:r>
              <a:endParaRPr lang="en-US">
                <a:effectLst/>
              </a:endParaRPr>
            </a:p>
          </xdr:txBody>
        </xdr:sp>
      </mc:Fallback>
    </mc:AlternateContent>
    <xdr:clientData/>
  </xdr:oneCellAnchor>
  <xdr:oneCellAnchor>
    <xdr:from>
      <xdr:col>7</xdr:col>
      <xdr:colOff>14817</xdr:colOff>
      <xdr:row>26</xdr:row>
      <xdr:rowOff>143935</xdr:rowOff>
    </xdr:from>
    <xdr:ext cx="5160433" cy="277260"/>
    <mc:AlternateContent xmlns:mc="http://schemas.openxmlformats.org/markup-compatibility/2006">
      <mc:Choice xmlns:a14="http://schemas.microsoft.com/office/drawing/2010/main" xmlns="" Requires="a14">
        <xdr:sp macro="" textlink="">
          <xdr:nvSpPr>
            <xdr:cNvPr id="5" name="TextBox 4"/>
            <xdr:cNvSpPr txBox="1"/>
          </xdr:nvSpPr>
          <xdr:spPr>
            <a:xfrm>
              <a:off x="8153400" y="529801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𝐸𝐶</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5" name="TextBox 4"/>
            <xdr:cNvSpPr txBox="1"/>
          </xdr:nvSpPr>
          <xdr:spPr>
            <a:xfrm>
              <a:off x="8153400" y="529801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𝑃𝐸𝐶 ($)= 𝐸𝐶 ($)</a:t>
              </a:r>
              <a:endParaRPr lang="en-US">
                <a:effectLst/>
              </a:endParaRPr>
            </a:p>
          </xdr:txBody>
        </xdr:sp>
      </mc:Fallback>
    </mc:AlternateContent>
    <xdr:clientData/>
  </xdr:oneCellAnchor>
  <xdr:oneCellAnchor>
    <xdr:from>
      <xdr:col>6</xdr:col>
      <xdr:colOff>579967</xdr:colOff>
      <xdr:row>37</xdr:row>
      <xdr:rowOff>13758</xdr:rowOff>
    </xdr:from>
    <xdr:ext cx="5160433" cy="277260"/>
    <mc:AlternateContent xmlns:mc="http://schemas.openxmlformats.org/markup-compatibility/2006">
      <mc:Choice xmlns:a14="http://schemas.microsoft.com/office/drawing/2010/main" xmlns="" Requires="a14">
        <xdr:sp macro="" textlink="">
          <xdr:nvSpPr>
            <xdr:cNvPr id="6" name="TextBox 5"/>
            <xdr:cNvSpPr txBox="1"/>
          </xdr:nvSpPr>
          <xdr:spPr>
            <a:xfrm>
              <a:off x="7838017" y="755755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𝑇𝐷𝐶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oMath>
                </m:oMathPara>
              </a14:m>
              <a:endParaRPr lang="en-US">
                <a:effectLst/>
              </a:endParaRPr>
            </a:p>
          </xdr:txBody>
        </xdr:sp>
      </mc:Choice>
      <mc:Fallback>
        <xdr:sp macro="" textlink="">
          <xdr:nvSpPr>
            <xdr:cNvPr id="6" name="TextBox 5"/>
            <xdr:cNvSpPr txBox="1"/>
          </xdr:nvSpPr>
          <xdr:spPr>
            <a:xfrm>
              <a:off x="7838017" y="755755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𝑇𝐷𝐶 ($)=𝑃𝐸𝐶 ($)+𝐷𝑖𝑟𝑒𝑐𝑡 𝐼𝑛𝑠𝑡𝑎𝑙𝑙𝑎𝑡𝑖𝑜𝑛 𝐶𝑜𝑠𝑡𝑠</a:t>
              </a:r>
              <a:endParaRPr lang="en-US">
                <a:effectLst/>
              </a:endParaRPr>
            </a:p>
          </xdr:txBody>
        </xdr:sp>
      </mc:Fallback>
    </mc:AlternateContent>
    <xdr:clientData/>
  </xdr:oneCellAnchor>
  <xdr:oneCellAnchor>
    <xdr:from>
      <xdr:col>6</xdr:col>
      <xdr:colOff>600075</xdr:colOff>
      <xdr:row>41</xdr:row>
      <xdr:rowOff>19050</xdr:rowOff>
    </xdr:from>
    <xdr:ext cx="5160433" cy="277260"/>
    <mc:AlternateContent xmlns:mc="http://schemas.openxmlformats.org/markup-compatibility/2006">
      <mc:Choice xmlns:a14="http://schemas.microsoft.com/office/drawing/2010/main" xmlns="" Requires="a14">
        <xdr:sp macro="" textlink="">
          <xdr:nvSpPr>
            <xdr:cNvPr id="7" name="TextBox 6"/>
            <xdr:cNvSpPr txBox="1"/>
          </xdr:nvSpPr>
          <xdr:spPr>
            <a:xfrm>
              <a:off x="8115300" y="82105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𝑇𝑒𝑚𝑝𝑜𝑟𝑎𝑟𝑦</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𝐿𝑎𝑏𝑜𝑟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𝐻𝑜𝑢𝑟𝑠</m:t>
                    </m:r>
                    <m:r>
                      <a:rPr lang="en-US" sz="1100" b="0" i="1">
                        <a:solidFill>
                          <a:schemeClr val="tx1"/>
                        </a:solidFill>
                        <a:effectLst/>
                        <a:latin typeface="Cambria Math"/>
                        <a:ea typeface="+mn-ea"/>
                        <a:cs typeface="+mn-cs"/>
                      </a:rPr>
                      <m:t>∗10%∗$75/</m:t>
                    </m:r>
                    <m:r>
                      <a:rPr lang="en-US" sz="1100" b="0" i="1">
                        <a:solidFill>
                          <a:schemeClr val="tx1"/>
                        </a:solidFill>
                        <a:effectLst/>
                        <a:latin typeface="Cambria Math"/>
                        <a:ea typeface="+mn-ea"/>
                        <a:cs typeface="+mn-cs"/>
                      </a:rPr>
                      <m:t>h𝑜𝑢𝑟</m:t>
                    </m:r>
                  </m:oMath>
                </m:oMathPara>
              </a14:m>
              <a:endParaRPr lang="en-US">
                <a:effectLst/>
              </a:endParaRPr>
            </a:p>
          </xdr:txBody>
        </xdr:sp>
      </mc:Choice>
      <mc:Fallback>
        <xdr:sp macro="" textlink="">
          <xdr:nvSpPr>
            <xdr:cNvPr id="7" name="TextBox 6"/>
            <xdr:cNvSpPr txBox="1"/>
          </xdr:nvSpPr>
          <xdr:spPr>
            <a:xfrm>
              <a:off x="8115300" y="82105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𝑇𝑒𝑚𝑝𝑜𝑟𝑎𝑟𝑦 𝐶𝑜𝑛𝑠𝑡𝑟𝑢𝑐𝑡𝑖𝑜𝑛 ($)=𝐿𝑎𝑏𝑜𝑟 𝐻𝑜𝑢𝑟𝑠∗10%∗$75/ℎ𝑜𝑢𝑟</a:t>
              </a:r>
              <a:endParaRPr lang="en-US">
                <a:effectLst/>
              </a:endParaRPr>
            </a:p>
          </xdr:txBody>
        </xdr:sp>
      </mc:Fallback>
    </mc:AlternateContent>
    <xdr:clientData/>
  </xdr:oneCellAnchor>
  <xdr:oneCellAnchor>
    <xdr:from>
      <xdr:col>7</xdr:col>
      <xdr:colOff>0</xdr:colOff>
      <xdr:row>47</xdr:row>
      <xdr:rowOff>0</xdr:rowOff>
    </xdr:from>
    <xdr:ext cx="5160433" cy="277260"/>
    <mc:AlternateContent xmlns:mc="http://schemas.openxmlformats.org/markup-compatibility/2006">
      <mc:Choice xmlns:a14="http://schemas.microsoft.com/office/drawing/2010/main" xmlns="" Requires="a14">
        <xdr:sp macro="" textlink="">
          <xdr:nvSpPr>
            <xdr:cNvPr id="9" name="TextBox 8"/>
            <xdr:cNvSpPr txBox="1"/>
          </xdr:nvSpPr>
          <xdr:spPr>
            <a:xfrm>
              <a:off x="7867650" y="89725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𝐷𝑒𝑡𝑎𝑖𝑙𝑒𝑑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𝐸𝑛𝑔𝑖𝑛𝑒𝑒𝑟𝑖𝑛𝑔</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)∗30%</m:t>
                    </m:r>
                  </m:oMath>
                </m:oMathPara>
              </a14:m>
              <a:endParaRPr lang="en-US">
                <a:effectLst/>
              </a:endParaRPr>
            </a:p>
          </xdr:txBody>
        </xdr:sp>
      </mc:Choice>
      <mc:Fallback>
        <xdr:sp macro="" textlink="">
          <xdr:nvSpPr>
            <xdr:cNvPr id="9" name="TextBox 8"/>
            <xdr:cNvSpPr txBox="1"/>
          </xdr:nvSpPr>
          <xdr:spPr>
            <a:xfrm>
              <a:off x="7867650" y="89725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𝐷𝑒𝑡𝑎𝑖𝑙𝑒𝑑 𝐸𝑛𝑔𝑖𝑛𝑒𝑒𝑟𝑖𝑛𝑔 ($)=(𝑇𝐷𝐶($)+𝐼𝐶 ($))∗30%</a:t>
              </a:r>
              <a:endParaRPr lang="en-US">
                <a:effectLst/>
              </a:endParaRPr>
            </a:p>
          </xdr:txBody>
        </xdr:sp>
      </mc:Fallback>
    </mc:AlternateContent>
    <xdr:clientData/>
  </xdr:oneCellAnchor>
  <xdr:oneCellAnchor>
    <xdr:from>
      <xdr:col>7</xdr:col>
      <xdr:colOff>0</xdr:colOff>
      <xdr:row>50</xdr:row>
      <xdr:rowOff>0</xdr:rowOff>
    </xdr:from>
    <xdr:ext cx="5160433" cy="277260"/>
    <mc:AlternateContent xmlns:mc="http://schemas.openxmlformats.org/markup-compatibility/2006">
      <mc:Choice xmlns:a14="http://schemas.microsoft.com/office/drawing/2010/main" xmlns="" Requires="a14">
        <xdr:sp macro="" textlink="">
          <xdr:nvSpPr>
            <xdr:cNvPr id="11" name="TextBox 10"/>
            <xdr:cNvSpPr txBox="1"/>
          </xdr:nvSpPr>
          <xdr:spPr>
            <a:xfrm>
              <a:off x="7867650" y="96869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($)∗5%</m:t>
                    </m:r>
                  </m:oMath>
                </m:oMathPara>
              </a14:m>
              <a:endParaRPr lang="en-US">
                <a:effectLst/>
              </a:endParaRPr>
            </a:p>
          </xdr:txBody>
        </xdr:sp>
      </mc:Choice>
      <mc:Fallback>
        <xdr:sp macro="" textlink="">
          <xdr:nvSpPr>
            <xdr:cNvPr id="11" name="TextBox 10"/>
            <xdr:cNvSpPr txBox="1"/>
          </xdr:nvSpPr>
          <xdr:spPr>
            <a:xfrm>
              <a:off x="7867650" y="96869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𝐸𝑠𝑐𝑎𝑙𝑎𝑡𝑖𝑜𝑛 ($)=𝑇𝑜𝑡𝑎𝑙 𝑃𝑟𝑖𝑚𝑒 𝐶𝑜𝑛𝑡𝑟𝑎𝑐𝑡 ($)∗5%</a:t>
              </a:r>
              <a:endParaRPr lang="en-US">
                <a:effectLst/>
              </a:endParaRPr>
            </a:p>
          </xdr:txBody>
        </xdr:sp>
      </mc:Fallback>
    </mc:AlternateContent>
    <xdr:clientData/>
  </xdr:oneCellAnchor>
  <xdr:oneCellAnchor>
    <xdr:from>
      <xdr:col>7</xdr:col>
      <xdr:colOff>0</xdr:colOff>
      <xdr:row>51</xdr:row>
      <xdr:rowOff>0</xdr:rowOff>
    </xdr:from>
    <xdr:ext cx="5160433" cy="277260"/>
    <mc:AlternateContent xmlns:mc="http://schemas.openxmlformats.org/markup-compatibility/2006">
      <mc:Choice xmlns:a14="http://schemas.microsoft.com/office/drawing/2010/main" xmlns="" Requires="a14">
        <xdr:sp macro="" textlink="">
          <xdr:nvSpPr>
            <xdr:cNvPr id="12" name="TextBox 11"/>
            <xdr:cNvSpPr txBox="1"/>
          </xdr:nvSpPr>
          <xdr:spPr>
            <a:xfrm>
              <a:off x="7867650" y="99726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e>
                    </m:d>
                    <m:r>
                      <a:rPr lang="en-US" sz="1100" b="0" i="1">
                        <a:solidFill>
                          <a:schemeClr val="tx1"/>
                        </a:solidFill>
                        <a:effectLst/>
                        <a:latin typeface="Cambria Math"/>
                        <a:ea typeface="+mn-ea"/>
                        <a:cs typeface="+mn-cs"/>
                      </a:rPr>
                      <m:t>∗40%</m:t>
                    </m:r>
                  </m:oMath>
                </m:oMathPara>
              </a14:m>
              <a:endParaRPr lang="en-US">
                <a:effectLst/>
              </a:endParaRPr>
            </a:p>
          </xdr:txBody>
        </xdr:sp>
      </mc:Choice>
      <mc:Fallback>
        <xdr:sp macro="" textlink="">
          <xdr:nvSpPr>
            <xdr:cNvPr id="12" name="TextBox 11"/>
            <xdr:cNvSpPr txBox="1"/>
          </xdr:nvSpPr>
          <xdr:spPr>
            <a:xfrm>
              <a:off x="7867650" y="99726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𝐶𝑜𝑛𝑡𝑖𝑛𝑔𝑒𝑛𝑐𝑦 ($)=(𝑇𝑜𝑡𝑎𝑙 𝑃𝑟𝑖𝑚𝑒 𝐶𝑜𝑛𝑡𝑟𝑎𝑐𝑡 ($)+𝐸𝑠𝑐𝑎𝑙𝑎𝑡𝑖𝑜𝑛 ($))∗40%</a:t>
              </a:r>
              <a:endParaRPr lang="en-US">
                <a:effectLst/>
              </a:endParaRPr>
            </a:p>
          </xdr:txBody>
        </xdr:sp>
      </mc:Fallback>
    </mc:AlternateContent>
    <xdr:clientData/>
  </xdr:oneCellAnchor>
  <xdr:oneCellAnchor>
    <xdr:from>
      <xdr:col>7</xdr:col>
      <xdr:colOff>0</xdr:colOff>
      <xdr:row>63</xdr:row>
      <xdr:rowOff>0</xdr:rowOff>
    </xdr:from>
    <xdr:ext cx="5160433" cy="277260"/>
    <mc:AlternateContent xmlns:mc="http://schemas.openxmlformats.org/markup-compatibility/2006">
      <mc:Choice xmlns:a14="http://schemas.microsoft.com/office/drawing/2010/main" xmlns="" Requires="a14">
        <xdr:sp macro="" textlink="">
          <xdr:nvSpPr>
            <xdr:cNvPr id="14" name="TextBox 13"/>
            <xdr:cNvSpPr txBox="1"/>
          </xdr:nvSpPr>
          <xdr:spPr>
            <a:xfrm>
              <a:off x="7867650" y="129063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𝑀𝑎𝑖𝑛𝑡𝑒𝑛𝑎𝑛𝑐𝑒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𝐿𝑎𝑏𝑜𝑟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𝑎𝑛𝑑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𝑀𝑎𝑡𝑒𝑟𝑖𝑎𝑙</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($)∗2.75%</m:t>
                    </m:r>
                  </m:oMath>
                </m:oMathPara>
              </a14:m>
              <a:endParaRPr lang="en-US">
                <a:effectLst/>
              </a:endParaRPr>
            </a:p>
          </xdr:txBody>
        </xdr:sp>
      </mc:Choice>
      <mc:Fallback>
        <xdr:sp macro="" textlink="">
          <xdr:nvSpPr>
            <xdr:cNvPr id="14" name="TextBox 13"/>
            <xdr:cNvSpPr txBox="1"/>
          </xdr:nvSpPr>
          <xdr:spPr>
            <a:xfrm>
              <a:off x="7867650" y="129063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𝑀𝑎𝑖𝑛𝑡𝑒𝑛𝑎𝑛𝑐𝑒 𝐿𝑎𝑏𝑜𝑟 𝑎𝑛𝑑 𝑀𝑎𝑡𝑒𝑟𝑖𝑎𝑙 ($)=𝑇𝐶𝐼 ($)∗2.75%</a:t>
              </a:r>
              <a:endParaRPr lang="en-US">
                <a:effectLst/>
              </a:endParaRPr>
            </a:p>
          </xdr:txBody>
        </xdr:sp>
      </mc:Fallback>
    </mc:AlternateContent>
    <xdr:clientData/>
  </xdr:oneCellAnchor>
  <xdr:oneCellAnchor>
    <xdr:from>
      <xdr:col>6</xdr:col>
      <xdr:colOff>561975</xdr:colOff>
      <xdr:row>22</xdr:row>
      <xdr:rowOff>257175</xdr:rowOff>
    </xdr:from>
    <xdr:ext cx="5238752" cy="295275"/>
    <mc:AlternateContent xmlns:mc="http://schemas.openxmlformats.org/markup-compatibility/2006">
      <mc:Choice xmlns:a14="http://schemas.microsoft.com/office/drawing/2010/main" xmlns="" Requires="a14">
        <xdr:sp macro="" textlink="">
          <xdr:nvSpPr>
            <xdr:cNvPr id="15" name="TextBox 14"/>
            <xdr:cNvSpPr txBox="1"/>
          </xdr:nvSpPr>
          <xdr:spPr>
            <a:xfrm>
              <a:off x="8077200" y="4533900"/>
              <a:ext cx="5238752" cy="295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en-US" sz="1100" b="0" i="1">
                        <a:latin typeface="Cambria Math"/>
                      </a:rPr>
                      <m:t>𝐸𝐶</m:t>
                    </m:r>
                    <m:r>
                      <a:rPr lang="en-US" sz="1100" b="0" i="1">
                        <a:latin typeface="Cambria Math"/>
                      </a:rPr>
                      <m:t>($)=</m:t>
                    </m:r>
                    <m:r>
                      <a:rPr lang="en-US" sz="1100" b="0" i="1">
                        <a:latin typeface="Cambria Math"/>
                      </a:rPr>
                      <m:t>𝐵𝑢𝑟𝑛𝑒𝑟</m:t>
                    </m:r>
                    <m:r>
                      <a:rPr lang="en-US" sz="1100" b="0" i="1">
                        <a:latin typeface="Cambria Math"/>
                      </a:rPr>
                      <m:t> </m:t>
                    </m:r>
                    <m:r>
                      <a:rPr lang="en-US" sz="1100" b="0" i="1">
                        <a:latin typeface="Cambria Math"/>
                      </a:rPr>
                      <m:t>𝐶𝑜𝑠𝑡</m:t>
                    </m:r>
                    <m:r>
                      <a:rPr lang="en-US" sz="1100" b="0" i="1">
                        <a:latin typeface="Cambria Math"/>
                      </a:rPr>
                      <m:t> </m:t>
                    </m:r>
                    <m:r>
                      <a:rPr lang="en-US" sz="1100" b="0" i="1">
                        <a:latin typeface="Cambria Math"/>
                      </a:rPr>
                      <m:t>𝑎𝑛𝑑</m:t>
                    </m:r>
                    <m:r>
                      <a:rPr lang="en-US" sz="1100" b="0" i="1">
                        <a:latin typeface="Cambria Math"/>
                      </a:rPr>
                      <m:t> </m:t>
                    </m:r>
                    <m:r>
                      <a:rPr lang="en-US" sz="1100" b="0" i="1">
                        <a:latin typeface="Cambria Math"/>
                      </a:rPr>
                      <m:t>𝐷𝑖𝑟𝑒𝑐𝑡</m:t>
                    </m:r>
                    <m:r>
                      <a:rPr lang="en-US" sz="1100" b="0" i="1">
                        <a:latin typeface="Cambria Math"/>
                      </a:rPr>
                      <m:t> </m:t>
                    </m:r>
                    <m:r>
                      <a:rPr lang="en-US" sz="1100" b="0" i="1">
                        <a:latin typeface="Cambria Math"/>
                      </a:rPr>
                      <m:t>𝑀𝑎𝑡𝑒𝑟𝑖𝑎𝑙𝑠</m:t>
                    </m:r>
                    <m:r>
                      <a:rPr lang="en-US" sz="1100" b="0" i="1">
                        <a:latin typeface="Cambria Math"/>
                      </a:rPr>
                      <m:t> </m:t>
                    </m:r>
                    <m:r>
                      <a:rPr lang="en-US" sz="1100" b="0" i="1">
                        <a:latin typeface="Cambria Math"/>
                      </a:rPr>
                      <m:t>𝑓𝑟𝑜𝑚</m:t>
                    </m:r>
                    <m:r>
                      <a:rPr lang="en-US" sz="1100" b="0" i="1">
                        <a:latin typeface="Cambria Math"/>
                      </a:rPr>
                      <m:t> </m:t>
                    </m:r>
                    <m:r>
                      <a:rPr lang="en-US" sz="1100" b="0" i="1">
                        <a:latin typeface="Cambria Math"/>
                      </a:rPr>
                      <m:t>𝑉𝑒𝑛𝑑𝑜𝑟</m:t>
                    </m:r>
                    <m:r>
                      <a:rPr lang="en-US" sz="1100" b="0" i="1">
                        <a:latin typeface="Cambria Math"/>
                      </a:rPr>
                      <m:t> </m:t>
                    </m:r>
                    <m:r>
                      <a:rPr lang="en-US" sz="1100" b="0" i="1">
                        <a:latin typeface="Cambria Math"/>
                      </a:rPr>
                      <m:t>𝑄𝑢𝑜𝑡𝑎𝑡𝑖𝑜𝑛</m:t>
                    </m:r>
                  </m:oMath>
                </m:oMathPara>
              </a14:m>
              <a:endParaRPr lang="en-US" sz="1100"/>
            </a:p>
          </xdr:txBody>
        </xdr:sp>
      </mc:Choice>
      <mc:Fallback>
        <xdr:sp macro="" textlink="">
          <xdr:nvSpPr>
            <xdr:cNvPr id="15" name="TextBox 14"/>
            <xdr:cNvSpPr txBox="1"/>
          </xdr:nvSpPr>
          <xdr:spPr>
            <a:xfrm>
              <a:off x="8077200" y="4533900"/>
              <a:ext cx="5238752" cy="295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0" i="0">
                  <a:latin typeface="Cambria Math"/>
                </a:rPr>
                <a:t>𝐸𝐶($)=𝐵𝑢𝑟𝑛𝑒𝑟 𝐶𝑜𝑠𝑡 𝑎𝑛𝑑 𝐷𝑖𝑟𝑒𝑐𝑡 𝑀𝑎𝑡𝑒𝑟𝑖𝑎𝑙𝑠 𝑓𝑟𝑜𝑚 𝑉𝑒𝑛𝑑𝑜𝑟 𝑄𝑢𝑜𝑡𝑎𝑡𝑖𝑜𝑛</a:t>
              </a:r>
              <a:endParaRPr lang="en-US" sz="1100"/>
            </a:p>
          </xdr:txBody>
        </xdr:sp>
      </mc:Fallback>
    </mc:AlternateContent>
    <xdr:clientData/>
  </xdr:oneCellAnchor>
  <xdr:oneCellAnchor>
    <xdr:from>
      <xdr:col>7</xdr:col>
      <xdr:colOff>0</xdr:colOff>
      <xdr:row>101</xdr:row>
      <xdr:rowOff>0</xdr:rowOff>
    </xdr:from>
    <xdr:ext cx="5160433" cy="486833"/>
    <mc:AlternateContent xmlns:mc="http://schemas.openxmlformats.org/markup-compatibility/2006">
      <mc:Choice xmlns:a14="http://schemas.microsoft.com/office/drawing/2010/main" xmlns="" Requires="a14">
        <xdr:sp macro="" textlink="">
          <xdr:nvSpPr>
            <xdr:cNvPr id="16" name="TextBox 15"/>
            <xdr:cNvSpPr txBox="1"/>
          </xdr:nvSpPr>
          <xdr:spPr>
            <a:xfrm>
              <a:off x="7867650" y="18373725"/>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𝐴𝑛𝑛𝑢𝑎𝑙𝑖𝑧𝑒𝑑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𝑂</m:t>
                    </m:r>
                    <m:r>
                      <a:rPr lang="en-US" sz="1100" b="0" i="1">
                        <a:solidFill>
                          <a:schemeClr val="tx1"/>
                        </a:solidFill>
                        <a:effectLst/>
                        <a:latin typeface="Cambria Math"/>
                        <a:ea typeface="+mn-ea"/>
                        <a:cs typeface="+mn-cs"/>
                      </a:rPr>
                      <m:t>&amp;</m:t>
                    </m:r>
                    <m:r>
                      <a:rPr lang="en-US" sz="1100" b="0" i="1">
                        <a:solidFill>
                          <a:schemeClr val="tx1"/>
                        </a:solidFill>
                        <a:effectLst/>
                        <a:latin typeface="Cambria Math"/>
                        <a:ea typeface="+mn-ea"/>
                        <a:cs typeface="+mn-cs"/>
                      </a:rPr>
                      <m:t>𝑀</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16" name="TextBox 15"/>
            <xdr:cNvSpPr txBox="1"/>
          </xdr:nvSpPr>
          <xdr:spPr>
            <a:xfrm>
              <a:off x="7867650" y="18373725"/>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 ($)+𝑇𝑜𝑡𝑎𝑙 𝑂&amp;𝑀 𝐶𝑜𝑠𝑡𝑠 ($)</a:t>
              </a:r>
              <a:endParaRPr lang="en-US">
                <a:effectLst/>
              </a:endParaRPr>
            </a:p>
          </xdr:txBody>
        </xdr:sp>
      </mc:Fallback>
    </mc:AlternateContent>
    <xdr:clientData/>
  </xdr:oneCellAnchor>
  <xdr:oneCellAnchor>
    <xdr:from>
      <xdr:col>7</xdr:col>
      <xdr:colOff>0</xdr:colOff>
      <xdr:row>97</xdr:row>
      <xdr:rowOff>152400</xdr:rowOff>
    </xdr:from>
    <xdr:ext cx="5160433" cy="277260"/>
    <mc:AlternateContent xmlns:mc="http://schemas.openxmlformats.org/markup-compatibility/2006">
      <mc:Choice xmlns:a14="http://schemas.microsoft.com/office/drawing/2010/main" xmlns="" Requires="a14">
        <xdr:sp macro="" textlink="">
          <xdr:nvSpPr>
            <xdr:cNvPr id="17" name="TextBox 16"/>
            <xdr:cNvSpPr txBox="1"/>
          </xdr:nvSpPr>
          <xdr:spPr>
            <a:xfrm>
              <a:off x="8124825" y="190595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𝐴𝐶𝐹</m:t>
                    </m:r>
                  </m:oMath>
                </m:oMathPara>
              </a14:m>
              <a:endParaRPr lang="en-US">
                <a:effectLst/>
              </a:endParaRPr>
            </a:p>
          </xdr:txBody>
        </xdr:sp>
      </mc:Choice>
      <mc:Fallback>
        <xdr:sp macro="" textlink="">
          <xdr:nvSpPr>
            <xdr:cNvPr id="17" name="TextBox 16"/>
            <xdr:cNvSpPr txBox="1"/>
          </xdr:nvSpPr>
          <xdr:spPr>
            <a:xfrm>
              <a:off x="8124825" y="190595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a:effectLst/>
              </a:endParaRPr>
            </a:p>
          </xdr:txBody>
        </xdr:sp>
      </mc:Fallback>
    </mc:AlternateContent>
    <xdr:clientData/>
  </xdr:oneCellAnchor>
  <xdr:oneCellAnchor>
    <xdr:from>
      <xdr:col>6</xdr:col>
      <xdr:colOff>571501</xdr:colOff>
      <xdr:row>92</xdr:row>
      <xdr:rowOff>95250</xdr:rowOff>
    </xdr:from>
    <xdr:ext cx="5228166" cy="444802"/>
    <mc:AlternateContent xmlns:mc="http://schemas.openxmlformats.org/markup-compatibility/2006">
      <mc:Choice xmlns:a14="http://schemas.microsoft.com/office/drawing/2010/main" xmlns="" Requires="a14">
        <xdr:sp macro="" textlink="">
          <xdr:nvSpPr>
            <xdr:cNvPr id="18" name="TextBox 17"/>
            <xdr:cNvSpPr txBox="1"/>
          </xdr:nvSpPr>
          <xdr:spPr>
            <a:xfrm>
              <a:off x="7829551" y="16744950"/>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100" b="0" i="1">
                        <a:latin typeface="Cambria Math"/>
                      </a:rPr>
                      <m:t>𝐴𝐶𝐹</m:t>
                    </m:r>
                    <m:r>
                      <a:rPr lang="en-US" sz="1100" b="0" i="1">
                        <a:latin typeface="Cambria Math"/>
                      </a:rPr>
                      <m:t>=</m:t>
                    </m:r>
                    <m:f>
                      <m:fPr>
                        <m:ctrlPr>
                          <a:rPr lang="en-US" sz="1100" b="0" i="1">
                            <a:latin typeface="Cambria Math"/>
                          </a:rPr>
                        </m:ctrlPr>
                      </m:fPr>
                      <m:num>
                        <m:r>
                          <a:rPr lang="en-US" sz="1100" b="0" i="1">
                            <a:solidFill>
                              <a:schemeClr val="tx1"/>
                            </a:solidFill>
                            <a:effectLst/>
                            <a:latin typeface="Cambria Math"/>
                            <a:ea typeface="+mn-ea"/>
                            <a:cs typeface="+mn-cs"/>
                          </a:rPr>
                          <m:t>𝑖</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𝑖</m:t>
                                </m:r>
                              </m:e>
                            </m:d>
                          </m:e>
                          <m:sup>
                            <m:r>
                              <a:rPr lang="en-US" sz="1100" b="0" i="1">
                                <a:solidFill>
                                  <a:schemeClr val="tx1"/>
                                </a:solidFill>
                                <a:effectLst/>
                                <a:latin typeface="Cambria Math"/>
                                <a:ea typeface="+mn-ea"/>
                                <a:cs typeface="+mn-cs"/>
                              </a:rPr>
                              <m:t>𝑛</m:t>
                            </m:r>
                          </m:sup>
                        </m:sSup>
                      </m:num>
                      <m:den>
                        <m:sSup>
                          <m:sSupPr>
                            <m:ctrlPr>
                              <a:rPr lang="en-US" sz="1100" b="0" i="1">
                                <a:latin typeface="Cambria Math"/>
                              </a:rPr>
                            </m:ctrlPr>
                          </m:sSupPr>
                          <m:e>
                            <m:d>
                              <m:dPr>
                                <m:ctrlPr>
                                  <a:rPr lang="en-US" sz="1100" b="0" i="1">
                                    <a:latin typeface="Cambria Math"/>
                                  </a:rPr>
                                </m:ctrlPr>
                              </m:dPr>
                              <m:e>
                                <m:r>
                                  <a:rPr lang="en-US" sz="1100" b="0" i="1">
                                    <a:latin typeface="Cambria Math"/>
                                  </a:rPr>
                                  <m:t>1+</m:t>
                                </m:r>
                                <m:r>
                                  <a:rPr lang="en-US" sz="1100" b="0" i="1">
                                    <a:latin typeface="Cambria Math"/>
                                  </a:rPr>
                                  <m:t>𝑖</m:t>
                                </m:r>
                              </m:e>
                            </m:d>
                          </m:e>
                          <m:sup>
                            <m:r>
                              <a:rPr lang="en-US" sz="1100" b="0" i="1">
                                <a:latin typeface="Cambria Math"/>
                              </a:rPr>
                              <m:t>𝑛</m:t>
                            </m:r>
                          </m:sup>
                        </m:sSup>
                        <m:r>
                          <a:rPr lang="en-US" sz="1100" b="0" i="1">
                            <a:latin typeface="Cambria Math"/>
                          </a:rPr>
                          <m:t>−1</m:t>
                        </m:r>
                      </m:den>
                    </m:f>
                  </m:oMath>
                </m:oMathPara>
              </a14:m>
              <a:endParaRPr lang="en-US" sz="1100"/>
            </a:p>
          </xdr:txBody>
        </xdr:sp>
      </mc:Choice>
      <mc:Fallback>
        <xdr:sp macro="" textlink="">
          <xdr:nvSpPr>
            <xdr:cNvPr id="18" name="TextBox 17"/>
            <xdr:cNvSpPr txBox="1"/>
          </xdr:nvSpPr>
          <xdr:spPr>
            <a:xfrm>
              <a:off x="7829551" y="16744950"/>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𝐴𝐶𝐹=(</a:t>
              </a:r>
              <a:r>
                <a:rPr lang="en-US" sz="1100" b="0" i="0">
                  <a:solidFill>
                    <a:schemeClr val="tx1"/>
                  </a:solidFill>
                  <a:effectLst/>
                  <a:latin typeface="Cambria Math"/>
                  <a:ea typeface="+mn-ea"/>
                  <a:cs typeface="+mn-cs"/>
                </a:rPr>
                <a:t>𝑖(1+𝑖)^𝑛)/((</a:t>
              </a:r>
              <a:r>
                <a:rPr lang="en-US" sz="1100" b="0" i="0">
                  <a:latin typeface="Cambria Math"/>
                </a:rPr>
                <a:t>1+𝑖)^𝑛−1)</a:t>
              </a:r>
              <a:endParaRPr lang="en-US" sz="1100"/>
            </a:p>
          </xdr:txBody>
        </xdr:sp>
      </mc:Fallback>
    </mc:AlternateContent>
    <xdr:clientData/>
  </xdr:oneCellAnchor>
  <xdr:oneCellAnchor>
    <xdr:from>
      <xdr:col>7</xdr:col>
      <xdr:colOff>9525</xdr:colOff>
      <xdr:row>43</xdr:row>
      <xdr:rowOff>10583</xdr:rowOff>
    </xdr:from>
    <xdr:ext cx="5185833" cy="277260"/>
    <mc:AlternateContent xmlns:mc="http://schemas.openxmlformats.org/markup-compatibility/2006">
      <mc:Choice xmlns:a14="http://schemas.microsoft.com/office/drawing/2010/main" xmlns="" Requires="a14">
        <xdr:sp macro="" textlink="">
          <xdr:nvSpPr>
            <xdr:cNvPr id="19" name="TextBox 18"/>
            <xdr:cNvSpPr txBox="1"/>
          </xdr:nvSpPr>
          <xdr:spPr>
            <a:xfrm>
              <a:off x="8134350" y="877358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𝑆𝑢𝑝𝑒𝑟𝑣𝑖𝑠𝑖𝑜𝑛</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 ∗5%</m:t>
                    </m:r>
                  </m:oMath>
                </m:oMathPara>
              </a14:m>
              <a:endParaRPr lang="en-US">
                <a:effectLst/>
              </a:endParaRPr>
            </a:p>
          </xdr:txBody>
        </xdr:sp>
      </mc:Choice>
      <mc:Fallback>
        <xdr:sp macro="" textlink="">
          <xdr:nvSpPr>
            <xdr:cNvPr id="19" name="TextBox 18"/>
            <xdr:cNvSpPr txBox="1"/>
          </xdr:nvSpPr>
          <xdr:spPr>
            <a:xfrm>
              <a:off x="8134350" y="877358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𝑆𝑢𝑝𝑒𝑟𝑣𝑖𝑠𝑖𝑜𝑛($)=𝐷𝑖𝑟𝑒𝑐𝑡 𝐼𝑛𝑠𝑡𝑎𝑙𝑙𝑎𝑡𝑖𝑜𝑛 𝐶𝑜𝑠𝑡𝑠 ($) ∗5%</a:t>
              </a:r>
              <a:endParaRPr lang="en-US">
                <a:effectLst/>
              </a:endParaRPr>
            </a:p>
          </xdr:txBody>
        </xdr:sp>
      </mc:Fallback>
    </mc:AlternateContent>
    <xdr:clientData/>
  </xdr:oneCellAnchor>
  <xdr:oneCellAnchor>
    <xdr:from>
      <xdr:col>6</xdr:col>
      <xdr:colOff>609599</xdr:colOff>
      <xdr:row>43</xdr:row>
      <xdr:rowOff>285749</xdr:rowOff>
    </xdr:from>
    <xdr:ext cx="5124451" cy="485776"/>
    <mc:AlternateContent xmlns:mc="http://schemas.openxmlformats.org/markup-compatibility/2006">
      <mc:Choice xmlns:a14="http://schemas.microsoft.com/office/drawing/2010/main" xmlns="" Requires="a14">
        <xdr:sp macro="" textlink="">
          <xdr:nvSpPr>
            <xdr:cNvPr id="20" name="TextBox 19"/>
            <xdr:cNvSpPr txBox="1"/>
          </xdr:nvSpPr>
          <xdr:spPr>
            <a:xfrm>
              <a:off x="8124824" y="9048749"/>
              <a:ext cx="5124451" cy="4857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eaLnBrk="1" fontAlgn="auto" latinLnBrk="0" hangingPunct="1"/>
              <a14:m>
                <m:oMathPara xmlns:m="http://schemas.openxmlformats.org/officeDocument/2006/math">
                  <m:oMathParaPr>
                    <m:jc m:val="center"/>
                  </m:oMathParaPr>
                  <m:oMath xmlns:m="http://schemas.openxmlformats.org/officeDocument/2006/math">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𝑆𝑎𝑙𝑒𝑠</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𝑇𝑎𝑥</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𝑎𝑛𝑑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𝐹𝑟𝑒𝑖𝑔h𝑡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𝑇𝑒𝑚𝑝𝑜𝑟𝑎𝑟𝑦</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oMath>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𝐸𝑞𝑢𝑖𝑝𝑚𝑒𝑛𝑡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𝑆𝑢𝑝𝑒𝑟𝑣𝑖𝑠𝑖𝑜𝑛</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20" name="TextBox 19"/>
            <xdr:cNvSpPr txBox="1"/>
          </xdr:nvSpPr>
          <xdr:spPr>
            <a:xfrm>
              <a:off x="8124824" y="9048749"/>
              <a:ext cx="5124451" cy="4857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eaLnBrk="1" fontAlgn="auto" latinLnBrk="0" hangingPunct="1"/>
              <a:r>
                <a:rPr lang="en-US" sz="1100" b="0" i="0">
                  <a:solidFill>
                    <a:schemeClr val="tx1"/>
                  </a:solidFill>
                  <a:effectLst/>
                  <a:latin typeface="Cambria Math"/>
                  <a:ea typeface="+mn-ea"/>
                  <a:cs typeface="+mn-cs"/>
                </a:rPr>
                <a:t>𝐼𝐶 ($)=𝑆𝑎𝑙𝑒𝑠 𝑇𝑎𝑥 𝑎𝑛𝑑 𝐹𝑟𝑒𝑖𝑔ℎ𝑡 ($)+𝑇𝑒𝑚𝑝𝑜𝑟𝑎𝑟𝑦 𝐶𝑜𝑛𝑠𝑡𝑟𝑢𝑐𝑡𝑖𝑜𝑛 ($)+</a:t>
              </a:r>
              <a:r>
                <a:rPr lang="en-US" sz="1100" b="0" i="1">
                  <a:solidFill>
                    <a:schemeClr val="tx1"/>
                  </a:solidFill>
                  <a:effectLst/>
                  <a:latin typeface="Cambria Math"/>
                  <a:ea typeface="+mn-ea"/>
                  <a:cs typeface="+mn-cs"/>
                </a:rPr>
                <a:t/>
              </a:r>
              <a:br>
                <a:rPr lang="en-US" sz="1100" b="0" i="1">
                  <a:solidFill>
                    <a:schemeClr val="tx1"/>
                  </a:solidFill>
                  <a:effectLst/>
                  <a:latin typeface="Cambria Math"/>
                  <a:ea typeface="+mn-ea"/>
                  <a:cs typeface="+mn-cs"/>
                </a:rPr>
              </a:br>
              <a:r>
                <a:rPr lang="en-US" sz="1100" b="0" i="0">
                  <a:solidFill>
                    <a:schemeClr val="tx1"/>
                  </a:solidFill>
                  <a:effectLst/>
                  <a:latin typeface="Cambria Math"/>
                  <a:ea typeface="+mn-ea"/>
                  <a:cs typeface="+mn-cs"/>
                </a:rPr>
                <a:t>𝐶𝑜𝑛𝑠𝑡𝑟𝑢𝑐𝑡𝑖𝑜𝑛 𝐸𝑞𝑢𝑖𝑝𝑚𝑒𝑛𝑡 ($)+𝐶𝑜𝑛𝑠𝑡𝑟𝑢𝑐𝑡𝑖𝑜𝑛 𝑆𝑢𝑝𝑒𝑟𝑣𝑖𝑠𝑖𝑜𝑛 ($)</a:t>
              </a:r>
              <a:endParaRPr lang="en-US">
                <a:effectLst/>
              </a:endParaRPr>
            </a:p>
          </xdr:txBody>
        </xdr:sp>
      </mc:Fallback>
    </mc:AlternateContent>
    <xdr:clientData/>
  </xdr:oneCellAnchor>
  <xdr:oneCellAnchor>
    <xdr:from>
      <xdr:col>7</xdr:col>
      <xdr:colOff>0</xdr:colOff>
      <xdr:row>48</xdr:row>
      <xdr:rowOff>19050</xdr:rowOff>
    </xdr:from>
    <xdr:ext cx="5160433" cy="277260"/>
    <mc:AlternateContent xmlns:mc="http://schemas.openxmlformats.org/markup-compatibility/2006">
      <mc:Choice xmlns:a14="http://schemas.microsoft.com/office/drawing/2010/main" xmlns="" Requires="a14">
        <xdr:sp macro="" textlink="">
          <xdr:nvSpPr>
            <xdr:cNvPr id="21" name="TextBox 20"/>
            <xdr:cNvSpPr txBox="1"/>
          </xdr:nvSpPr>
          <xdr:spPr>
            <a:xfrm>
              <a:off x="8124825" y="103060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𝑀𝑎𝑛𝑎𝑔𝑒𝑚𝑒𝑛𝑡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)∗5%</m:t>
                    </m:r>
                  </m:oMath>
                </m:oMathPara>
              </a14:m>
              <a:endParaRPr lang="en-US">
                <a:effectLst/>
              </a:endParaRPr>
            </a:p>
          </xdr:txBody>
        </xdr:sp>
      </mc:Choice>
      <mc:Fallback>
        <xdr:sp macro="" textlink="">
          <xdr:nvSpPr>
            <xdr:cNvPr id="21" name="TextBox 20"/>
            <xdr:cNvSpPr txBox="1"/>
          </xdr:nvSpPr>
          <xdr:spPr>
            <a:xfrm>
              <a:off x="8124825" y="103060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𝑀𝑎𝑛𝑎𝑔𝑒𝑚𝑒𝑛𝑡 ($)=(𝑇𝐷𝐶($)+𝐼𝐶 ($))∗5%</a:t>
              </a:r>
              <a:endParaRPr lang="en-US">
                <a:effectLst/>
              </a:endParaRPr>
            </a:p>
          </xdr:txBody>
        </xdr:sp>
      </mc:Fallback>
    </mc:AlternateContent>
    <xdr:clientData/>
  </xdr:oneCellAnchor>
  <xdr:oneCellAnchor>
    <xdr:from>
      <xdr:col>7</xdr:col>
      <xdr:colOff>38100</xdr:colOff>
      <xdr:row>49</xdr:row>
      <xdr:rowOff>19050</xdr:rowOff>
    </xdr:from>
    <xdr:ext cx="5172075" cy="476250"/>
    <mc:AlternateContent xmlns:mc="http://schemas.openxmlformats.org/markup-compatibility/2006">
      <mc:Choice xmlns:a14="http://schemas.microsoft.com/office/drawing/2010/main" xmlns="" Requires="a14">
        <xdr:sp macro="" textlink="">
          <xdr:nvSpPr>
            <xdr:cNvPr id="22" name="TextBox 21"/>
            <xdr:cNvSpPr txBox="1"/>
          </xdr:nvSpPr>
          <xdr:spPr>
            <a:xfrm>
              <a:off x="8162925" y="10591800"/>
              <a:ext cx="517207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r>
                      <a:rPr lang="en-US" sz="1100" b="0" i="1">
                        <a:solidFill>
                          <a:schemeClr val="tx1"/>
                        </a:solidFill>
                        <a:effectLst/>
                        <a:latin typeface="Cambria Math"/>
                        <a:ea typeface="+mn-ea"/>
                        <a:cs typeface="+mn-cs"/>
                      </a:rPr>
                      <m:t> ($) + </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 </m:t>
                    </m:r>
                    <m:r>
                      <a:rPr lang="en-US" sz="1100" b="0" i="1">
                        <a:solidFill>
                          <a:schemeClr val="tx1"/>
                        </a:solidFill>
                        <a:effectLst/>
                        <a:latin typeface="Cambria Math"/>
                        <a:ea typeface="+mn-ea"/>
                        <a:cs typeface="+mn-cs"/>
                      </a:rPr>
                      <m:t>𝐷𝑒𝑡𝑎𝑖𝑙𝑒𝑑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𝐸𝑛𝑔𝑖𝑛𝑒𝑒𝑟𝑖𝑛𝑔</m:t>
                    </m:r>
                    <m:r>
                      <a:rPr lang="en-US" sz="1100" b="0" i="1">
                        <a:solidFill>
                          <a:schemeClr val="tx1"/>
                        </a:solidFill>
                        <a:effectLst/>
                        <a:latin typeface="Cambria Math"/>
                        <a:ea typeface="+mn-ea"/>
                        <a:cs typeface="+mn-cs"/>
                      </a:rPr>
                      <m:t> ($)</m:t>
                    </m:r>
                  </m:oMath>
                </m:oMathPara>
              </a14:m>
              <a:endParaRPr lang="en-US" sz="1100" b="0" i="1">
                <a:solidFill>
                  <a:schemeClr val="tx1"/>
                </a:solidFill>
                <a:effectLst/>
                <a:latin typeface="Cambria Math"/>
                <a:ea typeface="+mn-ea"/>
                <a:cs typeface="+mn-cs"/>
              </a:endParaRPr>
            </a:p>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𝑀𝑎𝑛𝑎𝑔𝑒𝑚𝑒𝑛𝑡</m:t>
                    </m:r>
                    <m:r>
                      <a:rPr lang="en-US" sz="1100" b="0" i="0">
                        <a:solidFill>
                          <a:schemeClr val="tx1"/>
                        </a:solidFill>
                        <a:effectLst/>
                        <a:latin typeface="Cambria Math"/>
                        <a:ea typeface="+mn-ea"/>
                        <a:cs typeface="+mn-cs"/>
                      </a:rPr>
                      <m:t> ($)</m:t>
                    </m:r>
                  </m:oMath>
                </m:oMathPara>
              </a14:m>
              <a:endParaRPr lang="en-US">
                <a:effectLst/>
              </a:endParaRPr>
            </a:p>
          </xdr:txBody>
        </xdr:sp>
      </mc:Choice>
      <mc:Fallback>
        <xdr:sp macro="" textlink="">
          <xdr:nvSpPr>
            <xdr:cNvPr id="22" name="TextBox 21"/>
            <xdr:cNvSpPr txBox="1"/>
          </xdr:nvSpPr>
          <xdr:spPr>
            <a:xfrm>
              <a:off x="8162925" y="10591800"/>
              <a:ext cx="517207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𝑃𝑟𝑖𝑚𝑒 𝐶𝑜𝑛𝑡𝑟𝑎𝑐𝑡 ($)=(𝑇𝐷𝐶 ($) + 𝐼𝐶 ($)+ 𝐷𝑒𝑡𝑎𝑖𝑙𝑒𝑑 𝐸𝑛𝑔𝑖𝑛𝑒𝑒𝑟𝑖𝑛𝑔 ($)</a:t>
              </a:r>
              <a:endParaRPr lang="en-US" sz="1100" b="0" i="1">
                <a:solidFill>
                  <a:schemeClr val="tx1"/>
                </a:solidFill>
                <a:effectLst/>
                <a:latin typeface="Cambria Math"/>
                <a:ea typeface="+mn-ea"/>
                <a:cs typeface="+mn-cs"/>
              </a:endParaRPr>
            </a:p>
            <a:p>
              <a:pPr eaLnBrk="1" fontAlgn="auto" latinLnBrk="0" hangingPunct="1"/>
              <a:r>
                <a:rPr lang="en-US" sz="1100" b="0" i="0">
                  <a:solidFill>
                    <a:schemeClr val="tx1"/>
                  </a:solidFill>
                  <a:effectLst/>
                  <a:latin typeface="Cambria Math"/>
                  <a:ea typeface="+mn-ea"/>
                  <a:cs typeface="+mn-cs"/>
                </a:rPr>
                <a:t>+ 𝐶𝑜𝑛𝑠𝑡𝑟𝑢𝑐𝑡𝑖𝑜𝑛 𝑀𝑎𝑛𝑎𝑔𝑒𝑚𝑒𝑛𝑡 ($)</a:t>
              </a:r>
              <a:endParaRPr lang="en-US">
                <a:effectLst/>
              </a:endParaRPr>
            </a:p>
          </xdr:txBody>
        </xdr:sp>
      </mc:Fallback>
    </mc:AlternateContent>
    <xdr:clientData/>
  </xdr:oneCellAnchor>
  <xdr:oneCellAnchor>
    <xdr:from>
      <xdr:col>7</xdr:col>
      <xdr:colOff>19050</xdr:colOff>
      <xdr:row>51</xdr:row>
      <xdr:rowOff>285749</xdr:rowOff>
    </xdr:from>
    <xdr:ext cx="5210175" cy="485775"/>
    <mc:AlternateContent xmlns:mc="http://schemas.openxmlformats.org/markup-compatibility/2006">
      <mc:Choice xmlns:a14="http://schemas.microsoft.com/office/drawing/2010/main" xmlns="" Requires="a14">
        <xdr:sp macro="" textlink="">
          <xdr:nvSpPr>
            <xdr:cNvPr id="23" name="TextBox 22"/>
            <xdr:cNvSpPr txBox="1"/>
          </xdr:nvSpPr>
          <xdr:spPr>
            <a:xfrm>
              <a:off x="8143875" y="11620499"/>
              <a:ext cx="5210175" cy="485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𝑂𝑤𝑛𝑒</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𝑟</m:t>
                        </m:r>
                      </m:e>
                      <m:sup>
                        <m:r>
                          <a:rPr lang="en-US" sz="1100" b="0" i="1">
                            <a:solidFill>
                              <a:schemeClr val="tx1"/>
                            </a:solidFill>
                            <a:effectLst/>
                            <a:latin typeface="Cambria Math"/>
                            <a:ea typeface="+mn-ea"/>
                            <a:cs typeface="+mn-cs"/>
                          </a:rPr>
                          <m:t>′</m:t>
                        </m:r>
                      </m:sup>
                    </m:sSup>
                    <m:r>
                      <a:rPr lang="en-US" sz="1100" b="0" i="1">
                        <a:solidFill>
                          <a:schemeClr val="tx1"/>
                        </a:solidFill>
                        <a:effectLst/>
                        <a:latin typeface="Cambria Math"/>
                        <a:ea typeface="+mn-ea"/>
                        <a:cs typeface="+mn-cs"/>
                      </a:rPr>
                      <m:t>𝑠</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d>
                      <m:dPr>
                        <m:ctrlPr>
                          <a:rPr lang="en-US" sz="1100" b="0" i="1">
                            <a:solidFill>
                              <a:schemeClr val="tx1"/>
                            </a:solidFill>
                            <a:effectLst/>
                            <a:latin typeface="Cambria Math"/>
                            <a:ea typeface="+mn-ea"/>
                            <a:cs typeface="+mn-cs"/>
                          </a:rPr>
                        </m:ctrlPr>
                      </m:dPr>
                      <m:e>
                        <m:eqArr>
                          <m:eqArrPr>
                            <m:ctrlPr>
                              <a:rPr lang="en-US" sz="1100" b="0" i="1">
                                <a:solidFill>
                                  <a:schemeClr val="tx1"/>
                                </a:solidFill>
                                <a:effectLst/>
                                <a:latin typeface="Cambria Math"/>
                                <a:ea typeface="+mn-ea"/>
                                <a:cs typeface="+mn-cs"/>
                              </a:rPr>
                            </m:ctrlPr>
                          </m:eqArrPr>
                          <m:e>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e>
                          <m:e>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e>
                        </m:eqArr>
                      </m:e>
                    </m:d>
                    <m:r>
                      <a:rPr lang="en-US" sz="1100" b="0" i="1">
                        <a:solidFill>
                          <a:schemeClr val="tx1"/>
                        </a:solidFill>
                        <a:effectLst/>
                        <a:latin typeface="Cambria Math"/>
                        <a:ea typeface="+mn-ea"/>
                        <a:cs typeface="+mn-cs"/>
                      </a:rPr>
                      <m:t>∗10%</m:t>
                    </m:r>
                  </m:oMath>
                </m:oMathPara>
              </a14:m>
              <a:endParaRPr lang="en-US">
                <a:effectLst/>
              </a:endParaRPr>
            </a:p>
          </xdr:txBody>
        </xdr:sp>
      </mc:Choice>
      <mc:Fallback>
        <xdr:sp macro="" textlink="">
          <xdr:nvSpPr>
            <xdr:cNvPr id="23" name="TextBox 22"/>
            <xdr:cNvSpPr txBox="1"/>
          </xdr:nvSpPr>
          <xdr:spPr>
            <a:xfrm>
              <a:off x="8143875" y="11620499"/>
              <a:ext cx="5210175" cy="485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𝑂𝑤𝑛𝑒𝑟^′ 𝑠 𝐶𝑜𝑠𝑡 ($)=(█(𝑇𝑜𝑡𝑎𝑙 𝑃𝑟𝑖𝑚𝑒 𝐶𝑜𝑛𝑡𝑟𝑎𝑐𝑡 ($)+𝐸𝑠𝑐𝑎𝑙𝑎𝑡𝑖𝑜𝑛 ($)@+ 𝐶𝑜𝑛𝑡𝑖𝑛𝑔𝑒𝑛𝑐𝑦 ($)))∗10%</a:t>
              </a:r>
              <a:endParaRPr lang="en-US">
                <a:effectLst/>
              </a:endParaRPr>
            </a:p>
          </xdr:txBody>
        </xdr:sp>
      </mc:Fallback>
    </mc:AlternateContent>
    <xdr:clientData/>
  </xdr:oneCellAnchor>
  <xdr:oneCellAnchor>
    <xdr:from>
      <xdr:col>7</xdr:col>
      <xdr:colOff>0</xdr:colOff>
      <xdr:row>54</xdr:row>
      <xdr:rowOff>0</xdr:rowOff>
    </xdr:from>
    <xdr:ext cx="5210175" cy="485775"/>
    <mc:AlternateContent xmlns:mc="http://schemas.openxmlformats.org/markup-compatibility/2006">
      <mc:Choice xmlns:a14="http://schemas.microsoft.com/office/drawing/2010/main" xmlns="" Requires="a14">
        <xdr:sp macro="" textlink="">
          <xdr:nvSpPr>
            <xdr:cNvPr id="24" name="TextBox 23"/>
            <xdr:cNvSpPr txBox="1"/>
          </xdr:nvSpPr>
          <xdr:spPr>
            <a:xfrm>
              <a:off x="8124825" y="12287250"/>
              <a:ext cx="5210175" cy="485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eqArr>
                      <m:eqArrPr>
                        <m:ctrlPr>
                          <a:rPr lang="en-US" sz="1100" b="0" i="1">
                            <a:solidFill>
                              <a:schemeClr val="tx1"/>
                            </a:solidFill>
                            <a:effectLst/>
                            <a:latin typeface="Cambria Math"/>
                            <a:ea typeface="+mn-ea"/>
                            <a:cs typeface="+mn-cs"/>
                          </a:rPr>
                        </m:ctrlPr>
                      </m:eqArrPr>
                      <m:e>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e>
                      <m:e>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𝑂𝑤𝑛𝑒</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𝑟</m:t>
                            </m:r>
                          </m:e>
                          <m:sup>
                            <m:r>
                              <a:rPr lang="en-US" sz="1100" b="0" i="1">
                                <a:solidFill>
                                  <a:schemeClr val="tx1"/>
                                </a:solidFill>
                                <a:effectLst/>
                                <a:latin typeface="Cambria Math"/>
                                <a:ea typeface="+mn-ea"/>
                                <a:cs typeface="+mn-cs"/>
                              </a:rPr>
                              <m:t>′</m:t>
                            </m:r>
                          </m:sup>
                        </m:sSup>
                        <m:r>
                          <a:rPr lang="en-US" sz="1100" b="0" i="1">
                            <a:solidFill>
                              <a:schemeClr val="tx1"/>
                            </a:solidFill>
                            <a:effectLst/>
                            <a:latin typeface="Cambria Math"/>
                            <a:ea typeface="+mn-ea"/>
                            <a:cs typeface="+mn-cs"/>
                          </a:rPr>
                          <m:t>𝑠</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e>
                    </m:eqArr>
                  </m:oMath>
                </m:oMathPara>
              </a14:m>
              <a:endParaRPr lang="en-US">
                <a:effectLst/>
              </a:endParaRPr>
            </a:p>
          </xdr:txBody>
        </xdr:sp>
      </mc:Choice>
      <mc:Fallback>
        <xdr:sp macro="" textlink="">
          <xdr:nvSpPr>
            <xdr:cNvPr id="24" name="TextBox 23"/>
            <xdr:cNvSpPr txBox="1"/>
          </xdr:nvSpPr>
          <xdr:spPr>
            <a:xfrm>
              <a:off x="8124825" y="12287250"/>
              <a:ext cx="5210175" cy="485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𝑇𝐶𝐼 ($)=</a:t>
              </a:r>
              <a:r>
                <a:rPr lang="en-US" sz="1100" b="0" i="0">
                  <a:solidFill>
                    <a:schemeClr val="tx1"/>
                  </a:solidFill>
                  <a:effectLst/>
                  <a:latin typeface="+mn-lt"/>
                  <a:ea typeface="+mn-ea"/>
                  <a:cs typeface="+mn-cs"/>
                </a:rPr>
                <a:t>█(𝑇𝑜𝑡𝑎𝑙 𝑃𝑟𝑖𝑚𝑒 𝐶𝑜𝑛𝑡𝑟𝑎𝑐𝑡 ($)+𝐸𝑠𝑐𝑎𝑙𝑎𝑡𝑖𝑜𝑛 ($)@+</a:t>
              </a:r>
              <a:r>
                <a:rPr lang="en-US" sz="1100" b="0" i="0">
                  <a:solidFill>
                    <a:schemeClr val="tx1"/>
                  </a:solidFill>
                  <a:effectLst/>
                  <a:latin typeface="Cambria Math"/>
                  <a:ea typeface="+mn-ea"/>
                  <a:cs typeface="+mn-cs"/>
                </a:rPr>
                <a:t> </a:t>
              </a:r>
              <a:r>
                <a:rPr lang="en-US" sz="1100" b="0" i="0">
                  <a:solidFill>
                    <a:schemeClr val="tx1"/>
                  </a:solidFill>
                  <a:effectLst/>
                  <a:latin typeface="+mn-lt"/>
                  <a:ea typeface="+mn-ea"/>
                  <a:cs typeface="+mn-cs"/>
                </a:rPr>
                <a:t>𝐶𝑜𝑛𝑡𝑖𝑛𝑔𝑒𝑛𝑐𝑦 </a:t>
              </a:r>
              <a:r>
                <a:rPr lang="en-US" sz="1100" b="0" i="0">
                  <a:solidFill>
                    <a:schemeClr val="tx1"/>
                  </a:solidFill>
                  <a:effectLst/>
                  <a:latin typeface="Cambria Math"/>
                  <a:ea typeface="+mn-ea"/>
                  <a:cs typeface="+mn-cs"/>
                </a:rPr>
                <a:t>(</a:t>
              </a:r>
              <a:r>
                <a:rPr lang="en-US" sz="1100" b="0" i="0">
                  <a:solidFill>
                    <a:schemeClr val="tx1"/>
                  </a:solidFill>
                  <a:effectLst/>
                  <a:latin typeface="+mn-lt"/>
                  <a:ea typeface="+mn-ea"/>
                  <a:cs typeface="+mn-cs"/>
                </a:rPr>
                <a:t>$</a:t>
              </a:r>
              <a:r>
                <a:rPr lang="en-US" sz="1100" b="0" i="0">
                  <a:solidFill>
                    <a:schemeClr val="tx1"/>
                  </a:solidFill>
                  <a:effectLst/>
                  <a:latin typeface="Cambria Math"/>
                  <a:ea typeface="+mn-ea"/>
                  <a:cs typeface="+mn-cs"/>
                </a:rPr>
                <a:t>)+𝑂𝑤𝑛𝑒𝑟^′ 𝑠 𝐶𝑜𝑠𝑡 ($)</a:t>
              </a:r>
              <a:r>
                <a:rPr lang="en-US" sz="1100" b="0" i="0">
                  <a:solidFill>
                    <a:schemeClr val="tx1"/>
                  </a:solidFill>
                  <a:effectLst/>
                  <a:latin typeface="+mn-lt"/>
                  <a:ea typeface="+mn-ea"/>
                  <a:cs typeface="+mn-cs"/>
                </a:rPr>
                <a:t>)</a:t>
              </a:r>
              <a:endParaRPr lang="en-US">
                <a:effectLst/>
              </a:endParaRPr>
            </a:p>
          </xdr:txBody>
        </xdr:sp>
      </mc:Fallback>
    </mc:AlternateContent>
    <xdr:clientData/>
  </xdr:oneCellAnchor>
</xdr:wsDr>
</file>

<file path=xl/drawings/drawing18.xml><?xml version="1.0" encoding="utf-8"?>
<xdr:wsDr xmlns:xdr="http://schemas.openxmlformats.org/drawingml/2006/spreadsheetDrawing" xmlns:a="http://schemas.openxmlformats.org/drawingml/2006/main">
  <xdr:oneCellAnchor>
    <xdr:from>
      <xdr:col>7</xdr:col>
      <xdr:colOff>14817</xdr:colOff>
      <xdr:row>28</xdr:row>
      <xdr:rowOff>14817</xdr:rowOff>
    </xdr:from>
    <xdr:ext cx="5160433" cy="277260"/>
    <mc:AlternateContent xmlns:mc="http://schemas.openxmlformats.org/markup-compatibility/2006">
      <mc:Choice xmlns:a14="http://schemas.microsoft.com/office/drawing/2010/main" xmlns="" Requires="a14">
        <xdr:sp macro="" textlink="">
          <xdr:nvSpPr>
            <xdr:cNvPr id="19" name="TextBox 18"/>
            <xdr:cNvSpPr txBox="1"/>
          </xdr:nvSpPr>
          <xdr:spPr>
            <a:xfrm>
              <a:off x="7291917" y="5958417"/>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𝐼𝑛𝑠𝑡𝑟𝑢𝑚𝑒𝑛𝑡𝑎𝑡𝑖𝑜𝑛</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𝑆𝑎𝑙𝑒𝑠</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𝑇𝑎𝑥</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𝐹𝑟𝑒𝑖𝑔h𝑡</m:t>
                    </m:r>
                    <m:r>
                      <a:rPr lang="en-US" sz="1100" b="0" i="1">
                        <a:solidFill>
                          <a:schemeClr val="tx1"/>
                        </a:solidFill>
                        <a:effectLst/>
                        <a:latin typeface="Cambria Math"/>
                        <a:ea typeface="+mn-ea"/>
                        <a:cs typeface="+mn-cs"/>
                      </a:rPr>
                      <m:t>($)</m:t>
                    </m:r>
                  </m:oMath>
                </m:oMathPara>
              </a14:m>
              <a:endParaRPr lang="en-US">
                <a:effectLst/>
              </a:endParaRPr>
            </a:p>
          </xdr:txBody>
        </xdr:sp>
      </mc:Choice>
      <mc:Fallback>
        <xdr:sp macro="" textlink="">
          <xdr:nvSpPr>
            <xdr:cNvPr id="19" name="TextBox 18"/>
            <xdr:cNvSpPr txBox="1"/>
          </xdr:nvSpPr>
          <xdr:spPr>
            <a:xfrm>
              <a:off x="7291917" y="5958417"/>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𝑃𝐸𝐶 ($)= 𝐸𝐶 ($)+𝐼𝑛𝑠𝑡𝑟𝑢𝑚𝑒𝑛𝑡𝑎𝑡𝑖𝑜𝑛($)+𝑆𝑎𝑙𝑒𝑠 𝑇𝑎𝑥 ($)+𝐹𝑟𝑒𝑖𝑔ℎ𝑡($)</a:t>
              </a:r>
              <a:endParaRPr lang="en-US">
                <a:effectLst/>
              </a:endParaRPr>
            </a:p>
          </xdr:txBody>
        </xdr:sp>
      </mc:Fallback>
    </mc:AlternateContent>
    <xdr:clientData/>
  </xdr:oneCellAnchor>
  <xdr:oneCellAnchor>
    <xdr:from>
      <xdr:col>6</xdr:col>
      <xdr:colOff>579967</xdr:colOff>
      <xdr:row>35</xdr:row>
      <xdr:rowOff>13758</xdr:rowOff>
    </xdr:from>
    <xdr:ext cx="5160433" cy="277260"/>
    <mc:AlternateContent xmlns:mc="http://schemas.openxmlformats.org/markup-compatibility/2006">
      <mc:Choice xmlns:a14="http://schemas.microsoft.com/office/drawing/2010/main" xmlns="" Requires="a14">
        <xdr:sp macro="" textlink="">
          <xdr:nvSpPr>
            <xdr:cNvPr id="20" name="TextBox 19"/>
            <xdr:cNvSpPr txBox="1"/>
          </xdr:nvSpPr>
          <xdr:spPr>
            <a:xfrm>
              <a:off x="7247467" y="743373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𝑇𝐷𝐶</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20" name="TextBox 19"/>
            <xdr:cNvSpPr txBox="1"/>
          </xdr:nvSpPr>
          <xdr:spPr>
            <a:xfrm>
              <a:off x="7247467" y="743373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𝑇𝐷𝐶($)=𝑃𝐸𝐶 ($)</a:t>
              </a:r>
              <a:endParaRPr lang="en-US">
                <a:effectLst/>
              </a:endParaRPr>
            </a:p>
          </xdr:txBody>
        </xdr:sp>
      </mc:Fallback>
    </mc:AlternateContent>
    <xdr:clientData/>
  </xdr:oneCellAnchor>
  <xdr:oneCellAnchor>
    <xdr:from>
      <xdr:col>7</xdr:col>
      <xdr:colOff>0</xdr:colOff>
      <xdr:row>43</xdr:row>
      <xdr:rowOff>0</xdr:rowOff>
    </xdr:from>
    <xdr:ext cx="5160433" cy="277260"/>
    <mc:AlternateContent xmlns:mc="http://schemas.openxmlformats.org/markup-compatibility/2006">
      <mc:Choice xmlns:a14="http://schemas.microsoft.com/office/drawing/2010/main" xmlns="" Requires="a14">
        <xdr:sp macro="" textlink="">
          <xdr:nvSpPr>
            <xdr:cNvPr id="26" name="TextBox 25"/>
            <xdr:cNvSpPr txBox="1"/>
          </xdr:nvSpPr>
          <xdr:spPr>
            <a:xfrm>
              <a:off x="7277100" y="98488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($)∗3%</m:t>
                    </m:r>
                  </m:oMath>
                </m:oMathPara>
              </a14:m>
              <a:endParaRPr lang="en-US">
                <a:effectLst/>
              </a:endParaRPr>
            </a:p>
          </xdr:txBody>
        </xdr:sp>
      </mc:Choice>
      <mc:Fallback>
        <xdr:sp macro="" textlink="">
          <xdr:nvSpPr>
            <xdr:cNvPr id="26" name="TextBox 25"/>
            <xdr:cNvSpPr txBox="1"/>
          </xdr:nvSpPr>
          <xdr:spPr>
            <a:xfrm>
              <a:off x="7277100" y="98488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𝐶𝑜𝑛𝑡𝑖𝑛𝑔𝑒𝑛𝑐𝑦 ($)=𝑃𝐸𝐶 ($)∗3%</a:t>
              </a:r>
              <a:endParaRPr lang="en-US">
                <a:effectLst/>
              </a:endParaRPr>
            </a:p>
          </xdr:txBody>
        </xdr:sp>
      </mc:Fallback>
    </mc:AlternateContent>
    <xdr:clientData/>
  </xdr:oneCellAnchor>
  <xdr:oneCellAnchor>
    <xdr:from>
      <xdr:col>7</xdr:col>
      <xdr:colOff>0</xdr:colOff>
      <xdr:row>45</xdr:row>
      <xdr:rowOff>0</xdr:rowOff>
    </xdr:from>
    <xdr:ext cx="5160433" cy="433916"/>
    <mc:AlternateContent xmlns:mc="http://schemas.openxmlformats.org/markup-compatibility/2006">
      <mc:Choice xmlns:a14="http://schemas.microsoft.com/office/drawing/2010/main" xmlns="" Requires="a14">
        <xdr:sp macro="" textlink="">
          <xdr:nvSpPr>
            <xdr:cNvPr id="27" name="TextBox 26"/>
            <xdr:cNvSpPr txBox="1"/>
          </xdr:nvSpPr>
          <xdr:spPr>
            <a:xfrm>
              <a:off x="7277100" y="10325100"/>
              <a:ext cx="5160433" cy="433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𝐸𝑛𝑔𝑖𝑛𝑒𝑒𝑟𝑖𝑛𝑔</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𝐶𝑜𝑛𝑡𝑟𝑎𝑐𝑡𝑜𝑟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𝐹𝑒𝑒𝑠</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𝑆𝑡𝑎𝑟𝑡𝑢𝑝</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𝐿𝑜𝑠𝑡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𝑃𝑟𝑜𝑑𝑢𝑐𝑡𝑖𝑜𝑛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𝑃𝑒𝑟𝑓𝑜𝑟𝑚𝑎𝑛𝑐𝑒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𝑇𝑒𝑠𝑡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𝐶𝑜𝑛𝑡𝑖𝑛𝑔𝑒𝑛𝑐𝑦</m:t>
                    </m:r>
                  </m:oMath>
                </m:oMathPara>
              </a14:m>
              <a:endParaRPr lang="en-US">
                <a:effectLst/>
              </a:endParaRPr>
            </a:p>
          </xdr:txBody>
        </xdr:sp>
      </mc:Choice>
      <mc:Fallback>
        <xdr:sp macro="" textlink="">
          <xdr:nvSpPr>
            <xdr:cNvPr id="27" name="TextBox 26"/>
            <xdr:cNvSpPr txBox="1"/>
          </xdr:nvSpPr>
          <xdr:spPr>
            <a:xfrm>
              <a:off x="7277100" y="10325100"/>
              <a:ext cx="5160433" cy="433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𝐼𝐶=𝐸𝑛𝑔𝑖𝑛𝑒𝑒𝑟𝑖𝑛𝑔 𝐶𝑜𝑠𝑡𝑠+𝐶𝑜𝑛𝑡𝑟𝑎𝑐𝑡𝑜𝑟 𝐹𝑒𝑒𝑠+𝑆𝑡𝑎𝑟𝑡𝑢𝑝+𝐿𝑜𝑠𝑡 𝑃𝑟𝑜𝑑𝑢𝑐𝑡𝑖𝑜𝑛 𝐶𝑜𝑠𝑡+𝑃𝑒𝑟𝑓𝑜𝑟𝑚𝑎𝑛𝑐𝑒 𝑇𝑒𝑠𝑡+𝐶𝑜𝑛𝑡𝑖𝑛𝑔𝑒𝑛𝑐𝑦</a:t>
              </a:r>
              <a:endParaRPr lang="en-US">
                <a:effectLst/>
              </a:endParaRPr>
            </a:p>
          </xdr:txBody>
        </xdr:sp>
      </mc:Fallback>
    </mc:AlternateContent>
    <xdr:clientData/>
  </xdr:oneCellAnchor>
  <xdr:oneCellAnchor>
    <xdr:from>
      <xdr:col>7</xdr:col>
      <xdr:colOff>0</xdr:colOff>
      <xdr:row>57</xdr:row>
      <xdr:rowOff>0</xdr:rowOff>
    </xdr:from>
    <xdr:ext cx="5160433" cy="277260"/>
    <mc:AlternateContent xmlns:mc="http://schemas.openxmlformats.org/markup-compatibility/2006">
      <mc:Choice xmlns:a14="http://schemas.microsoft.com/office/drawing/2010/main" xmlns="" Requires="a14">
        <xdr:sp macro="" textlink="">
          <xdr:nvSpPr>
            <xdr:cNvPr id="33" name="TextBox 32"/>
            <xdr:cNvSpPr txBox="1"/>
          </xdr:nvSpPr>
          <xdr:spPr>
            <a:xfrm>
              <a:off x="7277100" y="127825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𝑀𝑎𝑖𝑛𝑡𝑒𝑛𝑎𝑛𝑐𝑒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𝐿𝑎𝑏𝑜𝑟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𝑎𝑛𝑑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𝑀𝑎𝑡𝑒𝑟𝑖𝑎𝑙</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($)∗2.75%</m:t>
                    </m:r>
                  </m:oMath>
                </m:oMathPara>
              </a14:m>
              <a:endParaRPr lang="en-US">
                <a:effectLst/>
              </a:endParaRPr>
            </a:p>
          </xdr:txBody>
        </xdr:sp>
      </mc:Choice>
      <mc:Fallback>
        <xdr:sp macro="" textlink="">
          <xdr:nvSpPr>
            <xdr:cNvPr id="33" name="TextBox 32"/>
            <xdr:cNvSpPr txBox="1"/>
          </xdr:nvSpPr>
          <xdr:spPr>
            <a:xfrm>
              <a:off x="7277100" y="127825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𝑀𝑎𝑖𝑛𝑡𝑒𝑛𝑎𝑛𝑐𝑒 𝐿𝑎𝑏𝑜𝑟 𝑎𝑛𝑑 𝑀𝑎𝑡𝑒𝑟𝑖𝑎𝑙 ($)=𝑇𝐶𝐼 ($)∗2.75%</a:t>
              </a:r>
              <a:endParaRPr lang="en-US">
                <a:effectLst/>
              </a:endParaRPr>
            </a:p>
          </xdr:txBody>
        </xdr:sp>
      </mc:Fallback>
    </mc:AlternateContent>
    <xdr:clientData/>
  </xdr:oneCellAnchor>
  <xdr:oneCellAnchor>
    <xdr:from>
      <xdr:col>7</xdr:col>
      <xdr:colOff>26988</xdr:colOff>
      <xdr:row>69</xdr:row>
      <xdr:rowOff>85725</xdr:rowOff>
    </xdr:from>
    <xdr:ext cx="5185832" cy="1037166"/>
    <mc:AlternateContent xmlns:mc="http://schemas.openxmlformats.org/markup-compatibility/2006">
      <mc:Choice xmlns:a14="http://schemas.microsoft.com/office/drawing/2010/main" xmlns="" Requires="a14">
        <xdr:sp macro="" textlink="">
          <xdr:nvSpPr>
            <xdr:cNvPr id="12" name="TextBox 11"/>
            <xdr:cNvSpPr txBox="1"/>
          </xdr:nvSpPr>
          <xdr:spPr>
            <a:xfrm>
              <a:off x="7151688" y="14439900"/>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14:m>
                <m:oMathPara xmlns:m="http://schemas.openxmlformats.org/officeDocument/2006/math">
                  <m:oMathParaPr>
                    <m:jc m:val="center"/>
                  </m:oMathParaPr>
                  <m:oMath xmlns:m="http://schemas.openxmlformats.org/officeDocument/2006/math">
                    <m:r>
                      <a:rPr lang="en-US" sz="1000" b="0" i="1">
                        <a:latin typeface="Cambria Math"/>
                      </a:rPr>
                      <m:t>𝑁</m:t>
                    </m:r>
                    <m:sSub>
                      <m:sSubPr>
                        <m:ctrlPr>
                          <a:rPr lang="en-US" sz="1000" b="0" i="1">
                            <a:latin typeface="Cambria Math"/>
                          </a:rPr>
                        </m:ctrlPr>
                      </m:sSubPr>
                      <m:e>
                        <m:r>
                          <a:rPr lang="en-US" sz="1000" b="0" i="1">
                            <a:latin typeface="Cambria Math"/>
                          </a:rPr>
                          <m:t>𝐻</m:t>
                        </m:r>
                      </m:e>
                      <m:sub>
                        <m:r>
                          <a:rPr lang="en-US" sz="1000" b="0" i="1">
                            <a:latin typeface="Cambria Math"/>
                          </a:rPr>
                          <m:t>3</m:t>
                        </m:r>
                      </m:sub>
                    </m:sSub>
                    <m:r>
                      <a:rPr lang="en-US" sz="1000" b="0" i="1">
                        <a:latin typeface="Cambria Math"/>
                      </a:rPr>
                      <m:t> </m:t>
                    </m:r>
                    <m:r>
                      <a:rPr lang="en-US" sz="1000" b="0" i="1">
                        <a:latin typeface="Cambria Math"/>
                      </a:rPr>
                      <m:t>𝑐𝑜𝑠𝑡</m:t>
                    </m:r>
                    <m:r>
                      <a:rPr lang="en-US" sz="1000" b="0" i="1">
                        <a:latin typeface="Cambria Math"/>
                      </a:rPr>
                      <m:t> =</m:t>
                    </m:r>
                    <m:d>
                      <m:dPr>
                        <m:ctrlPr>
                          <a:rPr lang="en-US" sz="1000" b="0" i="1">
                            <a:latin typeface="Cambria Math"/>
                            <a:ea typeface="Cambria Math"/>
                          </a:rPr>
                        </m:ctrlPr>
                      </m:dPr>
                      <m:e>
                        <m:r>
                          <a:rPr lang="en-US" sz="1000" b="0" i="1">
                            <a:latin typeface="Cambria Math"/>
                            <a:ea typeface="Cambria Math"/>
                          </a:rPr>
                          <m:t>𝑙𝑏</m:t>
                        </m:r>
                        <m:r>
                          <a:rPr lang="en-US" sz="1000" b="0" i="1">
                            <a:latin typeface="Cambria Math"/>
                            <a:ea typeface="Cambria Math"/>
                          </a:rPr>
                          <m:t>/</m:t>
                        </m:r>
                        <m:r>
                          <a:rPr lang="en-US" sz="1000" b="0" i="1">
                            <a:latin typeface="Cambria Math"/>
                            <a:ea typeface="Cambria Math"/>
                          </a:rPr>
                          <m:t>h𝑟</m:t>
                        </m:r>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num>
                          <m:den>
                            <m:r>
                              <a:rPr lang="en-US" sz="1000" b="0" i="1">
                                <a:latin typeface="Cambria Math"/>
                                <a:ea typeface="Cambria Math"/>
                              </a:rPr>
                              <m:t>46 </m:t>
                            </m:r>
                            <m:r>
                              <a:rPr lang="en-US" sz="1000" b="0" i="1">
                                <a:latin typeface="Cambria Math"/>
                                <a:ea typeface="Cambria Math"/>
                              </a:rPr>
                              <m:t>𝑙𝑏</m:t>
                            </m:r>
                            <m:r>
                              <a:rPr lang="en-US" sz="1000" b="0" i="1">
                                <a:latin typeface="Cambria Math"/>
                                <a:ea typeface="Cambria Math"/>
                              </a:rPr>
                              <m:t> </m:t>
                            </m:r>
                            <m:r>
                              <a:rPr lang="en-US" sz="1000" b="0" i="1">
                                <a:latin typeface="Cambria Math"/>
                                <a:ea typeface="Cambria Math"/>
                              </a:rPr>
                              <m:t>𝑁</m:t>
                            </m:r>
                            <m:sSub>
                              <m:sSubPr>
                                <m:ctrlPr>
                                  <a:rPr lang="en-US" sz="1000" b="0" i="1">
                                    <a:latin typeface="Cambria Math"/>
                                    <a:ea typeface="Cambria Math"/>
                                  </a:rPr>
                                </m:ctrlPr>
                              </m:sSubPr>
                              <m:e>
                                <m:r>
                                  <a:rPr lang="en-US" sz="1000" b="0" i="1">
                                    <a:latin typeface="Cambria Math"/>
                                    <a:ea typeface="Cambria Math"/>
                                  </a:rPr>
                                  <m:t>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17 </m:t>
                            </m:r>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$0.125</m:t>
                            </m:r>
                          </m:num>
                          <m:den>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oMath>
                  <m:oMath xmlns:m="http://schemas.openxmlformats.org/officeDocument/2006/math">
                    <m:r>
                      <a:rPr lang="en-US" sz="1000" b="0" i="1">
                        <a:latin typeface="Cambria Math"/>
                        <a:ea typeface="Cambria Math"/>
                      </a:rPr>
                      <m:t>×</m:t>
                    </m:r>
                    <m:d>
                      <m:dPr>
                        <m:ctrlPr>
                          <a:rPr lang="en-US" sz="1000" b="0" i="1">
                            <a:latin typeface="Cambria Math"/>
                            <a:ea typeface="Cambria Math"/>
                          </a:rPr>
                        </m:ctrlPr>
                      </m:dPr>
                      <m:e>
                        <m:r>
                          <a:rPr lang="en-US" sz="1000" b="0" i="1">
                            <a:latin typeface="Cambria Math"/>
                            <a:ea typeface="Cambria Math"/>
                          </a:rPr>
                          <m:t>8,760</m:t>
                        </m:r>
                        <m:f>
                          <m:fPr>
                            <m:ctrlPr>
                              <a:rPr lang="en-US" sz="1000" b="0" i="1">
                                <a:latin typeface="Cambria Math"/>
                                <a:ea typeface="Cambria Math"/>
                              </a:rPr>
                            </m:ctrlPr>
                          </m:fPr>
                          <m:num>
                            <m:r>
                              <a:rPr lang="en-US" sz="1000" b="0" i="1">
                                <a:latin typeface="Cambria Math"/>
                                <a:ea typeface="Cambria Math"/>
                              </a:rPr>
                              <m:t>h𝑟</m:t>
                            </m:r>
                          </m:num>
                          <m:den>
                            <m:r>
                              <a:rPr lang="en-US" sz="1000" b="0" i="1">
                                <a:latin typeface="Cambria Math"/>
                                <a:ea typeface="Cambria Math"/>
                              </a:rPr>
                              <m:t>𝑦𝑟</m:t>
                            </m:r>
                          </m:den>
                        </m:f>
                      </m:e>
                    </m:d>
                    <m:r>
                      <a:rPr lang="en-US" sz="1000" b="0" i="1">
                        <a:latin typeface="Cambria Math"/>
                        <a:ea typeface="Cambria Math"/>
                      </a:rPr>
                      <m:t>×</m:t>
                    </m:r>
                    <m:r>
                      <a:rPr lang="en-US" sz="1000" b="0" i="1">
                        <a:latin typeface="Cambria Math"/>
                        <a:ea typeface="Cambria Math"/>
                      </a:rPr>
                      <m:t>𝐶𝑜𝑠𝑡</m:t>
                    </m:r>
                    <m:r>
                      <a:rPr lang="en-US" sz="1000" b="0" i="1">
                        <a:latin typeface="Cambria Math"/>
                        <a:ea typeface="Cambria Math"/>
                      </a:rPr>
                      <m:t> </m:t>
                    </m:r>
                    <m:r>
                      <a:rPr lang="en-US" sz="1000" b="0" i="1">
                        <a:latin typeface="Cambria Math"/>
                        <a:ea typeface="Cambria Math"/>
                      </a:rPr>
                      <m:t>𝐸𝑠𝑐𝑎𝑙𝑎𝑡𝑖𝑜𝑛</m:t>
                    </m:r>
                    <m:r>
                      <a:rPr lang="en-US" sz="1000" b="0" i="1">
                        <a:latin typeface="Cambria Math"/>
                        <a:ea typeface="Cambria Math"/>
                      </a:rPr>
                      <m:t> </m:t>
                    </m:r>
                    <m:r>
                      <a:rPr lang="en-US" sz="1000" b="0" i="1">
                        <a:latin typeface="Cambria Math"/>
                        <a:ea typeface="Cambria Math"/>
                      </a:rPr>
                      <m:t>𝐹𝑎𝑐𝑡𝑜𝑟</m:t>
                    </m:r>
                  </m:oMath>
                </m:oMathPara>
              </a14:m>
              <a:endParaRPr lang="en-US" sz="1000"/>
            </a:p>
          </xdr:txBody>
        </xdr:sp>
      </mc:Choice>
      <mc:Fallback>
        <xdr:sp macro="" textlink="">
          <xdr:nvSpPr>
            <xdr:cNvPr id="12" name="TextBox 11"/>
            <xdr:cNvSpPr txBox="1"/>
          </xdr:nvSpPr>
          <xdr:spPr>
            <a:xfrm>
              <a:off x="7151688" y="14439900"/>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1000" b="0" i="0">
                  <a:latin typeface="Cambria Math"/>
                </a:rPr>
                <a:t>𝑁𝐻_3  𝑐𝑜𝑠𝑡 =</a:t>
              </a:r>
              <a:r>
                <a:rPr lang="en-US" sz="1000" b="0" i="0">
                  <a:latin typeface="Cambria Math"/>
                  <a:ea typeface="Cambria Math"/>
                </a:rPr>
                <a:t>(𝑙𝑏/ℎ𝑟)×((1 𝑚𝑜𝑙 〖𝑁𝑂〗_𝑥)/(46 𝑙𝑏 𝑁𝑂_𝑥 ))×((17 𝑙𝑏 〖𝑁𝐻〗_3)/(1 𝑚𝑜𝑙 〖𝑁𝐻〗_3 ))×((1 𝑚𝑜𝑙 〖𝑁𝐻〗_3)/(1 𝑚𝑜𝑙 〖𝑁𝑂〗_𝑥 ))×($0.125/(𝑙𝑏 〖𝑁𝐻〗_3 ))</a:t>
              </a:r>
              <a:r>
                <a:rPr lang="en-US" sz="1000" b="0" i="1">
                  <a:latin typeface="Cambria Math"/>
                  <a:ea typeface="Cambria Math"/>
                </a:rPr>
                <a:t/>
              </a:r>
              <a:br>
                <a:rPr lang="en-US" sz="1000" b="0" i="1">
                  <a:latin typeface="Cambria Math"/>
                  <a:ea typeface="Cambria Math"/>
                </a:rPr>
              </a:br>
              <a:r>
                <a:rPr lang="en-US" sz="1000" b="0" i="0">
                  <a:latin typeface="Cambria Math"/>
                  <a:ea typeface="Cambria Math"/>
                </a:rPr>
                <a:t>×(8,760 ℎ𝑟/𝑦𝑟)×𝐶𝑜𝑠𝑡 𝐸𝑠𝑐𝑎𝑙𝑎𝑡𝑖𝑜𝑛 𝐹𝑎𝑐𝑡𝑜𝑟</a:t>
              </a:r>
              <a:endParaRPr lang="en-US" sz="1000"/>
            </a:p>
          </xdr:txBody>
        </xdr:sp>
      </mc:Fallback>
    </mc:AlternateContent>
    <xdr:clientData/>
  </xdr:oneCellAnchor>
  <xdr:oneCellAnchor>
    <xdr:from>
      <xdr:col>6</xdr:col>
      <xdr:colOff>338137</xdr:colOff>
      <xdr:row>70</xdr:row>
      <xdr:rowOff>864658</xdr:rowOff>
    </xdr:from>
    <xdr:ext cx="5249334" cy="472694"/>
    <mc:AlternateContent xmlns:mc="http://schemas.openxmlformats.org/markup-compatibility/2006">
      <mc:Choice xmlns:a14="http://schemas.microsoft.com/office/drawing/2010/main" xmlns="" Requires="a14">
        <xdr:sp macro="" textlink="">
          <xdr:nvSpPr>
            <xdr:cNvPr id="13" name="TextBox 12"/>
            <xdr:cNvSpPr txBox="1"/>
          </xdr:nvSpPr>
          <xdr:spPr>
            <a:xfrm>
              <a:off x="7081837" y="15380758"/>
              <a:ext cx="524933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𝐶𝑎𝑡𝑎𝑙𝑦𝑠𝑡</m:t>
                    </m:r>
                    <m:r>
                      <a:rPr lang="en-US" sz="1100" b="0" i="1">
                        <a:latin typeface="Cambria Math"/>
                      </a:rPr>
                      <m:t> </m:t>
                    </m:r>
                    <m:r>
                      <a:rPr lang="en-US" sz="1100" b="0" i="1">
                        <a:latin typeface="Cambria Math"/>
                      </a:rPr>
                      <m:t>𝑅𝑒𝑝𝑙𝑎𝑐𝑒𝑚𝑒𝑛𝑡</m:t>
                    </m:r>
                    <m:r>
                      <a:rPr lang="en-US" sz="1100" b="0" i="1">
                        <a:latin typeface="Cambria Math"/>
                      </a:rPr>
                      <m:t> </m:t>
                    </m:r>
                    <m:r>
                      <a:rPr lang="en-US" sz="1100" b="0" i="1">
                        <a:latin typeface="Cambria Math"/>
                      </a:rPr>
                      <m:t>𝐶𝑜𝑠𝑡</m:t>
                    </m:r>
                    <m:r>
                      <a:rPr lang="en-US" sz="1100" b="0" i="1">
                        <a:latin typeface="Cambria Math"/>
                      </a:rPr>
                      <m:t>=</m:t>
                    </m:r>
                    <m:d>
                      <m:dPr>
                        <m:ctrlPr>
                          <a:rPr lang="en-US" sz="1100" b="0" i="1">
                            <a:latin typeface="Cambria Math"/>
                          </a:rPr>
                        </m:ctrlPr>
                      </m:dPr>
                      <m:e>
                        <m:r>
                          <a:rPr lang="en-US" sz="1100" b="0" i="1">
                            <a:solidFill>
                              <a:schemeClr val="tx1"/>
                            </a:solidFill>
                            <a:effectLst/>
                            <a:latin typeface="Cambria Math"/>
                            <a:ea typeface="+mn-ea"/>
                            <a:cs typeface="+mn-cs"/>
                          </a:rPr>
                          <m:t>49,000×</m:t>
                        </m:r>
                        <m:f>
                          <m:fPr>
                            <m:type m:val="lin"/>
                            <m:ctrlPr>
                              <a:rPr lang="en-US" sz="1100" b="0" i="1">
                                <a:solidFill>
                                  <a:schemeClr val="tx1"/>
                                </a:solidFill>
                                <a:effectLst/>
                                <a:latin typeface="Cambria Math"/>
                                <a:ea typeface="+mn-ea"/>
                                <a:cs typeface="+mn-cs"/>
                              </a:rPr>
                            </m:ctrlPr>
                          </m:fPr>
                          <m:num>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𝑄</m:t>
                                </m:r>
                              </m:num>
                              <m:den>
                                <m:r>
                                  <a:rPr lang="en-US" sz="1100" b="0" i="1">
                                    <a:solidFill>
                                      <a:schemeClr val="tx1"/>
                                    </a:solidFill>
                                    <a:effectLst/>
                                    <a:latin typeface="Cambria Math"/>
                                    <a:ea typeface="+mn-ea"/>
                                    <a:cs typeface="+mn-cs"/>
                                  </a:rPr>
                                  <m:t>48.5</m:t>
                                </m:r>
                              </m:den>
                            </m:f>
                          </m:num>
                          <m:den>
                            <m:r>
                              <a:rPr lang="en-US" sz="1100" b="0" i="1">
                                <a:solidFill>
                                  <a:schemeClr val="tx1"/>
                                </a:solidFill>
                                <a:effectLst/>
                                <a:latin typeface="Cambria Math"/>
                                <a:ea typeface="+mn-ea"/>
                                <a:cs typeface="+mn-cs"/>
                              </a:rPr>
                              <m:t>5 </m:t>
                            </m:r>
                            <m:r>
                              <a:rPr lang="en-US" sz="1100" b="0" i="1">
                                <a:solidFill>
                                  <a:schemeClr val="tx1"/>
                                </a:solidFill>
                                <a:effectLst/>
                                <a:latin typeface="Cambria Math"/>
                                <a:ea typeface="+mn-ea"/>
                                <a:cs typeface="+mn-cs"/>
                              </a:rPr>
                              <m:t>𝑦𝑒𝑎𝑟𝑠</m:t>
                            </m:r>
                          </m:den>
                        </m:f>
                      </m:e>
                    </m:d>
                    <m:r>
                      <a:rPr lang="en-US" sz="1100" b="0" i="1">
                        <a:latin typeface="Cambria Math"/>
                        <a:ea typeface="Cambria Math"/>
                      </a:rPr>
                      <m:t>×</m:t>
                    </m:r>
                    <m:r>
                      <a:rPr lang="en-US" sz="1100" b="0" i="1">
                        <a:latin typeface="Cambria Math"/>
                        <a:ea typeface="Cambria Math"/>
                      </a:rPr>
                      <m:t>𝐶𝑜𝑠𝑡</m:t>
                    </m:r>
                    <m:r>
                      <a:rPr lang="en-US" sz="1100" b="0" i="1">
                        <a:latin typeface="Cambria Math"/>
                        <a:ea typeface="Cambria Math"/>
                      </a:rPr>
                      <m:t> </m:t>
                    </m:r>
                    <m:r>
                      <a:rPr lang="en-US" sz="1100" b="0" i="1">
                        <a:latin typeface="Cambria Math"/>
                        <a:ea typeface="Cambria Math"/>
                      </a:rPr>
                      <m:t>𝐸𝑠𝑐𝑎𝑙𝑎𝑡𝑖𝑜𝑛</m:t>
                    </m:r>
                    <m:r>
                      <a:rPr lang="en-US" sz="1100" b="0" i="1">
                        <a:latin typeface="Cambria Math"/>
                        <a:ea typeface="Cambria Math"/>
                      </a:rPr>
                      <m:t> </m:t>
                    </m:r>
                    <m:r>
                      <a:rPr lang="en-US" sz="1100" b="0" i="1">
                        <a:latin typeface="Cambria Math"/>
                        <a:ea typeface="Cambria Math"/>
                      </a:rPr>
                      <m:t>𝐹𝑎𝑐𝑡𝑜𝑟</m:t>
                    </m:r>
                  </m:oMath>
                </m:oMathPara>
              </a14:m>
              <a:endParaRPr lang="en-US" sz="1100"/>
            </a:p>
          </xdr:txBody>
        </xdr:sp>
      </mc:Choice>
      <mc:Fallback>
        <xdr:sp macro="" textlink="">
          <xdr:nvSpPr>
            <xdr:cNvPr id="13" name="TextBox 12"/>
            <xdr:cNvSpPr txBox="1"/>
          </xdr:nvSpPr>
          <xdr:spPr>
            <a:xfrm>
              <a:off x="7081837" y="15380758"/>
              <a:ext cx="524933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0" i="0">
                  <a:latin typeface="Cambria Math"/>
                </a:rPr>
                <a:t>𝐶𝑎𝑡𝑎𝑙𝑦𝑠𝑡 𝑅𝑒𝑝𝑙𝑎𝑐𝑒𝑚𝑒𝑛𝑡 𝐶𝑜𝑠𝑡=(</a:t>
              </a:r>
              <a:r>
                <a:rPr lang="en-US" sz="1100" b="0" i="0">
                  <a:solidFill>
                    <a:schemeClr val="tx1"/>
                  </a:solidFill>
                  <a:effectLst/>
                  <a:latin typeface="+mn-lt"/>
                  <a:ea typeface="+mn-ea"/>
                  <a:cs typeface="+mn-cs"/>
                </a:rPr>
                <a:t>49,000×〖𝑄/48.5〗∕〖5 𝑦𝑒𝑎𝑟𝑠〗</a:t>
              </a:r>
              <a:r>
                <a:rPr lang="en-US" sz="1100" b="0" i="0">
                  <a:solidFill>
                    <a:schemeClr val="tx1"/>
                  </a:solidFill>
                  <a:effectLst/>
                  <a:latin typeface="Cambria Math"/>
                  <a:ea typeface="+mn-ea"/>
                  <a:cs typeface="+mn-cs"/>
                </a:rPr>
                <a:t>)</a:t>
              </a:r>
              <a:r>
                <a:rPr lang="en-US" sz="1100" b="0" i="0">
                  <a:latin typeface="Cambria Math"/>
                  <a:ea typeface="Cambria Math"/>
                </a:rPr>
                <a:t>×𝐶𝑜𝑠𝑡 𝐸𝑠𝑐𝑎𝑙𝑎𝑡𝑖𝑜𝑛 𝐹𝑎𝑐𝑡𝑜𝑟</a:t>
              </a:r>
              <a:endParaRPr lang="en-US" sz="1100"/>
            </a:p>
          </xdr:txBody>
        </xdr:sp>
      </mc:Fallback>
    </mc:AlternateContent>
    <xdr:clientData/>
  </xdr:oneCellAnchor>
  <xdr:oneCellAnchor>
    <xdr:from>
      <xdr:col>6</xdr:col>
      <xdr:colOff>376237</xdr:colOff>
      <xdr:row>71</xdr:row>
      <xdr:rowOff>391846</xdr:rowOff>
    </xdr:from>
    <xdr:ext cx="5217583" cy="429684"/>
    <mc:AlternateContent xmlns:mc="http://schemas.openxmlformats.org/markup-compatibility/2006">
      <mc:Choice xmlns:a14="http://schemas.microsoft.com/office/drawing/2010/main" xmlns="" Requires="a14">
        <xdr:sp macro="" textlink="">
          <xdr:nvSpPr>
            <xdr:cNvPr id="14" name="TextBox 13"/>
            <xdr:cNvSpPr txBox="1"/>
          </xdr:nvSpPr>
          <xdr:spPr>
            <a:xfrm>
              <a:off x="7119937" y="15336571"/>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𝐸𝑙𝑒𝑐𝑡𝑟𝑖𝑐𝑡𝑦</m:t>
                    </m:r>
                    <m:r>
                      <a:rPr lang="en-US" sz="1100" b="0" i="1">
                        <a:latin typeface="Cambria Math"/>
                      </a:rPr>
                      <m:t> </m:t>
                    </m:r>
                    <m:r>
                      <a:rPr lang="en-US" sz="1100" b="0" i="1">
                        <a:latin typeface="Cambria Math"/>
                      </a:rPr>
                      <m:t>𝑐𝑜𝑠𝑡</m:t>
                    </m:r>
                    <m:r>
                      <a:rPr lang="en-US" sz="1100" b="0" i="1">
                        <a:latin typeface="Cambria Math"/>
                      </a:rPr>
                      <m:t>= </m:t>
                    </m:r>
                    <m:d>
                      <m:dPr>
                        <m:ctrlPr>
                          <a:rPr lang="en-US" sz="1100" b="0" i="1">
                            <a:latin typeface="Cambria Math"/>
                          </a:rPr>
                        </m:ctrlPr>
                      </m:dPr>
                      <m:e>
                        <m:f>
                          <m:fPr>
                            <m:ctrlPr>
                              <a:rPr lang="en-US" sz="1100" b="0" i="1">
                                <a:latin typeface="Cambria Math"/>
                              </a:rPr>
                            </m:ctrlPr>
                          </m:fPr>
                          <m:num>
                            <m:r>
                              <a:rPr lang="en-US" sz="1100" b="0" i="1">
                                <a:latin typeface="Cambria Math"/>
                              </a:rPr>
                              <m:t>0.3 </m:t>
                            </m:r>
                            <m:r>
                              <a:rPr lang="en-US" sz="1100" b="0" i="1">
                                <a:latin typeface="Cambria Math"/>
                              </a:rPr>
                              <m:t>𝑘𝑊h</m:t>
                            </m:r>
                          </m:num>
                          <m:den>
                            <m:r>
                              <a:rPr lang="en-US" sz="1100" b="0" i="1">
                                <a:latin typeface="Cambria Math"/>
                              </a:rPr>
                              <m:t>𝑡𝑜𝑛</m:t>
                            </m:r>
                            <m:r>
                              <a:rPr lang="en-US" sz="1100" b="0" i="1">
                                <a:latin typeface="Cambria Math"/>
                              </a:rPr>
                              <m:t> </m:t>
                            </m:r>
                            <m:sSub>
                              <m:sSubPr>
                                <m:ctrlPr>
                                  <a:rPr lang="en-US" sz="1100" b="0" i="1">
                                    <a:latin typeface="Cambria Math"/>
                                  </a:rPr>
                                </m:ctrlPr>
                              </m:sSubPr>
                              <m:e>
                                <m:r>
                                  <a:rPr lang="en-US" sz="1100" b="0" i="1">
                                    <a:latin typeface="Cambria Math"/>
                                  </a:rPr>
                                  <m:t>𝑁𝐻</m:t>
                                </m:r>
                              </m:e>
                              <m:sub>
                                <m:r>
                                  <a:rPr lang="en-US" sz="1100" b="0" i="1">
                                    <a:latin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$0.06</m:t>
                            </m:r>
                          </m:num>
                          <m:den>
                            <m:r>
                              <a:rPr lang="en-US" sz="1100" b="0" i="1">
                                <a:latin typeface="Cambria Math"/>
                                <a:ea typeface="Cambria Math"/>
                              </a:rPr>
                              <m:t>𝑘𝑊h</m:t>
                            </m:r>
                          </m:den>
                        </m:f>
                      </m:e>
                    </m:d>
                    <m:r>
                      <a:rPr lang="en-US" sz="1100" b="0" i="1">
                        <a:latin typeface="Cambria Math"/>
                        <a:ea typeface="Cambria Math"/>
                      </a:rPr>
                      <m:t>×</m:t>
                    </m:r>
                    <m:r>
                      <a:rPr lang="en-US" sz="1100" b="0" i="1">
                        <a:latin typeface="Cambria Math"/>
                        <a:ea typeface="Cambria Math"/>
                      </a:rPr>
                      <m:t>𝐶𝑜𝑠𝑡</m:t>
                    </m:r>
                    <m:r>
                      <a:rPr lang="en-US" sz="1100" b="0" i="1">
                        <a:latin typeface="Cambria Math"/>
                        <a:ea typeface="Cambria Math"/>
                      </a:rPr>
                      <m:t> </m:t>
                    </m:r>
                    <m:r>
                      <a:rPr lang="en-US" sz="1100" b="0" i="1">
                        <a:latin typeface="Cambria Math"/>
                        <a:ea typeface="Cambria Math"/>
                      </a:rPr>
                      <m:t>𝐸𝑠𝑐𝑎𝑙𝑎𝑡𝑖𝑜𝑛</m:t>
                    </m:r>
                    <m:r>
                      <a:rPr lang="en-US" sz="1100" b="0" i="1">
                        <a:latin typeface="Cambria Math"/>
                        <a:ea typeface="Cambria Math"/>
                      </a:rPr>
                      <m:t> </m:t>
                    </m:r>
                    <m:r>
                      <a:rPr lang="en-US" sz="1100" b="0" i="1">
                        <a:latin typeface="Cambria Math"/>
                        <a:ea typeface="Cambria Math"/>
                      </a:rPr>
                      <m:t>𝐹𝑎𝑐𝑡𝑜𝑟</m:t>
                    </m:r>
                  </m:oMath>
                </m:oMathPara>
              </a14:m>
              <a:endParaRPr lang="en-US" sz="1100"/>
            </a:p>
          </xdr:txBody>
        </xdr:sp>
      </mc:Choice>
      <mc:Fallback>
        <xdr:sp macro="" textlink="">
          <xdr:nvSpPr>
            <xdr:cNvPr id="14" name="TextBox 13"/>
            <xdr:cNvSpPr txBox="1"/>
          </xdr:nvSpPr>
          <xdr:spPr>
            <a:xfrm>
              <a:off x="7119937" y="15336571"/>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𝐸𝑙𝑒𝑐𝑡𝑟𝑖𝑐𝑡𝑦 𝑐𝑜𝑠𝑡= ((0.3 𝑘𝑊ℎ)/(𝑡𝑜𝑛 〖𝑁𝐻〗_3 ))</a:t>
              </a:r>
              <a:r>
                <a:rPr lang="en-US" sz="1100" b="0" i="0">
                  <a:latin typeface="Cambria Math"/>
                  <a:ea typeface="Cambria Math"/>
                </a:rPr>
                <a:t>×((𝑡𝑜𝑛 〖𝑁𝐻〗_3)/𝑦𝑒𝑎𝑟)×($0.06/𝑘𝑊ℎ)×𝐶𝑜𝑠𝑡 𝐸𝑠𝑐𝑎𝑙𝑎𝑡𝑖𝑜𝑛 𝐹𝑎𝑐𝑡𝑜𝑟</a:t>
              </a:r>
              <a:endParaRPr lang="en-US" sz="1100"/>
            </a:p>
          </xdr:txBody>
        </xdr:sp>
      </mc:Fallback>
    </mc:AlternateContent>
    <xdr:clientData/>
  </xdr:oneCellAnchor>
  <xdr:oneCellAnchor>
    <xdr:from>
      <xdr:col>7</xdr:col>
      <xdr:colOff>0</xdr:colOff>
      <xdr:row>22</xdr:row>
      <xdr:rowOff>78441</xdr:rowOff>
    </xdr:from>
    <xdr:ext cx="5238750" cy="674157"/>
    <mc:AlternateContent xmlns:mc="http://schemas.openxmlformats.org/markup-compatibility/2006">
      <mc:Choice xmlns:a14="http://schemas.microsoft.com/office/drawing/2010/main" xmlns="" Requires="a14">
        <xdr:sp macro="" textlink="">
          <xdr:nvSpPr>
            <xdr:cNvPr id="16" name="TextBox 15"/>
            <xdr:cNvSpPr txBox="1"/>
          </xdr:nvSpPr>
          <xdr:spPr>
            <a:xfrm>
              <a:off x="7115735" y="4370294"/>
              <a:ext cx="5238750" cy="6741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𝐸𝐶</m:t>
                    </m:r>
                    <m:r>
                      <a:rPr lang="en-US" sz="1100" b="0" i="1">
                        <a:latin typeface="Cambria Math"/>
                      </a:rPr>
                      <m:t>=</m:t>
                    </m:r>
                    <m:d>
                      <m:dPr>
                        <m:ctrlPr>
                          <a:rPr lang="en-US" sz="1100" b="0" i="1">
                            <a:latin typeface="Cambria Math"/>
                          </a:rPr>
                        </m:ctrlPr>
                      </m:dPr>
                      <m:e>
                        <m:r>
                          <a:rPr lang="en-US" sz="1100" b="0" i="1">
                            <a:solidFill>
                              <a:schemeClr val="tx1"/>
                            </a:solidFill>
                            <a:effectLst/>
                            <a:latin typeface="Cambria Math"/>
                            <a:ea typeface="+mn-ea"/>
                            <a:cs typeface="+mn-cs"/>
                          </a:rPr>
                          <m:t>1,373,000×</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𝑄</m:t>
                                    </m:r>
                                  </m:num>
                                  <m:den>
                                    <m:r>
                                      <a:rPr lang="en-US" sz="1100" b="0" i="1">
                                        <a:solidFill>
                                          <a:schemeClr val="tx1"/>
                                        </a:solidFill>
                                        <a:effectLst/>
                                        <a:latin typeface="Cambria Math"/>
                                        <a:ea typeface="+mn-ea"/>
                                        <a:cs typeface="+mn-cs"/>
                                      </a:rPr>
                                      <m:t>48.5</m:t>
                                    </m:r>
                                  </m:den>
                                </m:f>
                              </m:e>
                            </m:d>
                          </m:e>
                          <m:sup>
                            <m:r>
                              <a:rPr lang="en-US" sz="1100" b="0" i="1">
                                <a:solidFill>
                                  <a:schemeClr val="tx1"/>
                                </a:solidFill>
                                <a:effectLst/>
                                <a:latin typeface="Cambria Math"/>
                                <a:ea typeface="+mn-ea"/>
                                <a:cs typeface="+mn-cs"/>
                              </a:rPr>
                              <m:t>0.6</m:t>
                            </m:r>
                          </m:sup>
                        </m:sSup>
                        <m:r>
                          <a:rPr lang="en-US" sz="1100" b="0" i="1">
                            <a:solidFill>
                              <a:schemeClr val="tx1"/>
                            </a:solidFill>
                            <a:effectLst/>
                            <a:latin typeface="Cambria Math"/>
                            <a:ea typeface="+mn-ea"/>
                            <a:cs typeface="+mn-cs"/>
                          </a:rPr>
                          <m:t>+49,000×</m:t>
                        </m:r>
                        <m:d>
                          <m:dPr>
                            <m:ctrlPr>
                              <a:rPr lang="en-US" sz="1100" b="0" i="1">
                                <a:solidFill>
                                  <a:schemeClr val="tx1"/>
                                </a:solidFill>
                                <a:effectLst/>
                                <a:latin typeface="Cambria Math"/>
                                <a:ea typeface="+mn-ea"/>
                                <a:cs typeface="+mn-cs"/>
                              </a:rPr>
                            </m:ctrlPr>
                          </m:dPr>
                          <m:e>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𝑄</m:t>
                                </m:r>
                              </m:num>
                              <m:den>
                                <m:r>
                                  <a:rPr lang="en-US" sz="1100" b="0" i="1">
                                    <a:solidFill>
                                      <a:schemeClr val="tx1"/>
                                    </a:solidFill>
                                    <a:effectLst/>
                                    <a:latin typeface="Cambria Math"/>
                                    <a:ea typeface="+mn-ea"/>
                                    <a:cs typeface="+mn-cs"/>
                                  </a:rPr>
                                  <m:t>485</m:t>
                                </m:r>
                              </m:den>
                            </m:f>
                          </m:e>
                        </m:d>
                      </m:e>
                    </m:d>
                    <m:r>
                      <a:rPr lang="en-US" sz="1100" b="0" i="1">
                        <a:latin typeface="Cambria Math"/>
                      </a:rPr>
                      <m:t>∗</m:t>
                    </m:r>
                    <m:r>
                      <a:rPr lang="en-US" sz="1100" b="0" i="1">
                        <a:latin typeface="Cambria Math"/>
                      </a:rPr>
                      <m:t>𝐶𝑜𝑠𝑡</m:t>
                    </m:r>
                    <m:r>
                      <a:rPr lang="en-US" sz="1100" b="0" i="1">
                        <a:latin typeface="Cambria Math"/>
                      </a:rPr>
                      <m:t> </m:t>
                    </m:r>
                    <m:r>
                      <a:rPr lang="en-US" sz="1100" b="0" i="1">
                        <a:latin typeface="Cambria Math"/>
                      </a:rPr>
                      <m:t>𝐸𝑠𝑐𝑎𝑙𝑎𝑡𝑖𝑜𝑛</m:t>
                    </m:r>
                    <m:r>
                      <a:rPr lang="en-US" sz="1100" b="0" i="1">
                        <a:latin typeface="Cambria Math"/>
                      </a:rPr>
                      <m:t> </m:t>
                    </m:r>
                    <m:r>
                      <a:rPr lang="en-US" sz="1100" b="0" i="1">
                        <a:latin typeface="Cambria Math"/>
                      </a:rPr>
                      <m:t>𝐹𝑎𝑐𝑡𝑜𝑟</m:t>
                    </m:r>
                  </m:oMath>
                </m:oMathPara>
              </a14:m>
              <a:endParaRPr lang="en-US" sz="1100"/>
            </a:p>
          </xdr:txBody>
        </xdr:sp>
      </mc:Choice>
      <mc:Fallback>
        <xdr:sp macro="" textlink="">
          <xdr:nvSpPr>
            <xdr:cNvPr id="16" name="TextBox 15"/>
            <xdr:cNvSpPr txBox="1"/>
          </xdr:nvSpPr>
          <xdr:spPr>
            <a:xfrm>
              <a:off x="7115735" y="4370294"/>
              <a:ext cx="5238750" cy="6741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𝐸𝐶=(</a:t>
              </a:r>
              <a:r>
                <a:rPr lang="en-US" sz="1100" b="0" i="0">
                  <a:solidFill>
                    <a:schemeClr val="tx1"/>
                  </a:solidFill>
                  <a:effectLst/>
                  <a:latin typeface="+mn-lt"/>
                  <a:ea typeface="+mn-ea"/>
                  <a:cs typeface="+mn-cs"/>
                </a:rPr>
                <a:t>1,373,000×(𝑄/48.5)^0.6+49,000×(𝑄/485)</a:t>
              </a:r>
              <a:r>
                <a:rPr lang="en-US" sz="1100" b="0" i="0">
                  <a:solidFill>
                    <a:schemeClr val="tx1"/>
                  </a:solidFill>
                  <a:effectLst/>
                  <a:latin typeface="Cambria Math"/>
                  <a:ea typeface="+mn-ea"/>
                  <a:cs typeface="+mn-cs"/>
                </a:rPr>
                <a:t>)</a:t>
              </a:r>
              <a:r>
                <a:rPr lang="en-US" sz="1100" b="0" i="0">
                  <a:latin typeface="Cambria Math"/>
                </a:rPr>
                <a:t>∗𝐶𝑜𝑠𝑡 𝐸𝑠𝑐𝑎𝑙𝑎𝑡𝑖𝑜𝑛 𝐹𝑎𝑐𝑡𝑜𝑟</a:t>
              </a:r>
              <a:endParaRPr lang="en-US" sz="1100"/>
            </a:p>
          </xdr:txBody>
        </xdr:sp>
      </mc:Fallback>
    </mc:AlternateContent>
    <xdr:clientData/>
  </xdr:oneCellAnchor>
  <xdr:oneCellAnchor>
    <xdr:from>
      <xdr:col>7</xdr:col>
      <xdr:colOff>0</xdr:colOff>
      <xdr:row>96</xdr:row>
      <xdr:rowOff>0</xdr:rowOff>
    </xdr:from>
    <xdr:ext cx="5160433" cy="486833"/>
    <mc:AlternateContent xmlns:mc="http://schemas.openxmlformats.org/markup-compatibility/2006">
      <mc:Choice xmlns:a14="http://schemas.microsoft.com/office/drawing/2010/main" xmlns="" Requires="a14">
        <xdr:sp macro="" textlink="">
          <xdr:nvSpPr>
            <xdr:cNvPr id="15" name="TextBox 14"/>
            <xdr:cNvSpPr txBox="1"/>
          </xdr:nvSpPr>
          <xdr:spPr>
            <a:xfrm>
              <a:off x="7115735" y="20663647"/>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𝐴𝑛𝑛𝑢𝑎𝑙𝑖𝑧𝑒𝑑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𝑂</m:t>
                    </m:r>
                    <m:r>
                      <a:rPr lang="en-US" sz="1100" b="0" i="1">
                        <a:solidFill>
                          <a:schemeClr val="tx1"/>
                        </a:solidFill>
                        <a:effectLst/>
                        <a:latin typeface="Cambria Math"/>
                        <a:ea typeface="+mn-ea"/>
                        <a:cs typeface="+mn-cs"/>
                      </a:rPr>
                      <m:t>&amp;</m:t>
                    </m:r>
                    <m:r>
                      <a:rPr lang="en-US" sz="1100" b="0" i="1">
                        <a:solidFill>
                          <a:schemeClr val="tx1"/>
                        </a:solidFill>
                        <a:effectLst/>
                        <a:latin typeface="Cambria Math"/>
                        <a:ea typeface="+mn-ea"/>
                        <a:cs typeface="+mn-cs"/>
                      </a:rPr>
                      <m:t>𝑀</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15" name="TextBox 14"/>
            <xdr:cNvSpPr txBox="1"/>
          </xdr:nvSpPr>
          <xdr:spPr>
            <a:xfrm>
              <a:off x="7115735" y="20663647"/>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a:effectLst/>
              </a:endParaRPr>
            </a:p>
          </xdr:txBody>
        </xdr:sp>
      </mc:Fallback>
    </mc:AlternateContent>
    <xdr:clientData/>
  </xdr:oneCellAnchor>
  <xdr:oneCellAnchor>
    <xdr:from>
      <xdr:col>7</xdr:col>
      <xdr:colOff>0</xdr:colOff>
      <xdr:row>93</xdr:row>
      <xdr:rowOff>0</xdr:rowOff>
    </xdr:from>
    <xdr:ext cx="5160433" cy="277260"/>
    <mc:AlternateContent xmlns:mc="http://schemas.openxmlformats.org/markup-compatibility/2006">
      <mc:Choice xmlns:a14="http://schemas.microsoft.com/office/drawing/2010/main" xmlns="" Requires="a14">
        <xdr:sp macro="" textlink="">
          <xdr:nvSpPr>
            <xdr:cNvPr id="17" name="TextBox 16"/>
            <xdr:cNvSpPr txBox="1"/>
          </xdr:nvSpPr>
          <xdr:spPr>
            <a:xfrm>
              <a:off x="7115735" y="20080941"/>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𝐴𝐶𝐹</m:t>
                    </m:r>
                  </m:oMath>
                </m:oMathPara>
              </a14:m>
              <a:endParaRPr lang="en-US">
                <a:effectLst/>
              </a:endParaRPr>
            </a:p>
          </xdr:txBody>
        </xdr:sp>
      </mc:Choice>
      <mc:Fallback>
        <xdr:sp macro="" textlink="">
          <xdr:nvSpPr>
            <xdr:cNvPr id="17" name="TextBox 16"/>
            <xdr:cNvSpPr txBox="1"/>
          </xdr:nvSpPr>
          <xdr:spPr>
            <a:xfrm>
              <a:off x="7115735" y="20080941"/>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a:effectLst/>
              </a:endParaRPr>
            </a:p>
          </xdr:txBody>
        </xdr:sp>
      </mc:Fallback>
    </mc:AlternateContent>
    <xdr:clientData/>
  </xdr:oneCellAnchor>
  <xdr:oneCellAnchor>
    <xdr:from>
      <xdr:col>6</xdr:col>
      <xdr:colOff>369795</xdr:colOff>
      <xdr:row>85</xdr:row>
      <xdr:rowOff>150038</xdr:rowOff>
    </xdr:from>
    <xdr:ext cx="5228166" cy="444802"/>
    <mc:AlternateContent xmlns:mc="http://schemas.openxmlformats.org/markup-compatibility/2006">
      <mc:Choice xmlns:a14="http://schemas.microsoft.com/office/drawing/2010/main" xmlns="" Requires="a14">
        <xdr:sp macro="" textlink="">
          <xdr:nvSpPr>
            <xdr:cNvPr id="18" name="TextBox 17"/>
            <xdr:cNvSpPr txBox="1"/>
          </xdr:nvSpPr>
          <xdr:spPr>
            <a:xfrm>
              <a:off x="7121962" y="16776455"/>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100" b="0" i="1">
                        <a:latin typeface="Cambria Math"/>
                      </a:rPr>
                      <m:t>𝐴𝐶𝐹</m:t>
                    </m:r>
                    <m:r>
                      <a:rPr lang="en-US" sz="1100" b="0" i="1">
                        <a:latin typeface="Cambria Math"/>
                      </a:rPr>
                      <m:t>=</m:t>
                    </m:r>
                    <m:f>
                      <m:fPr>
                        <m:ctrlPr>
                          <a:rPr lang="en-US" sz="1100" b="0" i="1">
                            <a:latin typeface="Cambria Math"/>
                          </a:rPr>
                        </m:ctrlPr>
                      </m:fPr>
                      <m:num>
                        <m:r>
                          <a:rPr lang="en-US" sz="1100" b="0" i="1">
                            <a:solidFill>
                              <a:schemeClr val="tx1"/>
                            </a:solidFill>
                            <a:effectLst/>
                            <a:latin typeface="Cambria Math"/>
                            <a:ea typeface="+mn-ea"/>
                            <a:cs typeface="+mn-cs"/>
                          </a:rPr>
                          <m:t>𝑖</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𝑖</m:t>
                                </m:r>
                              </m:e>
                            </m:d>
                          </m:e>
                          <m:sup>
                            <m:r>
                              <a:rPr lang="en-US" sz="1100" b="0" i="1">
                                <a:solidFill>
                                  <a:schemeClr val="tx1"/>
                                </a:solidFill>
                                <a:effectLst/>
                                <a:latin typeface="Cambria Math"/>
                                <a:ea typeface="+mn-ea"/>
                                <a:cs typeface="+mn-cs"/>
                              </a:rPr>
                              <m:t>𝑛</m:t>
                            </m:r>
                          </m:sup>
                        </m:sSup>
                      </m:num>
                      <m:den>
                        <m:sSup>
                          <m:sSupPr>
                            <m:ctrlPr>
                              <a:rPr lang="en-US" sz="1100" b="0" i="1">
                                <a:latin typeface="Cambria Math"/>
                              </a:rPr>
                            </m:ctrlPr>
                          </m:sSupPr>
                          <m:e>
                            <m:d>
                              <m:dPr>
                                <m:ctrlPr>
                                  <a:rPr lang="en-US" sz="1100" b="0" i="1">
                                    <a:latin typeface="Cambria Math"/>
                                  </a:rPr>
                                </m:ctrlPr>
                              </m:dPr>
                              <m:e>
                                <m:r>
                                  <a:rPr lang="en-US" sz="1100" b="0" i="1">
                                    <a:latin typeface="Cambria Math"/>
                                  </a:rPr>
                                  <m:t>1+</m:t>
                                </m:r>
                                <m:r>
                                  <a:rPr lang="en-US" sz="1100" b="0" i="1">
                                    <a:latin typeface="Cambria Math"/>
                                  </a:rPr>
                                  <m:t>𝑖</m:t>
                                </m:r>
                              </m:e>
                            </m:d>
                          </m:e>
                          <m:sup>
                            <m:r>
                              <a:rPr lang="en-US" sz="1100" b="0" i="1">
                                <a:latin typeface="Cambria Math"/>
                              </a:rPr>
                              <m:t>𝑛</m:t>
                            </m:r>
                          </m:sup>
                        </m:sSup>
                        <m:r>
                          <a:rPr lang="en-US" sz="1100" b="0" i="1">
                            <a:latin typeface="Cambria Math"/>
                          </a:rPr>
                          <m:t>−1</m:t>
                        </m:r>
                      </m:den>
                    </m:f>
                  </m:oMath>
                </m:oMathPara>
              </a14:m>
              <a:endParaRPr lang="en-US" sz="1100"/>
            </a:p>
          </xdr:txBody>
        </xdr:sp>
      </mc:Choice>
      <mc:Fallback>
        <xdr:sp macro="" textlink="">
          <xdr:nvSpPr>
            <xdr:cNvPr id="18" name="TextBox 17"/>
            <xdr:cNvSpPr txBox="1"/>
          </xdr:nvSpPr>
          <xdr:spPr>
            <a:xfrm>
              <a:off x="7121962" y="16776455"/>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𝐴𝐶𝐹=(</a:t>
              </a:r>
              <a:r>
                <a:rPr lang="en-US" sz="1100" b="0" i="0">
                  <a:solidFill>
                    <a:schemeClr val="tx1"/>
                  </a:solidFill>
                  <a:effectLst/>
                  <a:latin typeface="Cambria Math"/>
                  <a:ea typeface="+mn-ea"/>
                  <a:cs typeface="+mn-cs"/>
                </a:rPr>
                <a:t>𝑖(1+𝑖)^𝑛)/((</a:t>
              </a:r>
              <a:r>
                <a:rPr lang="en-US" sz="1100" b="0" i="0">
                  <a:latin typeface="Cambria Math"/>
                </a:rPr>
                <a:t>1+𝑖)^𝑛−1)</a:t>
              </a:r>
              <a:endParaRPr lang="en-US" sz="1100"/>
            </a:p>
          </xdr:txBody>
        </xdr:sp>
      </mc:Fallback>
    </mc:AlternateContent>
    <xdr:clientData/>
  </xdr:oneCellAnchor>
</xdr:wsDr>
</file>

<file path=xl/drawings/drawing19.xml><?xml version="1.0" encoding="utf-8"?>
<xdr:wsDr xmlns:xdr="http://schemas.openxmlformats.org/drawingml/2006/spreadsheetDrawing" xmlns:a="http://schemas.openxmlformats.org/drawingml/2006/main">
  <xdr:oneCellAnchor>
    <xdr:from>
      <xdr:col>7</xdr:col>
      <xdr:colOff>0</xdr:colOff>
      <xdr:row>76</xdr:row>
      <xdr:rowOff>0</xdr:rowOff>
    </xdr:from>
    <xdr:ext cx="5160433" cy="277260"/>
    <mc:AlternateContent xmlns:mc="http://schemas.openxmlformats.org/markup-compatibility/2006">
      <mc:Choice xmlns:a14="http://schemas.microsoft.com/office/drawing/2010/main" xmlns="" Requires="a14">
        <xdr:sp macro="" textlink="">
          <xdr:nvSpPr>
            <xdr:cNvPr id="29" name="TextBox 28"/>
            <xdr:cNvSpPr txBox="1"/>
          </xdr:nvSpPr>
          <xdr:spPr>
            <a:xfrm>
              <a:off x="7250906" y="1497806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($)∗3%</m:t>
                    </m:r>
                  </m:oMath>
                </m:oMathPara>
              </a14:m>
              <a:endParaRPr lang="en-US">
                <a:effectLst/>
              </a:endParaRPr>
            </a:p>
          </xdr:txBody>
        </xdr:sp>
      </mc:Choice>
      <mc:Fallback>
        <xdr:sp macro="" textlink="">
          <xdr:nvSpPr>
            <xdr:cNvPr id="29" name="TextBox 28"/>
            <xdr:cNvSpPr txBox="1"/>
          </xdr:nvSpPr>
          <xdr:spPr>
            <a:xfrm>
              <a:off x="7250906" y="1497806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𝐶𝑜𝑛𝑡𝑖𝑛𝑔𝑒𝑛𝑐𝑦 ($)=𝑃𝐸𝐶 ($)∗3%</a:t>
              </a:r>
              <a:endParaRPr lang="en-US">
                <a:effectLst/>
              </a:endParaRPr>
            </a:p>
          </xdr:txBody>
        </xdr:sp>
      </mc:Fallback>
    </mc:AlternateContent>
    <xdr:clientData/>
  </xdr:oneCellAnchor>
  <xdr:oneCellAnchor>
    <xdr:from>
      <xdr:col>7</xdr:col>
      <xdr:colOff>0</xdr:colOff>
      <xdr:row>91</xdr:row>
      <xdr:rowOff>0</xdr:rowOff>
    </xdr:from>
    <xdr:ext cx="5160433" cy="277260"/>
    <mc:AlternateContent xmlns:mc="http://schemas.openxmlformats.org/markup-compatibility/2006">
      <mc:Choice xmlns:a14="http://schemas.microsoft.com/office/drawing/2010/main" xmlns="" Requires="a14">
        <xdr:sp macro="" textlink="">
          <xdr:nvSpPr>
            <xdr:cNvPr id="30" name="TextBox 29"/>
            <xdr:cNvSpPr txBox="1"/>
          </xdr:nvSpPr>
          <xdr:spPr>
            <a:xfrm>
              <a:off x="6715125" y="126396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𝑀𝑎𝑖𝑛𝑡𝑒𝑛𝑎𝑛𝑐𝑒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𝐿𝑎𝑏𝑜𝑟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𝑎𝑛𝑑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𝑀𝑎𝑡𝑒𝑟𝑖𝑎𝑙</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($)∗2.75%</m:t>
                    </m:r>
                  </m:oMath>
                </m:oMathPara>
              </a14:m>
              <a:endParaRPr lang="en-US">
                <a:effectLst/>
              </a:endParaRPr>
            </a:p>
          </xdr:txBody>
        </xdr:sp>
      </mc:Choice>
      <mc:Fallback>
        <xdr:sp macro="" textlink="">
          <xdr:nvSpPr>
            <xdr:cNvPr id="30" name="TextBox 29"/>
            <xdr:cNvSpPr txBox="1"/>
          </xdr:nvSpPr>
          <xdr:spPr>
            <a:xfrm>
              <a:off x="6715125" y="126396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𝑀𝑎𝑖𝑛𝑡𝑒𝑛𝑎𝑛𝑐𝑒 𝐿𝑎𝑏𝑜𝑟 𝑎𝑛𝑑 𝑀𝑎𝑡𝑒𝑟𝑖𝑎𝑙 ($)=𝑇𝐶𝐼 ($)∗2.75%</a:t>
              </a:r>
              <a:endParaRPr lang="en-US">
                <a:effectLst/>
              </a:endParaRPr>
            </a:p>
          </xdr:txBody>
        </xdr:sp>
      </mc:Fallback>
    </mc:AlternateContent>
    <xdr:clientData/>
  </xdr:oneCellAnchor>
  <xdr:oneCellAnchor>
    <xdr:from>
      <xdr:col>7</xdr:col>
      <xdr:colOff>0</xdr:colOff>
      <xdr:row>56</xdr:row>
      <xdr:rowOff>0</xdr:rowOff>
    </xdr:from>
    <xdr:ext cx="5238750" cy="451907"/>
    <mc:AlternateContent xmlns:mc="http://schemas.openxmlformats.org/markup-compatibility/2006">
      <mc:Choice xmlns:a14="http://schemas.microsoft.com/office/drawing/2010/main" xmlns="" Requires="a14">
        <xdr:sp macro="" textlink="">
          <xdr:nvSpPr>
            <xdr:cNvPr id="35" name="TextBox 34"/>
            <xdr:cNvSpPr txBox="1"/>
          </xdr:nvSpPr>
          <xdr:spPr>
            <a:xfrm>
              <a:off x="7250906" y="11489531"/>
              <a:ext cx="5238750" cy="4519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14:m>
                <m:oMathPara xmlns:m="http://schemas.openxmlformats.org/officeDocument/2006/math">
                  <m:oMathParaPr>
                    <m:jc m:val="centerGroup"/>
                  </m:oMathParaPr>
                  <m:oMath xmlns:m="http://schemas.openxmlformats.org/officeDocument/2006/math">
                    <m:r>
                      <a:rPr lang="en-US" sz="1200" b="0" i="1">
                        <a:latin typeface="Cambria Math"/>
                      </a:rPr>
                      <m:t>𝐸𝐶</m:t>
                    </m:r>
                    <m:r>
                      <a:rPr lang="en-US" sz="1200" b="0" i="1">
                        <a:latin typeface="Cambria Math"/>
                      </a:rPr>
                      <m:t>=31,850</m:t>
                    </m:r>
                    <m:sSup>
                      <m:sSupPr>
                        <m:ctrlPr>
                          <a:rPr lang="en-US" sz="1200" b="0" i="1">
                            <a:solidFill>
                              <a:schemeClr val="tx1"/>
                            </a:solidFill>
                            <a:effectLst/>
                            <a:latin typeface="Cambria Math"/>
                            <a:ea typeface="+mn-ea"/>
                            <a:cs typeface="+mn-cs"/>
                          </a:rPr>
                        </m:ctrlPr>
                      </m:sSupPr>
                      <m:e>
                        <m:d>
                          <m:dPr>
                            <m:ctrlPr>
                              <a:rPr lang="en-US" sz="1200" b="0" i="1">
                                <a:solidFill>
                                  <a:schemeClr val="tx1"/>
                                </a:solidFill>
                                <a:effectLst/>
                                <a:latin typeface="Cambria Math"/>
                                <a:ea typeface="+mn-ea"/>
                                <a:cs typeface="+mn-cs"/>
                              </a:rPr>
                            </m:ctrlPr>
                          </m:dPr>
                          <m:e>
                            <m:r>
                              <a:rPr lang="en-US" sz="1200" b="0" i="1">
                                <a:solidFill>
                                  <a:schemeClr val="tx1"/>
                                </a:solidFill>
                                <a:effectLst/>
                                <a:latin typeface="Cambria Math"/>
                                <a:ea typeface="+mn-ea"/>
                                <a:cs typeface="+mn-cs"/>
                              </a:rPr>
                              <m:t>𝑄</m:t>
                            </m:r>
                          </m:e>
                        </m:d>
                      </m:e>
                      <m:sup>
                        <m:r>
                          <a:rPr lang="en-US" sz="1200" b="0" i="1">
                            <a:solidFill>
                              <a:schemeClr val="tx1"/>
                            </a:solidFill>
                            <a:effectLst/>
                            <a:latin typeface="Cambria Math"/>
                            <a:ea typeface="+mn-ea"/>
                            <a:cs typeface="+mn-cs"/>
                          </a:rPr>
                          <m:t>0.6</m:t>
                        </m:r>
                      </m:sup>
                    </m:sSup>
                    <m:r>
                      <a:rPr lang="en-US" sz="1200" b="0" i="1">
                        <a:solidFill>
                          <a:schemeClr val="tx1"/>
                        </a:solidFill>
                        <a:effectLst/>
                        <a:latin typeface="Cambria Math"/>
                        <a:ea typeface="+mn-ea"/>
                        <a:cs typeface="+mn-cs"/>
                      </a:rPr>
                      <m:t>×</m:t>
                    </m:r>
                    <m:r>
                      <m:rPr>
                        <m:sty m:val="p"/>
                      </m:rPr>
                      <a:rPr lang="en-US" sz="1200" b="0" i="0">
                        <a:solidFill>
                          <a:schemeClr val="tx1"/>
                        </a:solidFill>
                        <a:effectLst/>
                        <a:latin typeface="Cambria Math"/>
                        <a:ea typeface="+mn-ea"/>
                        <a:cs typeface="+mn-cs"/>
                      </a:rPr>
                      <m:t>Cost</m:t>
                    </m:r>
                    <m:r>
                      <a:rPr lang="en-US" sz="1200" b="0" i="0">
                        <a:solidFill>
                          <a:schemeClr val="tx1"/>
                        </a:solidFill>
                        <a:effectLst/>
                        <a:latin typeface="Cambria Math"/>
                        <a:ea typeface="+mn-ea"/>
                        <a:cs typeface="+mn-cs"/>
                      </a:rPr>
                      <m:t> </m:t>
                    </m:r>
                    <m:r>
                      <m:rPr>
                        <m:sty m:val="p"/>
                      </m:rPr>
                      <a:rPr lang="en-US" sz="1200" b="0" i="0">
                        <a:solidFill>
                          <a:schemeClr val="tx1"/>
                        </a:solidFill>
                        <a:effectLst/>
                        <a:latin typeface="Cambria Math"/>
                        <a:ea typeface="+mn-ea"/>
                        <a:cs typeface="+mn-cs"/>
                      </a:rPr>
                      <m:t>Escalation</m:t>
                    </m:r>
                    <m:r>
                      <a:rPr lang="en-US" sz="1200" b="0" i="0">
                        <a:solidFill>
                          <a:schemeClr val="tx1"/>
                        </a:solidFill>
                        <a:effectLst/>
                        <a:latin typeface="Cambria Math"/>
                        <a:ea typeface="+mn-ea"/>
                        <a:cs typeface="+mn-cs"/>
                      </a:rPr>
                      <m:t> </m:t>
                    </m:r>
                    <m:r>
                      <m:rPr>
                        <m:sty m:val="p"/>
                      </m:rPr>
                      <a:rPr lang="en-US" sz="1200" b="0" i="0">
                        <a:solidFill>
                          <a:schemeClr val="tx1"/>
                        </a:solidFill>
                        <a:effectLst/>
                        <a:latin typeface="Cambria Math"/>
                        <a:ea typeface="+mn-ea"/>
                        <a:cs typeface="+mn-cs"/>
                      </a:rPr>
                      <m:t>Factor</m:t>
                    </m:r>
                  </m:oMath>
                </m:oMathPara>
              </a14:m>
              <a:endParaRPr lang="en-US" sz="1200"/>
            </a:p>
          </xdr:txBody>
        </xdr:sp>
      </mc:Choice>
      <mc:Fallback>
        <xdr:sp macro="" textlink="">
          <xdr:nvSpPr>
            <xdr:cNvPr id="35" name="TextBox 34"/>
            <xdr:cNvSpPr txBox="1"/>
          </xdr:nvSpPr>
          <xdr:spPr>
            <a:xfrm>
              <a:off x="7250906" y="11489531"/>
              <a:ext cx="5238750" cy="4519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en-US" sz="1200" b="0" i="0">
                  <a:latin typeface="Cambria Math"/>
                </a:rPr>
                <a:t>𝐸𝐶=31,850</a:t>
              </a:r>
              <a:r>
                <a:rPr lang="en-US" sz="1200" b="0" i="0">
                  <a:solidFill>
                    <a:schemeClr val="tx1"/>
                  </a:solidFill>
                  <a:effectLst/>
                  <a:latin typeface="Cambria Math"/>
                  <a:ea typeface="+mn-ea"/>
                  <a:cs typeface="+mn-cs"/>
                </a:rPr>
                <a:t>(𝑄)^0.6×Cost Escalation Factor</a:t>
              </a:r>
              <a:endParaRPr lang="en-US" sz="1200"/>
            </a:p>
          </xdr:txBody>
        </xdr:sp>
      </mc:Fallback>
    </mc:AlternateContent>
    <xdr:clientData/>
  </xdr:oneCellAnchor>
  <xdr:oneCellAnchor>
    <xdr:from>
      <xdr:col>6</xdr:col>
      <xdr:colOff>607216</xdr:colOff>
      <xdr:row>104</xdr:row>
      <xdr:rowOff>47625</xdr:rowOff>
    </xdr:from>
    <xdr:ext cx="5185832" cy="1037166"/>
    <mc:AlternateContent xmlns:mc="http://schemas.openxmlformats.org/markup-compatibility/2006">
      <mc:Choice xmlns:a14="http://schemas.microsoft.com/office/drawing/2010/main" xmlns="" Requires="a14">
        <xdr:sp macro="" textlink="">
          <xdr:nvSpPr>
            <xdr:cNvPr id="14" name="TextBox 13"/>
            <xdr:cNvSpPr txBox="1"/>
          </xdr:nvSpPr>
          <xdr:spPr>
            <a:xfrm>
              <a:off x="7250904" y="20109656"/>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14:m>
                <m:oMathPara xmlns:m="http://schemas.openxmlformats.org/officeDocument/2006/math">
                  <m:oMathParaPr>
                    <m:jc m:val="center"/>
                  </m:oMathParaPr>
                  <m:oMath xmlns:m="http://schemas.openxmlformats.org/officeDocument/2006/math">
                    <m:r>
                      <a:rPr lang="en-US" sz="1000" b="0" i="1">
                        <a:latin typeface="Cambria Math"/>
                      </a:rPr>
                      <m:t>𝑁</m:t>
                    </m:r>
                    <m:sSub>
                      <m:sSubPr>
                        <m:ctrlPr>
                          <a:rPr lang="en-US" sz="1000" b="0" i="1">
                            <a:latin typeface="Cambria Math"/>
                          </a:rPr>
                        </m:ctrlPr>
                      </m:sSubPr>
                      <m:e>
                        <m:r>
                          <a:rPr lang="en-US" sz="1000" b="0" i="1">
                            <a:latin typeface="Cambria Math"/>
                          </a:rPr>
                          <m:t>𝐻</m:t>
                        </m:r>
                      </m:e>
                      <m:sub>
                        <m:r>
                          <a:rPr lang="en-US" sz="1000" b="0" i="1">
                            <a:latin typeface="Cambria Math"/>
                          </a:rPr>
                          <m:t>3</m:t>
                        </m:r>
                      </m:sub>
                    </m:sSub>
                    <m:r>
                      <a:rPr lang="en-US" sz="1000" b="0" i="1">
                        <a:latin typeface="Cambria Math"/>
                      </a:rPr>
                      <m:t> </m:t>
                    </m:r>
                    <m:r>
                      <a:rPr lang="en-US" sz="1000" b="0" i="1">
                        <a:latin typeface="Cambria Math"/>
                      </a:rPr>
                      <m:t>𝑐𝑜𝑠𝑡</m:t>
                    </m:r>
                    <m:r>
                      <a:rPr lang="en-US" sz="1000" b="0" i="1">
                        <a:latin typeface="Cambria Math"/>
                      </a:rPr>
                      <m:t> =</m:t>
                    </m:r>
                    <m:d>
                      <m:dPr>
                        <m:ctrlPr>
                          <a:rPr lang="en-US" sz="1000" b="0" i="1">
                            <a:latin typeface="Cambria Math"/>
                            <a:ea typeface="Cambria Math"/>
                          </a:rPr>
                        </m:ctrlPr>
                      </m:dPr>
                      <m:e>
                        <m:r>
                          <a:rPr lang="en-US" sz="1000" b="0" i="1">
                            <a:latin typeface="Cambria Math"/>
                            <a:ea typeface="Cambria Math"/>
                          </a:rPr>
                          <m:t>𝑙𝑏</m:t>
                        </m:r>
                        <m:r>
                          <a:rPr lang="en-US" sz="1000" b="0" i="1">
                            <a:latin typeface="Cambria Math"/>
                            <a:ea typeface="Cambria Math"/>
                          </a:rPr>
                          <m:t>/</m:t>
                        </m:r>
                        <m:r>
                          <a:rPr lang="en-US" sz="1000" b="0" i="1">
                            <a:latin typeface="Cambria Math"/>
                            <a:ea typeface="Cambria Math"/>
                          </a:rPr>
                          <m:t>h𝑟</m:t>
                        </m:r>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num>
                          <m:den>
                            <m:r>
                              <a:rPr lang="en-US" sz="1000" b="0" i="1">
                                <a:latin typeface="Cambria Math"/>
                                <a:ea typeface="Cambria Math"/>
                              </a:rPr>
                              <m:t>46 </m:t>
                            </m:r>
                            <m:r>
                              <a:rPr lang="en-US" sz="1000" b="0" i="1">
                                <a:latin typeface="Cambria Math"/>
                                <a:ea typeface="Cambria Math"/>
                              </a:rPr>
                              <m:t>𝑙𝑏</m:t>
                            </m:r>
                            <m:r>
                              <a:rPr lang="en-US" sz="1000" b="0" i="1">
                                <a:latin typeface="Cambria Math"/>
                                <a:ea typeface="Cambria Math"/>
                              </a:rPr>
                              <m:t> </m:t>
                            </m:r>
                            <m:r>
                              <a:rPr lang="en-US" sz="1000" b="0" i="1">
                                <a:latin typeface="Cambria Math"/>
                                <a:ea typeface="Cambria Math"/>
                              </a:rPr>
                              <m:t>𝑁</m:t>
                            </m:r>
                            <m:sSub>
                              <m:sSubPr>
                                <m:ctrlPr>
                                  <a:rPr lang="en-US" sz="1000" b="0" i="1">
                                    <a:latin typeface="Cambria Math"/>
                                    <a:ea typeface="Cambria Math"/>
                                  </a:rPr>
                                </m:ctrlPr>
                              </m:sSubPr>
                              <m:e>
                                <m:r>
                                  <a:rPr lang="en-US" sz="1000" b="0" i="1">
                                    <a:latin typeface="Cambria Math"/>
                                    <a:ea typeface="Cambria Math"/>
                                  </a:rPr>
                                  <m:t>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17 </m:t>
                            </m:r>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$0.125</m:t>
                            </m:r>
                          </m:num>
                          <m:den>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oMath>
                  <m:oMath xmlns:m="http://schemas.openxmlformats.org/officeDocument/2006/math">
                    <m:r>
                      <a:rPr lang="en-US" sz="1000" b="0" i="1">
                        <a:latin typeface="Cambria Math"/>
                        <a:ea typeface="Cambria Math"/>
                      </a:rPr>
                      <m:t>×</m:t>
                    </m:r>
                    <m:d>
                      <m:dPr>
                        <m:ctrlPr>
                          <a:rPr lang="en-US" sz="1000" b="0" i="1">
                            <a:latin typeface="Cambria Math"/>
                            <a:ea typeface="Cambria Math"/>
                          </a:rPr>
                        </m:ctrlPr>
                      </m:dPr>
                      <m:e>
                        <m:r>
                          <a:rPr lang="en-US" sz="1000" b="0" i="1">
                            <a:latin typeface="Cambria Math"/>
                            <a:ea typeface="Cambria Math"/>
                          </a:rPr>
                          <m:t>8,760</m:t>
                        </m:r>
                        <m:f>
                          <m:fPr>
                            <m:ctrlPr>
                              <a:rPr lang="en-US" sz="1000" b="0" i="1">
                                <a:latin typeface="Cambria Math"/>
                                <a:ea typeface="Cambria Math"/>
                              </a:rPr>
                            </m:ctrlPr>
                          </m:fPr>
                          <m:num>
                            <m:r>
                              <a:rPr lang="en-US" sz="1000" b="0" i="1">
                                <a:latin typeface="Cambria Math"/>
                                <a:ea typeface="Cambria Math"/>
                              </a:rPr>
                              <m:t>h𝑟</m:t>
                            </m:r>
                          </m:num>
                          <m:den>
                            <m:r>
                              <a:rPr lang="en-US" sz="1000" b="0" i="1">
                                <a:latin typeface="Cambria Math"/>
                                <a:ea typeface="Cambria Math"/>
                              </a:rPr>
                              <m:t>𝑦𝑟</m:t>
                            </m:r>
                          </m:den>
                        </m:f>
                      </m:e>
                    </m:d>
                    <m:r>
                      <a:rPr lang="en-US" sz="1000" b="0" i="1">
                        <a:latin typeface="Cambria Math"/>
                        <a:ea typeface="Cambria Math"/>
                      </a:rPr>
                      <m:t>×</m:t>
                    </m:r>
                    <m:r>
                      <a:rPr lang="en-US" sz="1000" b="0" i="1">
                        <a:latin typeface="Cambria Math"/>
                        <a:ea typeface="Cambria Math"/>
                      </a:rPr>
                      <m:t>𝐶𝑜𝑠𝑡</m:t>
                    </m:r>
                    <m:r>
                      <a:rPr lang="en-US" sz="1000" b="0" i="1">
                        <a:latin typeface="Cambria Math"/>
                        <a:ea typeface="Cambria Math"/>
                      </a:rPr>
                      <m:t> </m:t>
                    </m:r>
                    <m:r>
                      <a:rPr lang="en-US" sz="1000" b="0" i="1">
                        <a:latin typeface="Cambria Math"/>
                        <a:ea typeface="Cambria Math"/>
                      </a:rPr>
                      <m:t>𝐸𝑠𝑐𝑎𝑙𝑎𝑡𝑖𝑜𝑛</m:t>
                    </m:r>
                    <m:r>
                      <a:rPr lang="en-US" sz="1000" b="0" i="1">
                        <a:latin typeface="Cambria Math"/>
                        <a:ea typeface="Cambria Math"/>
                      </a:rPr>
                      <m:t> </m:t>
                    </m:r>
                    <m:r>
                      <a:rPr lang="en-US" sz="1000" b="0" i="1">
                        <a:latin typeface="Cambria Math"/>
                        <a:ea typeface="Cambria Math"/>
                      </a:rPr>
                      <m:t>𝐹𝑎𝑐𝑡𝑜𝑟</m:t>
                    </m:r>
                  </m:oMath>
                </m:oMathPara>
              </a14:m>
              <a:endParaRPr lang="en-US" sz="1000"/>
            </a:p>
          </xdr:txBody>
        </xdr:sp>
      </mc:Choice>
      <mc:Fallback>
        <xdr:sp macro="" textlink="">
          <xdr:nvSpPr>
            <xdr:cNvPr id="14" name="TextBox 13"/>
            <xdr:cNvSpPr txBox="1"/>
          </xdr:nvSpPr>
          <xdr:spPr>
            <a:xfrm>
              <a:off x="7250904" y="20109656"/>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1000" b="0" i="0">
                  <a:latin typeface="Cambria Math"/>
                </a:rPr>
                <a:t>𝑁𝐻_3  𝑐𝑜𝑠𝑡 =</a:t>
              </a:r>
              <a:r>
                <a:rPr lang="en-US" sz="1000" b="0" i="0">
                  <a:latin typeface="Cambria Math"/>
                  <a:ea typeface="Cambria Math"/>
                </a:rPr>
                <a:t>(𝑙𝑏/ℎ𝑟)×((1 𝑚𝑜𝑙 〖𝑁𝑂〗_𝑥)/(46 𝑙𝑏 𝑁𝑂_𝑥 ))×((17 𝑙𝑏 〖𝑁𝐻〗_3)/(1 𝑚𝑜𝑙 〖𝑁𝐻〗_3 ))×((1 𝑚𝑜𝑙 〖𝑁𝐻〗_3)/(1 𝑚𝑜𝑙 〖𝑁𝑂〗_𝑥 ))×($0.125/(𝑙𝑏 〖𝑁𝐻〗_3 ))</a:t>
              </a:r>
              <a:r>
                <a:rPr lang="en-US" sz="1000" b="0" i="1">
                  <a:latin typeface="Cambria Math"/>
                  <a:ea typeface="Cambria Math"/>
                </a:rPr>
                <a:t/>
              </a:r>
              <a:br>
                <a:rPr lang="en-US" sz="1000" b="0" i="1">
                  <a:latin typeface="Cambria Math"/>
                  <a:ea typeface="Cambria Math"/>
                </a:rPr>
              </a:br>
              <a:r>
                <a:rPr lang="en-US" sz="1000" b="0" i="0">
                  <a:latin typeface="Cambria Math"/>
                  <a:ea typeface="Cambria Math"/>
                </a:rPr>
                <a:t>×(8,760 ℎ𝑟/𝑦𝑟)×𝐶𝑜𝑠𝑡 𝐸𝑠𝑐𝑎𝑙𝑎𝑡𝑖𝑜𝑛 𝐹𝑎𝑐𝑡𝑜𝑟</a:t>
              </a:r>
              <a:endParaRPr lang="en-US" sz="1000"/>
            </a:p>
          </xdr:txBody>
        </xdr:sp>
      </mc:Fallback>
    </mc:AlternateContent>
    <xdr:clientData/>
  </xdr:oneCellAnchor>
  <xdr:oneCellAnchor>
    <xdr:from>
      <xdr:col>7</xdr:col>
      <xdr:colOff>11907</xdr:colOff>
      <xdr:row>105</xdr:row>
      <xdr:rowOff>0</xdr:rowOff>
    </xdr:from>
    <xdr:ext cx="5217583" cy="429684"/>
    <mc:AlternateContent xmlns:mc="http://schemas.openxmlformats.org/markup-compatibility/2006">
      <mc:Choice xmlns:a14="http://schemas.microsoft.com/office/drawing/2010/main" xmlns="" Requires="a14">
        <xdr:sp macro="" textlink="">
          <xdr:nvSpPr>
            <xdr:cNvPr id="15" name="TextBox 14"/>
            <xdr:cNvSpPr txBox="1"/>
          </xdr:nvSpPr>
          <xdr:spPr>
            <a:xfrm>
              <a:off x="7262813" y="21014531"/>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𝐸𝑙𝑒𝑐𝑡𝑟𝑖𝑐𝑡𝑦</m:t>
                    </m:r>
                    <m:r>
                      <a:rPr lang="en-US" sz="1100" b="0" i="1">
                        <a:latin typeface="Cambria Math"/>
                      </a:rPr>
                      <m:t> </m:t>
                    </m:r>
                    <m:r>
                      <a:rPr lang="en-US" sz="1100" b="0" i="1">
                        <a:latin typeface="Cambria Math"/>
                      </a:rPr>
                      <m:t>𝑐𝑜𝑠𝑡</m:t>
                    </m:r>
                    <m:r>
                      <a:rPr lang="en-US" sz="1100" b="0" i="1">
                        <a:latin typeface="Cambria Math"/>
                      </a:rPr>
                      <m:t>= </m:t>
                    </m:r>
                    <m:d>
                      <m:dPr>
                        <m:ctrlPr>
                          <a:rPr lang="en-US" sz="1100" b="0" i="1">
                            <a:latin typeface="Cambria Math"/>
                          </a:rPr>
                        </m:ctrlPr>
                      </m:dPr>
                      <m:e>
                        <m:f>
                          <m:fPr>
                            <m:ctrlPr>
                              <a:rPr lang="en-US" sz="1100" b="0" i="1">
                                <a:latin typeface="Cambria Math"/>
                              </a:rPr>
                            </m:ctrlPr>
                          </m:fPr>
                          <m:num>
                            <m:r>
                              <a:rPr lang="en-US" sz="1100" b="0" i="1">
                                <a:latin typeface="Cambria Math"/>
                              </a:rPr>
                              <m:t>0.3 </m:t>
                            </m:r>
                            <m:r>
                              <a:rPr lang="en-US" sz="1100" b="0" i="1">
                                <a:latin typeface="Cambria Math"/>
                              </a:rPr>
                              <m:t>𝑘𝑊h</m:t>
                            </m:r>
                          </m:num>
                          <m:den>
                            <m:r>
                              <a:rPr lang="en-US" sz="1100" b="0" i="1">
                                <a:latin typeface="Cambria Math"/>
                              </a:rPr>
                              <m:t>𝑡𝑜𝑛</m:t>
                            </m:r>
                            <m:r>
                              <a:rPr lang="en-US" sz="1100" b="0" i="1">
                                <a:latin typeface="Cambria Math"/>
                              </a:rPr>
                              <m:t> </m:t>
                            </m:r>
                            <m:sSub>
                              <m:sSubPr>
                                <m:ctrlPr>
                                  <a:rPr lang="en-US" sz="1100" b="0" i="1">
                                    <a:latin typeface="Cambria Math"/>
                                  </a:rPr>
                                </m:ctrlPr>
                              </m:sSubPr>
                              <m:e>
                                <m:r>
                                  <a:rPr lang="en-US" sz="1100" b="0" i="1">
                                    <a:latin typeface="Cambria Math"/>
                                  </a:rPr>
                                  <m:t>𝑁𝐻</m:t>
                                </m:r>
                              </m:e>
                              <m:sub>
                                <m:r>
                                  <a:rPr lang="en-US" sz="1100" b="0" i="1">
                                    <a:latin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$0.06</m:t>
                            </m:r>
                          </m:num>
                          <m:den>
                            <m:r>
                              <a:rPr lang="en-US" sz="1100" b="0" i="1">
                                <a:latin typeface="Cambria Math"/>
                                <a:ea typeface="Cambria Math"/>
                              </a:rPr>
                              <m:t>𝑘𝑊h</m:t>
                            </m:r>
                          </m:den>
                        </m:f>
                      </m:e>
                    </m:d>
                    <m:r>
                      <a:rPr lang="en-US" sz="1100" b="0" i="1">
                        <a:latin typeface="Cambria Math"/>
                        <a:ea typeface="Cambria Math"/>
                      </a:rPr>
                      <m:t>×</m:t>
                    </m:r>
                    <m:r>
                      <a:rPr lang="en-US" sz="1100" b="0" i="1">
                        <a:latin typeface="Cambria Math"/>
                        <a:ea typeface="Cambria Math"/>
                      </a:rPr>
                      <m:t>𝐶𝑜𝑠𝑡</m:t>
                    </m:r>
                    <m:r>
                      <a:rPr lang="en-US" sz="1100" b="0" i="1">
                        <a:latin typeface="Cambria Math"/>
                        <a:ea typeface="Cambria Math"/>
                      </a:rPr>
                      <m:t> </m:t>
                    </m:r>
                    <m:r>
                      <a:rPr lang="en-US" sz="1100" b="0" i="1">
                        <a:latin typeface="Cambria Math"/>
                        <a:ea typeface="Cambria Math"/>
                      </a:rPr>
                      <m:t>𝐸𝑠𝑐𝑎𝑙𝑎𝑡𝑖𝑜𝑛</m:t>
                    </m:r>
                    <m:r>
                      <a:rPr lang="en-US" sz="1100" b="0" i="1">
                        <a:latin typeface="Cambria Math"/>
                        <a:ea typeface="Cambria Math"/>
                      </a:rPr>
                      <m:t> </m:t>
                    </m:r>
                    <m:r>
                      <a:rPr lang="en-US" sz="1100" b="0" i="1">
                        <a:latin typeface="Cambria Math"/>
                        <a:ea typeface="Cambria Math"/>
                      </a:rPr>
                      <m:t>𝐹𝑎𝑐𝑡𝑜𝑟</m:t>
                    </m:r>
                  </m:oMath>
                </m:oMathPara>
              </a14:m>
              <a:endParaRPr lang="en-US" sz="1100"/>
            </a:p>
          </xdr:txBody>
        </xdr:sp>
      </mc:Choice>
      <mc:Fallback>
        <xdr:sp macro="" textlink="">
          <xdr:nvSpPr>
            <xdr:cNvPr id="15" name="TextBox 14"/>
            <xdr:cNvSpPr txBox="1"/>
          </xdr:nvSpPr>
          <xdr:spPr>
            <a:xfrm>
              <a:off x="7262813" y="21014531"/>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𝐸𝑙𝑒𝑐𝑡𝑟𝑖𝑐𝑡𝑦 𝑐𝑜𝑠𝑡= ((0.3 𝑘𝑊ℎ)/(𝑡𝑜𝑛 〖𝑁𝐻〗_3 ))</a:t>
              </a:r>
              <a:r>
                <a:rPr lang="en-US" sz="1100" b="0" i="0">
                  <a:latin typeface="Cambria Math"/>
                  <a:ea typeface="Cambria Math"/>
                </a:rPr>
                <a:t>×((𝑡𝑜𝑛 〖𝑁𝐻〗_3)/𝑦𝑒𝑎𝑟)×($0.06/𝑘𝑊ℎ)×𝐶𝑜𝑠𝑡 𝐸𝑠𝑐𝑎𝑙𝑎𝑡𝑖𝑜𝑛 𝐹𝑎𝑐𝑡𝑜𝑟</a:t>
              </a:r>
              <a:endParaRPr lang="en-US" sz="1100"/>
            </a:p>
          </xdr:txBody>
        </xdr:sp>
      </mc:Fallback>
    </mc:AlternateContent>
    <xdr:clientData/>
  </xdr:oneCellAnchor>
  <xdr:oneCellAnchor>
    <xdr:from>
      <xdr:col>7</xdr:col>
      <xdr:colOff>0</xdr:colOff>
      <xdr:row>135</xdr:row>
      <xdr:rowOff>0</xdr:rowOff>
    </xdr:from>
    <xdr:ext cx="5160433" cy="486833"/>
    <mc:AlternateContent xmlns:mc="http://schemas.openxmlformats.org/markup-compatibility/2006">
      <mc:Choice xmlns:a14="http://schemas.microsoft.com/office/drawing/2010/main" xmlns="" Requires="a14">
        <xdr:sp macro="" textlink="">
          <xdr:nvSpPr>
            <xdr:cNvPr id="16" name="TextBox 15"/>
            <xdr:cNvSpPr txBox="1"/>
          </xdr:nvSpPr>
          <xdr:spPr>
            <a:xfrm>
              <a:off x="7727156" y="26038969"/>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𝐴𝑛𝑛𝑢𝑎𝑙𝑖𝑧𝑒𝑑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𝑂</m:t>
                    </m:r>
                    <m:r>
                      <a:rPr lang="en-US" sz="1100" b="0" i="1">
                        <a:solidFill>
                          <a:schemeClr val="tx1"/>
                        </a:solidFill>
                        <a:effectLst/>
                        <a:latin typeface="Cambria Math"/>
                        <a:ea typeface="+mn-ea"/>
                        <a:cs typeface="+mn-cs"/>
                      </a:rPr>
                      <m:t>&amp;</m:t>
                    </m:r>
                    <m:r>
                      <a:rPr lang="en-US" sz="1100" b="0" i="1">
                        <a:solidFill>
                          <a:schemeClr val="tx1"/>
                        </a:solidFill>
                        <a:effectLst/>
                        <a:latin typeface="Cambria Math"/>
                        <a:ea typeface="+mn-ea"/>
                        <a:cs typeface="+mn-cs"/>
                      </a:rPr>
                      <m:t>𝑀</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16" name="TextBox 15"/>
            <xdr:cNvSpPr txBox="1"/>
          </xdr:nvSpPr>
          <xdr:spPr>
            <a:xfrm>
              <a:off x="7727156" y="26038969"/>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a:effectLst/>
              </a:endParaRPr>
            </a:p>
          </xdr:txBody>
        </xdr:sp>
      </mc:Fallback>
    </mc:AlternateContent>
    <xdr:clientData/>
  </xdr:oneCellAnchor>
  <xdr:oneCellAnchor>
    <xdr:from>
      <xdr:col>7</xdr:col>
      <xdr:colOff>0</xdr:colOff>
      <xdr:row>132</xdr:row>
      <xdr:rowOff>0</xdr:rowOff>
    </xdr:from>
    <xdr:ext cx="5160433" cy="277260"/>
    <mc:AlternateContent xmlns:mc="http://schemas.openxmlformats.org/markup-compatibility/2006">
      <mc:Choice xmlns:a14="http://schemas.microsoft.com/office/drawing/2010/main" xmlns="" Requires="a14">
        <xdr:sp macro="" textlink="">
          <xdr:nvSpPr>
            <xdr:cNvPr id="17" name="TextBox 16"/>
            <xdr:cNvSpPr txBox="1"/>
          </xdr:nvSpPr>
          <xdr:spPr>
            <a:xfrm>
              <a:off x="7727156" y="2545556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𝐴𝐶𝐹</m:t>
                    </m:r>
                  </m:oMath>
                </m:oMathPara>
              </a14:m>
              <a:endParaRPr lang="en-US">
                <a:effectLst/>
              </a:endParaRPr>
            </a:p>
          </xdr:txBody>
        </xdr:sp>
      </mc:Choice>
      <mc:Fallback>
        <xdr:sp macro="" textlink="">
          <xdr:nvSpPr>
            <xdr:cNvPr id="17" name="TextBox 16"/>
            <xdr:cNvSpPr txBox="1"/>
          </xdr:nvSpPr>
          <xdr:spPr>
            <a:xfrm>
              <a:off x="7727156" y="2545556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a:effectLst/>
              </a:endParaRPr>
            </a:p>
          </xdr:txBody>
        </xdr:sp>
      </mc:Fallback>
    </mc:AlternateContent>
    <xdr:clientData/>
  </xdr:oneCellAnchor>
  <xdr:oneCellAnchor>
    <xdr:from>
      <xdr:col>6</xdr:col>
      <xdr:colOff>595313</xdr:colOff>
      <xdr:row>122</xdr:row>
      <xdr:rowOff>178593</xdr:rowOff>
    </xdr:from>
    <xdr:ext cx="5228166" cy="444802"/>
    <mc:AlternateContent xmlns:mc="http://schemas.openxmlformats.org/markup-compatibility/2006">
      <mc:Choice xmlns:a14="http://schemas.microsoft.com/office/drawing/2010/main" xmlns="" Requires="a14">
        <xdr:sp macro="" textlink="">
          <xdr:nvSpPr>
            <xdr:cNvPr id="18" name="TextBox 17"/>
            <xdr:cNvSpPr txBox="1"/>
          </xdr:nvSpPr>
          <xdr:spPr>
            <a:xfrm>
              <a:off x="7715251" y="24681656"/>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100" b="0" i="1">
                        <a:latin typeface="Cambria Math"/>
                      </a:rPr>
                      <m:t>𝐴𝐶𝐹</m:t>
                    </m:r>
                    <m:r>
                      <a:rPr lang="en-US" sz="1100" b="0" i="1">
                        <a:latin typeface="Cambria Math"/>
                      </a:rPr>
                      <m:t>=</m:t>
                    </m:r>
                    <m:f>
                      <m:fPr>
                        <m:ctrlPr>
                          <a:rPr lang="en-US" sz="1100" b="0" i="1">
                            <a:latin typeface="Cambria Math"/>
                          </a:rPr>
                        </m:ctrlPr>
                      </m:fPr>
                      <m:num>
                        <m:r>
                          <a:rPr lang="en-US" sz="1100" b="0" i="1">
                            <a:solidFill>
                              <a:schemeClr val="tx1"/>
                            </a:solidFill>
                            <a:effectLst/>
                            <a:latin typeface="Cambria Math"/>
                            <a:ea typeface="+mn-ea"/>
                            <a:cs typeface="+mn-cs"/>
                          </a:rPr>
                          <m:t>𝑖</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𝑖</m:t>
                                </m:r>
                              </m:e>
                            </m:d>
                          </m:e>
                          <m:sup>
                            <m:r>
                              <a:rPr lang="en-US" sz="1100" b="0" i="1">
                                <a:solidFill>
                                  <a:schemeClr val="tx1"/>
                                </a:solidFill>
                                <a:effectLst/>
                                <a:latin typeface="Cambria Math"/>
                                <a:ea typeface="+mn-ea"/>
                                <a:cs typeface="+mn-cs"/>
                              </a:rPr>
                              <m:t>𝑛</m:t>
                            </m:r>
                          </m:sup>
                        </m:sSup>
                      </m:num>
                      <m:den>
                        <m:sSup>
                          <m:sSupPr>
                            <m:ctrlPr>
                              <a:rPr lang="en-US" sz="1100" b="0" i="1">
                                <a:latin typeface="Cambria Math"/>
                              </a:rPr>
                            </m:ctrlPr>
                          </m:sSupPr>
                          <m:e>
                            <m:d>
                              <m:dPr>
                                <m:ctrlPr>
                                  <a:rPr lang="en-US" sz="1100" b="0" i="1">
                                    <a:latin typeface="Cambria Math"/>
                                  </a:rPr>
                                </m:ctrlPr>
                              </m:dPr>
                              <m:e>
                                <m:r>
                                  <a:rPr lang="en-US" sz="1100" b="0" i="1">
                                    <a:latin typeface="Cambria Math"/>
                                  </a:rPr>
                                  <m:t>1+</m:t>
                                </m:r>
                                <m:r>
                                  <a:rPr lang="en-US" sz="1100" b="0" i="1">
                                    <a:latin typeface="Cambria Math"/>
                                  </a:rPr>
                                  <m:t>𝑖</m:t>
                                </m:r>
                              </m:e>
                            </m:d>
                          </m:e>
                          <m:sup>
                            <m:r>
                              <a:rPr lang="en-US" sz="1100" b="0" i="1">
                                <a:latin typeface="Cambria Math"/>
                              </a:rPr>
                              <m:t>𝑛</m:t>
                            </m:r>
                          </m:sup>
                        </m:sSup>
                        <m:r>
                          <a:rPr lang="en-US" sz="1100" b="0" i="1">
                            <a:latin typeface="Cambria Math"/>
                          </a:rPr>
                          <m:t>−1</m:t>
                        </m:r>
                      </m:den>
                    </m:f>
                  </m:oMath>
                </m:oMathPara>
              </a14:m>
              <a:endParaRPr lang="en-US" sz="1100"/>
            </a:p>
          </xdr:txBody>
        </xdr:sp>
      </mc:Choice>
      <mc:Fallback>
        <xdr:sp macro="" textlink="">
          <xdr:nvSpPr>
            <xdr:cNvPr id="18" name="TextBox 17"/>
            <xdr:cNvSpPr txBox="1"/>
          </xdr:nvSpPr>
          <xdr:spPr>
            <a:xfrm>
              <a:off x="7715251" y="24681656"/>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𝐴𝐶𝐹=(</a:t>
              </a:r>
              <a:r>
                <a:rPr lang="en-US" sz="1100" b="0" i="0">
                  <a:solidFill>
                    <a:schemeClr val="tx1"/>
                  </a:solidFill>
                  <a:effectLst/>
                  <a:latin typeface="Cambria Math"/>
                  <a:ea typeface="+mn-ea"/>
                  <a:cs typeface="+mn-cs"/>
                </a:rPr>
                <a:t>𝑖(1+𝑖)^𝑛)/((</a:t>
              </a:r>
              <a:r>
                <a:rPr lang="en-US" sz="1100" b="0" i="0">
                  <a:latin typeface="Cambria Math"/>
                </a:rPr>
                <a:t>1+𝑖)^𝑛−1)</a:t>
              </a:r>
              <a:endParaRPr lang="en-US" sz="1100"/>
            </a:p>
          </xdr:txBody>
        </xdr:sp>
      </mc:Fallback>
    </mc:AlternateContent>
    <xdr:clientData/>
  </xdr:oneCellAnchor>
  <xdr:oneCellAnchor>
    <xdr:from>
      <xdr:col>7</xdr:col>
      <xdr:colOff>28575</xdr:colOff>
      <xdr:row>40</xdr:row>
      <xdr:rowOff>11642</xdr:rowOff>
    </xdr:from>
    <xdr:ext cx="5154083" cy="275166"/>
    <mc:AlternateContent xmlns:mc="http://schemas.openxmlformats.org/markup-compatibility/2006">
      <mc:Choice xmlns:a14="http://schemas.microsoft.com/office/drawing/2010/main" xmlns="" Requires="a14">
        <xdr:sp macro="" textlink="">
          <xdr:nvSpPr>
            <xdr:cNvPr id="21" name="TextBox 20"/>
            <xdr:cNvSpPr txBox="1"/>
          </xdr:nvSpPr>
          <xdr:spPr>
            <a:xfrm>
              <a:off x="8153400" y="7917392"/>
              <a:ext cx="5154083" cy="275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n-US" sz="1100" b="0" i="1">
                        <a:latin typeface="Cambria Math"/>
                      </a:rPr>
                      <m:t>𝑆𝑎𝑙𝑒𝑠</m:t>
                    </m:r>
                    <m:r>
                      <a:rPr lang="en-US" sz="1100" b="0" i="1">
                        <a:latin typeface="Cambria Math"/>
                      </a:rPr>
                      <m:t> </m:t>
                    </m:r>
                    <m:r>
                      <a:rPr lang="en-US" sz="1100" b="0" i="1">
                        <a:latin typeface="Cambria Math"/>
                      </a:rPr>
                      <m:t>𝑇𝑎𝑥</m:t>
                    </m:r>
                    <m:r>
                      <a:rPr lang="en-US" sz="1100" b="0" i="1">
                        <a:latin typeface="Cambria Math"/>
                      </a:rPr>
                      <m:t> </m:t>
                    </m:r>
                    <m:r>
                      <a:rPr lang="en-US" sz="1100" b="0" i="1">
                        <a:latin typeface="Cambria Math"/>
                      </a:rPr>
                      <m:t>𝑎𝑛𝑑</m:t>
                    </m:r>
                    <m:r>
                      <a:rPr lang="en-US" sz="1100" b="0" i="1">
                        <a:latin typeface="Cambria Math"/>
                      </a:rPr>
                      <m:t> </m:t>
                    </m:r>
                    <m:r>
                      <a:rPr lang="en-US" sz="1100" b="0" i="1">
                        <a:latin typeface="Cambria Math"/>
                      </a:rPr>
                      <m:t>𝐹𝑟𝑒𝑖𝑔h𝑡</m:t>
                    </m:r>
                    <m:r>
                      <a:rPr lang="en-US" sz="1100" b="0" i="1">
                        <a:latin typeface="Cambria Math"/>
                      </a:rPr>
                      <m:t> </m:t>
                    </m:r>
                    <m:d>
                      <m:dPr>
                        <m:ctrlPr>
                          <a:rPr lang="en-US" sz="1100" b="0" i="1">
                            <a:latin typeface="Cambria Math"/>
                          </a:rPr>
                        </m:ctrlPr>
                      </m:dPr>
                      <m:e>
                        <m:r>
                          <a:rPr lang="en-US" sz="1100" b="0" i="1">
                            <a:latin typeface="Cambria Math"/>
                          </a:rPr>
                          <m:t>$</m:t>
                        </m:r>
                      </m:e>
                    </m:d>
                    <m:r>
                      <a:rPr lang="en-US" sz="1100" b="0" i="1">
                        <a:latin typeface="Cambria Math"/>
                      </a:rPr>
                      <m:t>= </m:t>
                    </m:r>
                    <m:r>
                      <a:rPr lang="en-US" sz="1100" b="0" i="1">
                        <a:solidFill>
                          <a:schemeClr val="tx1"/>
                        </a:solidFill>
                        <a:effectLst/>
                        <a:latin typeface="Cambria Math"/>
                        <a:ea typeface="+mn-ea"/>
                        <a:cs typeface="+mn-cs"/>
                      </a:rPr>
                      <m:t>𝐸𝐶</m:t>
                    </m:r>
                    <m:r>
                      <a:rPr lang="en-US" sz="1100" b="0" i="1">
                        <a:solidFill>
                          <a:schemeClr val="tx1"/>
                        </a:solidFill>
                        <a:effectLst/>
                        <a:latin typeface="Cambria Math"/>
                        <a:ea typeface="+mn-ea"/>
                        <a:cs typeface="+mn-cs"/>
                      </a:rPr>
                      <m:t> ($) ∗5%</m:t>
                    </m:r>
                  </m:oMath>
                </m:oMathPara>
              </a14:m>
              <a:endParaRPr lang="en-US">
                <a:effectLst/>
              </a:endParaRPr>
            </a:p>
            <a:p>
              <a:endParaRPr lang="en-US" sz="1100"/>
            </a:p>
          </xdr:txBody>
        </xdr:sp>
      </mc:Choice>
      <mc:Fallback>
        <xdr:sp macro="" textlink="">
          <xdr:nvSpPr>
            <xdr:cNvPr id="21" name="TextBox 20"/>
            <xdr:cNvSpPr txBox="1"/>
          </xdr:nvSpPr>
          <xdr:spPr>
            <a:xfrm>
              <a:off x="8153400" y="7917392"/>
              <a:ext cx="5154083" cy="275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0" i="0">
                  <a:latin typeface="Cambria Math"/>
                </a:rPr>
                <a:t>𝑆𝑎𝑙𝑒𝑠 𝑇𝑎𝑥 𝑎𝑛𝑑 𝐹𝑟𝑒𝑖𝑔ℎ𝑡 ($)= </a:t>
              </a:r>
              <a:r>
                <a:rPr lang="en-US" sz="1100" b="0" i="0">
                  <a:solidFill>
                    <a:schemeClr val="tx1"/>
                  </a:solidFill>
                  <a:effectLst/>
                  <a:latin typeface="Cambria Math"/>
                  <a:ea typeface="+mn-ea"/>
                  <a:cs typeface="+mn-cs"/>
                </a:rPr>
                <a:t>𝐸𝐶 ($) ∗5%</a:t>
              </a:r>
              <a:endParaRPr lang="en-US">
                <a:effectLst/>
              </a:endParaRPr>
            </a:p>
            <a:p>
              <a:endParaRPr lang="en-US" sz="1100"/>
            </a:p>
          </xdr:txBody>
        </xdr:sp>
      </mc:Fallback>
    </mc:AlternateContent>
    <xdr:clientData/>
  </xdr:oneCellAnchor>
  <xdr:oneCellAnchor>
    <xdr:from>
      <xdr:col>7</xdr:col>
      <xdr:colOff>29633</xdr:colOff>
      <xdr:row>31</xdr:row>
      <xdr:rowOff>155575</xdr:rowOff>
    </xdr:from>
    <xdr:ext cx="5175249" cy="254000"/>
    <mc:AlternateContent xmlns:mc="http://schemas.openxmlformats.org/markup-compatibility/2006">
      <mc:Choice xmlns:a14="http://schemas.microsoft.com/office/drawing/2010/main" xmlns="" Requires="a14">
        <xdr:sp macro="" textlink="">
          <xdr:nvSpPr>
            <xdr:cNvPr id="22" name="TextBox 21"/>
            <xdr:cNvSpPr txBox="1"/>
          </xdr:nvSpPr>
          <xdr:spPr>
            <a:xfrm>
              <a:off x="8154458" y="6251575"/>
              <a:ext cx="5175249" cy="25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en-US" sz="1100" b="0" i="1">
                        <a:latin typeface="Cambria Math"/>
                      </a:rPr>
                      <m:t>𝐴𝑙𝑙</m:t>
                    </m:r>
                    <m:r>
                      <a:rPr lang="en-US" sz="1100" b="0" i="1">
                        <a:latin typeface="Cambria Math"/>
                      </a:rPr>
                      <m:t> </m:t>
                    </m:r>
                    <m:r>
                      <a:rPr lang="en-US" sz="1100" b="0" i="1">
                        <a:latin typeface="Cambria Math"/>
                      </a:rPr>
                      <m:t>𝐷𝑖𝑟𝑒𝑐𝑡</m:t>
                    </m:r>
                    <m:r>
                      <a:rPr lang="en-US" sz="1100" b="0" i="1">
                        <a:latin typeface="Cambria Math"/>
                      </a:rPr>
                      <m:t> </m:t>
                    </m:r>
                    <m:r>
                      <a:rPr lang="en-US" sz="1100" b="0" i="1">
                        <a:latin typeface="Cambria Math"/>
                      </a:rPr>
                      <m:t>𝐼𝑛𝑠𝑡𝑎𝑙𝑙𝑎𝑡𝑖𝑜𝑛</m:t>
                    </m:r>
                    <m:r>
                      <a:rPr lang="en-US" sz="1100" b="0" i="1">
                        <a:latin typeface="Cambria Math"/>
                      </a:rPr>
                      <m:t> </m:t>
                    </m:r>
                    <m:r>
                      <a:rPr lang="en-US" sz="1100" b="0" i="1">
                        <a:latin typeface="Cambria Math"/>
                      </a:rPr>
                      <m:t>𝐶𝑜𝑠𝑡𝑠</m:t>
                    </m:r>
                    <m:r>
                      <a:rPr lang="en-US" sz="1100" b="0" i="1">
                        <a:latin typeface="Cambria Math"/>
                      </a:rPr>
                      <m:t> </m:t>
                    </m:r>
                    <m:r>
                      <a:rPr lang="en-US" sz="1100" b="0" i="1">
                        <a:latin typeface="Cambria Math"/>
                      </a:rPr>
                      <m:t>𝑓𝑟𝑜𝑚</m:t>
                    </m:r>
                    <m:r>
                      <a:rPr lang="en-US" sz="1100" b="0" i="1">
                        <a:latin typeface="Cambria Math"/>
                      </a:rPr>
                      <m:t> </m:t>
                    </m:r>
                    <m:r>
                      <a:rPr lang="en-US" sz="1100" b="0" i="1">
                        <a:latin typeface="Cambria Math"/>
                      </a:rPr>
                      <m:t>𝑉𝑒𝑛𝑑𝑜𝑟</m:t>
                    </m:r>
                    <m:r>
                      <a:rPr lang="en-US" sz="1100" b="0" i="1">
                        <a:latin typeface="Cambria Math"/>
                      </a:rPr>
                      <m:t> </m:t>
                    </m:r>
                    <m:r>
                      <a:rPr lang="en-US" sz="1100" b="0" i="1">
                        <a:latin typeface="Cambria Math"/>
                      </a:rPr>
                      <m:t>𝑄𝑢𝑜𝑡𝑎𝑡𝑖𝑜𝑛</m:t>
                    </m:r>
                  </m:oMath>
                </m:oMathPara>
              </a14:m>
              <a:endParaRPr lang="en-US" sz="1100"/>
            </a:p>
          </xdr:txBody>
        </xdr:sp>
      </mc:Choice>
      <mc:Fallback>
        <xdr:sp macro="" textlink="">
          <xdr:nvSpPr>
            <xdr:cNvPr id="22" name="TextBox 21"/>
            <xdr:cNvSpPr txBox="1"/>
          </xdr:nvSpPr>
          <xdr:spPr>
            <a:xfrm>
              <a:off x="8154458" y="6251575"/>
              <a:ext cx="5175249" cy="25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0" i="0">
                  <a:latin typeface="Cambria Math"/>
                </a:rPr>
                <a:t>𝐴𝑙𝑙 𝐷𝑖𝑟𝑒𝑐𝑡 𝐼𝑛𝑠𝑡𝑎𝑙𝑙𝑎𝑡𝑖𝑜𝑛 𝐶𝑜𝑠𝑡𝑠 𝑓𝑟𝑜𝑚 𝑉𝑒𝑛𝑑𝑜𝑟 𝑄𝑢𝑜𝑡𝑎𝑡𝑖𝑜𝑛</a:t>
              </a:r>
              <a:endParaRPr lang="en-US" sz="1100"/>
            </a:p>
          </xdr:txBody>
        </xdr:sp>
      </mc:Fallback>
    </mc:AlternateContent>
    <xdr:clientData/>
  </xdr:oneCellAnchor>
  <xdr:oneCellAnchor>
    <xdr:from>
      <xdr:col>7</xdr:col>
      <xdr:colOff>0</xdr:colOff>
      <xdr:row>42</xdr:row>
      <xdr:rowOff>10583</xdr:rowOff>
    </xdr:from>
    <xdr:ext cx="5185833" cy="277260"/>
    <mc:AlternateContent xmlns:mc="http://schemas.openxmlformats.org/markup-compatibility/2006">
      <mc:Choice xmlns:a14="http://schemas.microsoft.com/office/drawing/2010/main" xmlns="" Requires="a14">
        <xdr:sp macro="" textlink="">
          <xdr:nvSpPr>
            <xdr:cNvPr id="23" name="TextBox 22"/>
            <xdr:cNvSpPr txBox="1"/>
          </xdr:nvSpPr>
          <xdr:spPr>
            <a:xfrm>
              <a:off x="8124825" y="848783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𝐸𝑞𝑢𝑖𝑝𝑚𝑒𝑛𝑡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 ∗2%</m:t>
                    </m:r>
                  </m:oMath>
                </m:oMathPara>
              </a14:m>
              <a:endParaRPr lang="en-US">
                <a:effectLst/>
              </a:endParaRPr>
            </a:p>
          </xdr:txBody>
        </xdr:sp>
      </mc:Choice>
      <mc:Fallback>
        <xdr:sp macro="" textlink="">
          <xdr:nvSpPr>
            <xdr:cNvPr id="23" name="TextBox 22"/>
            <xdr:cNvSpPr txBox="1"/>
          </xdr:nvSpPr>
          <xdr:spPr>
            <a:xfrm>
              <a:off x="8124825" y="848783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𝐸𝑞𝑢𝑖𝑝𝑚𝑒𝑛𝑡 ($)=𝐷𝑖𝑟𝑒𝑐𝑡 𝐼𝑛𝑠𝑡𝑎𝑙𝑙𝑎𝑡𝑖𝑜𝑛 𝐶𝑜𝑠𝑡𝑠 ($) ∗2%</a:t>
              </a:r>
              <a:endParaRPr lang="en-US">
                <a:effectLst/>
              </a:endParaRPr>
            </a:p>
          </xdr:txBody>
        </xdr:sp>
      </mc:Fallback>
    </mc:AlternateContent>
    <xdr:clientData/>
  </xdr:oneCellAnchor>
  <xdr:oneCellAnchor>
    <xdr:from>
      <xdr:col>7</xdr:col>
      <xdr:colOff>14817</xdr:colOff>
      <xdr:row>26</xdr:row>
      <xdr:rowOff>143935</xdr:rowOff>
    </xdr:from>
    <xdr:ext cx="5160433" cy="277260"/>
    <mc:AlternateContent xmlns:mc="http://schemas.openxmlformats.org/markup-compatibility/2006">
      <mc:Choice xmlns:a14="http://schemas.microsoft.com/office/drawing/2010/main" xmlns="" Requires="a14">
        <xdr:sp macro="" textlink="">
          <xdr:nvSpPr>
            <xdr:cNvPr id="25" name="TextBox 24"/>
            <xdr:cNvSpPr txBox="1"/>
          </xdr:nvSpPr>
          <xdr:spPr>
            <a:xfrm>
              <a:off x="7761817" y="519218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𝐸𝐶</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25" name="TextBox 24"/>
            <xdr:cNvSpPr txBox="1"/>
          </xdr:nvSpPr>
          <xdr:spPr>
            <a:xfrm>
              <a:off x="7761817" y="519218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𝑃𝐸𝐶 ($)= 𝐸𝐶 ($)</a:t>
              </a:r>
              <a:endParaRPr lang="en-US">
                <a:effectLst/>
              </a:endParaRPr>
            </a:p>
          </xdr:txBody>
        </xdr:sp>
      </mc:Fallback>
    </mc:AlternateContent>
    <xdr:clientData/>
  </xdr:oneCellAnchor>
  <xdr:oneCellAnchor>
    <xdr:from>
      <xdr:col>6</xdr:col>
      <xdr:colOff>579967</xdr:colOff>
      <xdr:row>37</xdr:row>
      <xdr:rowOff>13758</xdr:rowOff>
    </xdr:from>
    <xdr:ext cx="5160433" cy="277260"/>
    <mc:AlternateContent xmlns:mc="http://schemas.openxmlformats.org/markup-compatibility/2006">
      <mc:Choice xmlns:a14="http://schemas.microsoft.com/office/drawing/2010/main" xmlns="" Requires="a14">
        <xdr:sp macro="" textlink="">
          <xdr:nvSpPr>
            <xdr:cNvPr id="28" name="TextBox 27"/>
            <xdr:cNvSpPr txBox="1"/>
          </xdr:nvSpPr>
          <xdr:spPr>
            <a:xfrm>
              <a:off x="8095192" y="725275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𝑇𝐷𝐶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oMath>
                </m:oMathPara>
              </a14:m>
              <a:endParaRPr lang="en-US">
                <a:effectLst/>
              </a:endParaRPr>
            </a:p>
          </xdr:txBody>
        </xdr:sp>
      </mc:Choice>
      <mc:Fallback>
        <xdr:sp macro="" textlink="">
          <xdr:nvSpPr>
            <xdr:cNvPr id="28" name="TextBox 27"/>
            <xdr:cNvSpPr txBox="1"/>
          </xdr:nvSpPr>
          <xdr:spPr>
            <a:xfrm>
              <a:off x="8095192" y="725275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𝑇𝐷𝐶 ($)=𝑃𝐸𝐶 ($)+𝐷𝑖𝑟𝑒𝑐𝑡 𝐼𝑛𝑠𝑡𝑎𝑙𝑙𝑎𝑡𝑖𝑜𝑛 𝐶𝑜𝑠𝑡𝑠</a:t>
              </a:r>
              <a:endParaRPr lang="en-US">
                <a:effectLst/>
              </a:endParaRPr>
            </a:p>
          </xdr:txBody>
        </xdr:sp>
      </mc:Fallback>
    </mc:AlternateContent>
    <xdr:clientData/>
  </xdr:oneCellAnchor>
  <xdr:oneCellAnchor>
    <xdr:from>
      <xdr:col>6</xdr:col>
      <xdr:colOff>600075</xdr:colOff>
      <xdr:row>41</xdr:row>
      <xdr:rowOff>19050</xdr:rowOff>
    </xdr:from>
    <xdr:ext cx="5160433" cy="277260"/>
    <mc:AlternateContent xmlns:mc="http://schemas.openxmlformats.org/markup-compatibility/2006">
      <mc:Choice xmlns:a14="http://schemas.microsoft.com/office/drawing/2010/main" xmlns="" Requires="a14">
        <xdr:sp macro="" textlink="">
          <xdr:nvSpPr>
            <xdr:cNvPr id="31" name="TextBox 30"/>
            <xdr:cNvSpPr txBox="1"/>
          </xdr:nvSpPr>
          <xdr:spPr>
            <a:xfrm>
              <a:off x="8115300" y="82105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𝑇𝑒𝑚𝑝𝑜𝑟𝑎𝑟𝑦</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𝐿𝑎𝑏𝑜𝑟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𝐻𝑜𝑢𝑟𝑠</m:t>
                    </m:r>
                    <m:r>
                      <a:rPr lang="en-US" sz="1100" b="0" i="1">
                        <a:solidFill>
                          <a:schemeClr val="tx1"/>
                        </a:solidFill>
                        <a:effectLst/>
                        <a:latin typeface="Cambria Math"/>
                        <a:ea typeface="+mn-ea"/>
                        <a:cs typeface="+mn-cs"/>
                      </a:rPr>
                      <m:t>∗10%∗$75/</m:t>
                    </m:r>
                    <m:r>
                      <a:rPr lang="en-US" sz="1100" b="0" i="1">
                        <a:solidFill>
                          <a:schemeClr val="tx1"/>
                        </a:solidFill>
                        <a:effectLst/>
                        <a:latin typeface="Cambria Math"/>
                        <a:ea typeface="+mn-ea"/>
                        <a:cs typeface="+mn-cs"/>
                      </a:rPr>
                      <m:t>h𝑜𝑢𝑟</m:t>
                    </m:r>
                  </m:oMath>
                </m:oMathPara>
              </a14:m>
              <a:endParaRPr lang="en-US">
                <a:effectLst/>
              </a:endParaRPr>
            </a:p>
          </xdr:txBody>
        </xdr:sp>
      </mc:Choice>
      <mc:Fallback>
        <xdr:sp macro="" textlink="">
          <xdr:nvSpPr>
            <xdr:cNvPr id="31" name="TextBox 30"/>
            <xdr:cNvSpPr txBox="1"/>
          </xdr:nvSpPr>
          <xdr:spPr>
            <a:xfrm>
              <a:off x="8115300" y="82105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𝑇𝑒𝑚𝑝𝑜𝑟𝑎𝑟𝑦 𝐶𝑜𝑛𝑠𝑡𝑟𝑢𝑐𝑡𝑖𝑜𝑛 ($)=𝐿𝑎𝑏𝑜𝑟 𝐻𝑜𝑢𝑟𝑠∗10%∗$75/ℎ𝑜𝑢𝑟</a:t>
              </a:r>
              <a:endParaRPr lang="en-US">
                <a:effectLst/>
              </a:endParaRPr>
            </a:p>
          </xdr:txBody>
        </xdr:sp>
      </mc:Fallback>
    </mc:AlternateContent>
    <xdr:clientData/>
  </xdr:oneCellAnchor>
  <xdr:oneCellAnchor>
    <xdr:from>
      <xdr:col>7</xdr:col>
      <xdr:colOff>0</xdr:colOff>
      <xdr:row>47</xdr:row>
      <xdr:rowOff>0</xdr:rowOff>
    </xdr:from>
    <xdr:ext cx="5160433" cy="277260"/>
    <mc:AlternateContent xmlns:mc="http://schemas.openxmlformats.org/markup-compatibility/2006">
      <mc:Choice xmlns:a14="http://schemas.microsoft.com/office/drawing/2010/main" xmlns="" Requires="a14">
        <xdr:sp macro="" textlink="">
          <xdr:nvSpPr>
            <xdr:cNvPr id="32" name="TextBox 31"/>
            <xdr:cNvSpPr txBox="1"/>
          </xdr:nvSpPr>
          <xdr:spPr>
            <a:xfrm>
              <a:off x="8124825" y="100012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𝐷𝑒𝑡𝑎𝑖𝑙𝑒𝑑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𝐸𝑛𝑔𝑖𝑛𝑒𝑒𝑟𝑖𝑛𝑔</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)∗30%</m:t>
                    </m:r>
                  </m:oMath>
                </m:oMathPara>
              </a14:m>
              <a:endParaRPr lang="en-US">
                <a:effectLst/>
              </a:endParaRPr>
            </a:p>
          </xdr:txBody>
        </xdr:sp>
      </mc:Choice>
      <mc:Fallback>
        <xdr:sp macro="" textlink="">
          <xdr:nvSpPr>
            <xdr:cNvPr id="32" name="TextBox 31"/>
            <xdr:cNvSpPr txBox="1"/>
          </xdr:nvSpPr>
          <xdr:spPr>
            <a:xfrm>
              <a:off x="8124825" y="100012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𝐷𝑒𝑡𝑎𝑖𝑙𝑒𝑑 𝐸𝑛𝑔𝑖𝑛𝑒𝑒𝑟𝑖𝑛𝑔 ($)=(𝑇𝐷𝐶($)+𝐼𝐶 ($))∗30%</a:t>
              </a:r>
              <a:endParaRPr lang="en-US">
                <a:effectLst/>
              </a:endParaRPr>
            </a:p>
          </xdr:txBody>
        </xdr:sp>
      </mc:Fallback>
    </mc:AlternateContent>
    <xdr:clientData/>
  </xdr:oneCellAnchor>
  <xdr:oneCellAnchor>
    <xdr:from>
      <xdr:col>7</xdr:col>
      <xdr:colOff>0</xdr:colOff>
      <xdr:row>50</xdr:row>
      <xdr:rowOff>0</xdr:rowOff>
    </xdr:from>
    <xdr:ext cx="5160433" cy="277260"/>
    <mc:AlternateContent xmlns:mc="http://schemas.openxmlformats.org/markup-compatibility/2006">
      <mc:Choice xmlns:a14="http://schemas.microsoft.com/office/drawing/2010/main" xmlns="" Requires="a14">
        <xdr:sp macro="" textlink="">
          <xdr:nvSpPr>
            <xdr:cNvPr id="33" name="TextBox 32"/>
            <xdr:cNvSpPr txBox="1"/>
          </xdr:nvSpPr>
          <xdr:spPr>
            <a:xfrm>
              <a:off x="8124825" y="110490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($)∗5%</m:t>
                    </m:r>
                  </m:oMath>
                </m:oMathPara>
              </a14:m>
              <a:endParaRPr lang="en-US">
                <a:effectLst/>
              </a:endParaRPr>
            </a:p>
          </xdr:txBody>
        </xdr:sp>
      </mc:Choice>
      <mc:Fallback>
        <xdr:sp macro="" textlink="">
          <xdr:nvSpPr>
            <xdr:cNvPr id="33" name="TextBox 32"/>
            <xdr:cNvSpPr txBox="1"/>
          </xdr:nvSpPr>
          <xdr:spPr>
            <a:xfrm>
              <a:off x="8124825" y="110490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𝐸𝑠𝑐𝑎𝑙𝑎𝑡𝑖𝑜𝑛 ($)=𝑇𝑜𝑡𝑎𝑙 𝑃𝑟𝑖𝑚𝑒 𝐶𝑜𝑛𝑡𝑟𝑎𝑐𝑡 ($)∗5%</a:t>
              </a:r>
              <a:endParaRPr lang="en-US">
                <a:effectLst/>
              </a:endParaRPr>
            </a:p>
          </xdr:txBody>
        </xdr:sp>
      </mc:Fallback>
    </mc:AlternateContent>
    <xdr:clientData/>
  </xdr:oneCellAnchor>
  <xdr:oneCellAnchor>
    <xdr:from>
      <xdr:col>7</xdr:col>
      <xdr:colOff>0</xdr:colOff>
      <xdr:row>51</xdr:row>
      <xdr:rowOff>0</xdr:rowOff>
    </xdr:from>
    <xdr:ext cx="5160433" cy="277260"/>
    <mc:AlternateContent xmlns:mc="http://schemas.openxmlformats.org/markup-compatibility/2006">
      <mc:Choice xmlns:a14="http://schemas.microsoft.com/office/drawing/2010/main" xmlns="" Requires="a14">
        <xdr:sp macro="" textlink="">
          <xdr:nvSpPr>
            <xdr:cNvPr id="34" name="TextBox 33"/>
            <xdr:cNvSpPr txBox="1"/>
          </xdr:nvSpPr>
          <xdr:spPr>
            <a:xfrm>
              <a:off x="8124825" y="113347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e>
                    </m:d>
                    <m:r>
                      <a:rPr lang="en-US" sz="1100" b="0" i="1">
                        <a:solidFill>
                          <a:schemeClr val="tx1"/>
                        </a:solidFill>
                        <a:effectLst/>
                        <a:latin typeface="Cambria Math"/>
                        <a:ea typeface="+mn-ea"/>
                        <a:cs typeface="+mn-cs"/>
                      </a:rPr>
                      <m:t>∗40%</m:t>
                    </m:r>
                  </m:oMath>
                </m:oMathPara>
              </a14:m>
              <a:endParaRPr lang="en-US">
                <a:effectLst/>
              </a:endParaRPr>
            </a:p>
          </xdr:txBody>
        </xdr:sp>
      </mc:Choice>
      <mc:Fallback>
        <xdr:sp macro="" textlink="">
          <xdr:nvSpPr>
            <xdr:cNvPr id="34" name="TextBox 33"/>
            <xdr:cNvSpPr txBox="1"/>
          </xdr:nvSpPr>
          <xdr:spPr>
            <a:xfrm>
              <a:off x="8124825" y="113347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𝐶𝑜𝑛𝑡𝑖𝑛𝑔𝑒𝑛𝑐𝑦 ($)=(𝑇𝑜𝑡𝑎𝑙 𝑃𝑟𝑖𝑚𝑒 𝐶𝑜𝑛𝑡𝑟𝑎𝑐𝑡 ($)+𝐸𝑠𝑐𝑎𝑙𝑎𝑡𝑖𝑜𝑛 ($))∗40%</a:t>
              </a:r>
              <a:endParaRPr lang="en-US">
                <a:effectLst/>
              </a:endParaRPr>
            </a:p>
          </xdr:txBody>
        </xdr:sp>
      </mc:Fallback>
    </mc:AlternateContent>
    <xdr:clientData/>
  </xdr:oneCellAnchor>
  <xdr:oneCellAnchor>
    <xdr:from>
      <xdr:col>7</xdr:col>
      <xdr:colOff>1058</xdr:colOff>
      <xdr:row>22</xdr:row>
      <xdr:rowOff>56094</xdr:rowOff>
    </xdr:from>
    <xdr:ext cx="5238752" cy="473075"/>
    <mc:AlternateContent xmlns:mc="http://schemas.openxmlformats.org/markup-compatibility/2006">
      <mc:Choice xmlns:a14="http://schemas.microsoft.com/office/drawing/2010/main" xmlns="" Requires="a14">
        <xdr:sp macro="" textlink="">
          <xdr:nvSpPr>
            <xdr:cNvPr id="37" name="TextBox 36"/>
            <xdr:cNvSpPr txBox="1"/>
          </xdr:nvSpPr>
          <xdr:spPr>
            <a:xfrm>
              <a:off x="7748058" y="4342344"/>
              <a:ext cx="5238752" cy="4730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𝐸𝐶</m:t>
                    </m:r>
                    <m:d>
                      <m:dPr>
                        <m:ctrlPr>
                          <a:rPr lang="en-US" sz="1100" b="0" i="1">
                            <a:latin typeface="Cambria Math"/>
                          </a:rPr>
                        </m:ctrlPr>
                      </m:dPr>
                      <m:e>
                        <m:r>
                          <a:rPr lang="en-US" sz="1100" b="0" i="1">
                            <a:latin typeface="Cambria Math"/>
                          </a:rPr>
                          <m:t>$</m:t>
                        </m:r>
                      </m:e>
                    </m:d>
                    <m:r>
                      <a:rPr lang="en-US" sz="1100" b="0" i="1">
                        <a:latin typeface="Cambria Math"/>
                      </a:rPr>
                      <m:t>=</m:t>
                    </m:r>
                    <m:r>
                      <a:rPr lang="en-US" sz="1100" b="0" i="1">
                        <a:latin typeface="Cambria Math"/>
                      </a:rPr>
                      <m:t>𝐵𝑢𝑟𝑛𝑒𝑟</m:t>
                    </m:r>
                    <m:r>
                      <a:rPr lang="en-US" sz="1100" b="0" i="1">
                        <a:latin typeface="Cambria Math"/>
                      </a:rPr>
                      <m:t> </m:t>
                    </m:r>
                    <m:r>
                      <a:rPr lang="en-US" sz="1100" b="0" i="1">
                        <a:latin typeface="Cambria Math"/>
                      </a:rPr>
                      <m:t>𝐶𝑜𝑠𝑡</m:t>
                    </m:r>
                    <m:r>
                      <a:rPr lang="en-US" sz="1100" b="0" i="1">
                        <a:latin typeface="Cambria Math"/>
                      </a:rPr>
                      <m:t> </m:t>
                    </m:r>
                    <m:r>
                      <a:rPr lang="en-US" sz="1100" b="0" i="1">
                        <a:latin typeface="Cambria Math"/>
                      </a:rPr>
                      <m:t>𝑎𝑛𝑑</m:t>
                    </m:r>
                    <m:r>
                      <a:rPr lang="en-US" sz="1100" b="0" i="1">
                        <a:latin typeface="Cambria Math"/>
                      </a:rPr>
                      <m:t> </m:t>
                    </m:r>
                    <m:r>
                      <a:rPr lang="en-US" sz="1100" b="0" i="1">
                        <a:latin typeface="Cambria Math"/>
                      </a:rPr>
                      <m:t>𝐷𝑖𝑟𝑒𝑐𝑡</m:t>
                    </m:r>
                    <m:r>
                      <a:rPr lang="en-US" sz="1100" b="0" i="1">
                        <a:latin typeface="Cambria Math"/>
                      </a:rPr>
                      <m:t> </m:t>
                    </m:r>
                    <m:r>
                      <a:rPr lang="en-US" sz="1100" b="0" i="1">
                        <a:latin typeface="Cambria Math"/>
                      </a:rPr>
                      <m:t>𝑀𝑎𝑡𝑒𝑟𝑖𝑎𝑙𝑠</m:t>
                    </m:r>
                    <m:r>
                      <a:rPr lang="en-US" sz="1100" b="0" i="1">
                        <a:latin typeface="Cambria Math"/>
                      </a:rPr>
                      <m:t> </m:t>
                    </m:r>
                    <m:r>
                      <a:rPr lang="en-US" sz="1100" b="0" i="1">
                        <a:latin typeface="Cambria Math"/>
                      </a:rPr>
                      <m:t>𝑓𝑟𝑜𝑚</m:t>
                    </m:r>
                    <m:r>
                      <a:rPr lang="en-US" sz="1100" b="0" i="1">
                        <a:latin typeface="Cambria Math"/>
                      </a:rPr>
                      <m:t> </m:t>
                    </m:r>
                    <m:r>
                      <a:rPr lang="en-US" sz="1100" b="0" i="1">
                        <a:latin typeface="Cambria Math"/>
                      </a:rPr>
                      <m:t>𝑉𝑒𝑛𝑑𝑜𝑟</m:t>
                    </m:r>
                    <m:r>
                      <a:rPr lang="en-US" sz="1100" b="0" i="1">
                        <a:latin typeface="Cambria Math"/>
                      </a:rPr>
                      <m:t> </m:t>
                    </m:r>
                    <m:r>
                      <a:rPr lang="en-US" sz="1100" b="0" i="1">
                        <a:latin typeface="Cambria Math"/>
                      </a:rPr>
                      <m:t>𝑄𝑢𝑜𝑡𝑎𝑡𝑖𝑜𝑛</m:t>
                    </m:r>
                    <m:r>
                      <a:rPr lang="en-US" sz="1100" b="0" i="1">
                        <a:latin typeface="Cambria Math"/>
                      </a:rPr>
                      <m:t> </m:t>
                    </m:r>
                  </m:oMath>
                </m:oMathPara>
              </a14:m>
              <a:endParaRPr lang="en-US" sz="1100" b="0" i="1">
                <a:latin typeface="Cambria Math"/>
              </a:endParaRPr>
            </a:p>
            <a:p>
              <a:pPr algn="ctr"/>
              <a14:m>
                <m:oMathPara xmlns:m="http://schemas.openxmlformats.org/officeDocument/2006/math">
                  <m:oMathParaPr>
                    <m:jc m:val="centerGroup"/>
                  </m:oMathParaPr>
                  <m:oMath xmlns:m="http://schemas.openxmlformats.org/officeDocument/2006/math">
                    <m:r>
                      <a:rPr lang="en-US" sz="1100" b="0" i="1">
                        <a:latin typeface="Cambria Math"/>
                      </a:rPr>
                      <m:t>(</m:t>
                    </m:r>
                    <m:r>
                      <a:rPr lang="en-US" sz="1100" b="0" i="1">
                        <a:latin typeface="Cambria Math"/>
                      </a:rPr>
                      <m:t>𝐿𝑁𝐵</m:t>
                    </m:r>
                    <m:r>
                      <a:rPr lang="en-US" sz="1100" b="0" i="1">
                        <a:latin typeface="Cambria Math"/>
                      </a:rPr>
                      <m:t> </m:t>
                    </m:r>
                    <m:r>
                      <a:rPr lang="en-US" sz="1100" b="0" i="1">
                        <a:latin typeface="Cambria Math"/>
                      </a:rPr>
                      <m:t>𝐸𝐶</m:t>
                    </m:r>
                    <m:r>
                      <a:rPr lang="en-US" sz="1100" b="0" i="1">
                        <a:latin typeface="Cambria Math"/>
                      </a:rPr>
                      <m:t> ($) </m:t>
                    </m:r>
                    <m:r>
                      <a:rPr lang="en-US" sz="1100" b="0" i="1">
                        <a:latin typeface="Cambria Math"/>
                      </a:rPr>
                      <m:t>𝑎𝑠𝑠𝑢𝑚𝑒𝑑</m:t>
                    </m:r>
                    <m:r>
                      <a:rPr lang="en-US" sz="1100" b="0" i="1">
                        <a:latin typeface="Cambria Math"/>
                      </a:rPr>
                      <m:t> </m:t>
                    </m:r>
                    <m:r>
                      <a:rPr lang="en-US" sz="1100" b="0" i="1">
                        <a:latin typeface="Cambria Math"/>
                      </a:rPr>
                      <m:t>𝑡𝑜</m:t>
                    </m:r>
                    <m:r>
                      <a:rPr lang="en-US" sz="1100" b="0" i="1">
                        <a:latin typeface="Cambria Math"/>
                      </a:rPr>
                      <m:t> </m:t>
                    </m:r>
                    <m:r>
                      <a:rPr lang="en-US" sz="1100" b="0" i="1">
                        <a:latin typeface="Cambria Math"/>
                      </a:rPr>
                      <m:t>𝑏𝑒</m:t>
                    </m:r>
                    <m:r>
                      <a:rPr lang="en-US" sz="1100" b="0" i="1">
                        <a:latin typeface="Cambria Math"/>
                      </a:rPr>
                      <m:t> 80% </m:t>
                    </m:r>
                    <m:r>
                      <a:rPr lang="en-US" sz="1100" b="0" i="1">
                        <a:latin typeface="Cambria Math"/>
                      </a:rPr>
                      <m:t>𝑜𝑓</m:t>
                    </m:r>
                    <m:r>
                      <a:rPr lang="en-US" sz="1100" b="0" i="1">
                        <a:latin typeface="Cambria Math"/>
                      </a:rPr>
                      <m:t> </m:t>
                    </m:r>
                    <m:r>
                      <a:rPr lang="en-US" sz="1100" b="0" i="1">
                        <a:latin typeface="Cambria Math"/>
                      </a:rPr>
                      <m:t>𝑈𝐿𝑁𝐵</m:t>
                    </m:r>
                    <m:r>
                      <a:rPr lang="en-US" sz="1100" b="0" i="1">
                        <a:latin typeface="Cambria Math"/>
                      </a:rPr>
                      <m:t> </m:t>
                    </m:r>
                    <m:r>
                      <a:rPr lang="en-US" sz="1100" b="0" i="1">
                        <a:latin typeface="Cambria Math"/>
                      </a:rPr>
                      <m:t>𝐸𝐶</m:t>
                    </m:r>
                    <m:r>
                      <a:rPr lang="en-US" sz="1100" b="0" i="1">
                        <a:latin typeface="Cambria Math"/>
                      </a:rPr>
                      <m:t> ($))</m:t>
                    </m:r>
                  </m:oMath>
                </m:oMathPara>
              </a14:m>
              <a:endParaRPr lang="en-US" sz="1100"/>
            </a:p>
          </xdr:txBody>
        </xdr:sp>
      </mc:Choice>
      <mc:Fallback>
        <xdr:sp macro="" textlink="">
          <xdr:nvSpPr>
            <xdr:cNvPr id="37" name="TextBox 36"/>
            <xdr:cNvSpPr txBox="1"/>
          </xdr:nvSpPr>
          <xdr:spPr>
            <a:xfrm>
              <a:off x="7748058" y="4342344"/>
              <a:ext cx="5238752" cy="4730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1100" b="0" i="0">
                  <a:latin typeface="Cambria Math"/>
                </a:rPr>
                <a:t>𝐸𝐶($)=𝐵𝑢𝑟𝑛𝑒𝑟 𝐶𝑜𝑠𝑡 𝑎𝑛𝑑 𝐷𝑖𝑟𝑒𝑐𝑡 𝑀𝑎𝑡𝑒𝑟𝑖𝑎𝑙𝑠 𝑓𝑟𝑜𝑚 𝑉𝑒𝑛𝑑𝑜𝑟 𝑄𝑢𝑜𝑡𝑎𝑡𝑖𝑜𝑛 </a:t>
              </a:r>
              <a:endParaRPr lang="en-US" sz="1100" b="0" i="1">
                <a:latin typeface="Cambria Math"/>
              </a:endParaRPr>
            </a:p>
            <a:p>
              <a:pPr algn="ctr"/>
              <a:r>
                <a:rPr lang="en-US" sz="1100" b="0" i="0">
                  <a:latin typeface="Cambria Math"/>
                </a:rPr>
                <a:t>(𝐿𝑁𝐵 𝐸𝐶 ($) 𝑎𝑠𝑠𝑢𝑚𝑒𝑑 𝑡𝑜 𝑏𝑒 80% 𝑜𝑓 𝑈𝐿𝑁𝐵 𝐸𝐶 ($))</a:t>
              </a:r>
              <a:endParaRPr lang="en-US" sz="1100"/>
            </a:p>
          </xdr:txBody>
        </xdr:sp>
      </mc:Fallback>
    </mc:AlternateContent>
    <xdr:clientData/>
  </xdr:oneCellAnchor>
  <xdr:oneCellAnchor>
    <xdr:from>
      <xdr:col>7</xdr:col>
      <xdr:colOff>9525</xdr:colOff>
      <xdr:row>43</xdr:row>
      <xdr:rowOff>10583</xdr:rowOff>
    </xdr:from>
    <xdr:ext cx="5185833" cy="277260"/>
    <mc:AlternateContent xmlns:mc="http://schemas.openxmlformats.org/markup-compatibility/2006">
      <mc:Choice xmlns:a14="http://schemas.microsoft.com/office/drawing/2010/main" xmlns="" Requires="a14">
        <xdr:sp macro="" textlink="">
          <xdr:nvSpPr>
            <xdr:cNvPr id="38" name="TextBox 37"/>
            <xdr:cNvSpPr txBox="1"/>
          </xdr:nvSpPr>
          <xdr:spPr>
            <a:xfrm>
              <a:off x="8134350" y="877358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𝑆𝑢𝑝𝑒𝑟𝑣𝑖𝑠𝑖𝑜𝑛</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 ∗5%</m:t>
                    </m:r>
                  </m:oMath>
                </m:oMathPara>
              </a14:m>
              <a:endParaRPr lang="en-US">
                <a:effectLst/>
              </a:endParaRPr>
            </a:p>
          </xdr:txBody>
        </xdr:sp>
      </mc:Choice>
      <mc:Fallback>
        <xdr:sp macro="" textlink="">
          <xdr:nvSpPr>
            <xdr:cNvPr id="38" name="TextBox 37"/>
            <xdr:cNvSpPr txBox="1"/>
          </xdr:nvSpPr>
          <xdr:spPr>
            <a:xfrm>
              <a:off x="8134350" y="8773583"/>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𝑆𝑢𝑝𝑒𝑟𝑣𝑖𝑠𝑖𝑜𝑛($)=𝐷𝑖𝑟𝑒𝑐𝑡 𝐼𝑛𝑠𝑡𝑎𝑙𝑙𝑎𝑡𝑖𝑜𝑛 𝐶𝑜𝑠𝑡𝑠 ($) ∗5%</a:t>
              </a:r>
              <a:endParaRPr lang="en-US">
                <a:effectLst/>
              </a:endParaRPr>
            </a:p>
          </xdr:txBody>
        </xdr:sp>
      </mc:Fallback>
    </mc:AlternateContent>
    <xdr:clientData/>
  </xdr:oneCellAnchor>
  <xdr:oneCellAnchor>
    <xdr:from>
      <xdr:col>6</xdr:col>
      <xdr:colOff>609599</xdr:colOff>
      <xdr:row>43</xdr:row>
      <xdr:rowOff>285749</xdr:rowOff>
    </xdr:from>
    <xdr:ext cx="5124451" cy="485776"/>
    <mc:AlternateContent xmlns:mc="http://schemas.openxmlformats.org/markup-compatibility/2006">
      <mc:Choice xmlns:a14="http://schemas.microsoft.com/office/drawing/2010/main" xmlns="" Requires="a14">
        <xdr:sp macro="" textlink="">
          <xdr:nvSpPr>
            <xdr:cNvPr id="39" name="TextBox 38"/>
            <xdr:cNvSpPr txBox="1"/>
          </xdr:nvSpPr>
          <xdr:spPr>
            <a:xfrm>
              <a:off x="8124824" y="9048749"/>
              <a:ext cx="5124451" cy="4857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eaLnBrk="1" fontAlgn="auto" latinLnBrk="0" hangingPunct="1"/>
              <a14:m>
                <m:oMathPara xmlns:m="http://schemas.openxmlformats.org/officeDocument/2006/math">
                  <m:oMathParaPr>
                    <m:jc m:val="center"/>
                  </m:oMathParaPr>
                  <m:oMath xmlns:m="http://schemas.openxmlformats.org/officeDocument/2006/math">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𝑆𝑎𝑙𝑒𝑠</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𝑇𝑎𝑥</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𝑎𝑛𝑑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𝐹𝑟𝑒𝑖𝑔h𝑡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𝑇𝑒𝑚𝑝𝑜𝑟𝑎𝑟𝑦</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oMath>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𝐸𝑞𝑢𝑖𝑝𝑚𝑒𝑛𝑡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𝑆𝑢𝑝𝑒𝑟𝑣𝑖𝑠𝑖𝑜𝑛</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39" name="TextBox 38"/>
            <xdr:cNvSpPr txBox="1"/>
          </xdr:nvSpPr>
          <xdr:spPr>
            <a:xfrm>
              <a:off x="8124824" y="9048749"/>
              <a:ext cx="5124451" cy="4857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eaLnBrk="1" fontAlgn="auto" latinLnBrk="0" hangingPunct="1"/>
              <a:r>
                <a:rPr lang="en-US" sz="1100" b="0" i="0">
                  <a:solidFill>
                    <a:schemeClr val="tx1"/>
                  </a:solidFill>
                  <a:effectLst/>
                  <a:latin typeface="Cambria Math"/>
                  <a:ea typeface="+mn-ea"/>
                  <a:cs typeface="+mn-cs"/>
                </a:rPr>
                <a:t>𝐼𝐶 ($)=𝑆𝑎𝑙𝑒𝑠 𝑇𝑎𝑥 𝑎𝑛𝑑 𝐹𝑟𝑒𝑖𝑔ℎ𝑡 ($)+𝑇𝑒𝑚𝑝𝑜𝑟𝑎𝑟𝑦 𝐶𝑜𝑛𝑠𝑡𝑟𝑢𝑐𝑡𝑖𝑜𝑛 ($)+</a:t>
              </a:r>
              <a:r>
                <a:rPr lang="en-US" sz="1100" b="0" i="1">
                  <a:solidFill>
                    <a:schemeClr val="tx1"/>
                  </a:solidFill>
                  <a:effectLst/>
                  <a:latin typeface="Cambria Math"/>
                  <a:ea typeface="+mn-ea"/>
                  <a:cs typeface="+mn-cs"/>
                </a:rPr>
                <a:t/>
              </a:r>
              <a:br>
                <a:rPr lang="en-US" sz="1100" b="0" i="1">
                  <a:solidFill>
                    <a:schemeClr val="tx1"/>
                  </a:solidFill>
                  <a:effectLst/>
                  <a:latin typeface="Cambria Math"/>
                  <a:ea typeface="+mn-ea"/>
                  <a:cs typeface="+mn-cs"/>
                </a:rPr>
              </a:br>
              <a:r>
                <a:rPr lang="en-US" sz="1100" b="0" i="0">
                  <a:solidFill>
                    <a:schemeClr val="tx1"/>
                  </a:solidFill>
                  <a:effectLst/>
                  <a:latin typeface="Cambria Math"/>
                  <a:ea typeface="+mn-ea"/>
                  <a:cs typeface="+mn-cs"/>
                </a:rPr>
                <a:t>𝐶𝑜𝑛𝑠𝑡𝑟𝑢𝑐𝑡𝑖𝑜𝑛 𝐸𝑞𝑢𝑖𝑝𝑚𝑒𝑛𝑡 ($)+𝐶𝑜𝑛𝑠𝑡𝑟𝑢𝑐𝑡𝑖𝑜𝑛 𝑆𝑢𝑝𝑒𝑟𝑣𝑖𝑠𝑖𝑜𝑛 ($)</a:t>
              </a:r>
              <a:endParaRPr lang="en-US">
                <a:effectLst/>
              </a:endParaRPr>
            </a:p>
          </xdr:txBody>
        </xdr:sp>
      </mc:Fallback>
    </mc:AlternateContent>
    <xdr:clientData/>
  </xdr:oneCellAnchor>
  <xdr:oneCellAnchor>
    <xdr:from>
      <xdr:col>7</xdr:col>
      <xdr:colOff>0</xdr:colOff>
      <xdr:row>48</xdr:row>
      <xdr:rowOff>19050</xdr:rowOff>
    </xdr:from>
    <xdr:ext cx="5160433" cy="277260"/>
    <mc:AlternateContent xmlns:mc="http://schemas.openxmlformats.org/markup-compatibility/2006">
      <mc:Choice xmlns:a14="http://schemas.microsoft.com/office/drawing/2010/main" xmlns="" Requires="a14">
        <xdr:sp macro="" textlink="">
          <xdr:nvSpPr>
            <xdr:cNvPr id="40" name="TextBox 39"/>
            <xdr:cNvSpPr txBox="1"/>
          </xdr:nvSpPr>
          <xdr:spPr>
            <a:xfrm>
              <a:off x="8124825" y="103060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𝑀𝑎𝑛𝑎𝑔𝑒𝑚𝑒𝑛𝑡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)∗5%</m:t>
                    </m:r>
                  </m:oMath>
                </m:oMathPara>
              </a14:m>
              <a:endParaRPr lang="en-US">
                <a:effectLst/>
              </a:endParaRPr>
            </a:p>
          </xdr:txBody>
        </xdr:sp>
      </mc:Choice>
      <mc:Fallback>
        <xdr:sp macro="" textlink="">
          <xdr:nvSpPr>
            <xdr:cNvPr id="40" name="TextBox 39"/>
            <xdr:cNvSpPr txBox="1"/>
          </xdr:nvSpPr>
          <xdr:spPr>
            <a:xfrm>
              <a:off x="8124825" y="1030605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𝑀𝑎𝑛𝑎𝑔𝑒𝑚𝑒𝑛𝑡 ($)=(𝑇𝐷𝐶($)+𝐼𝐶 ($))∗5%</a:t>
              </a:r>
              <a:endParaRPr lang="en-US">
                <a:effectLst/>
              </a:endParaRPr>
            </a:p>
          </xdr:txBody>
        </xdr:sp>
      </mc:Fallback>
    </mc:AlternateContent>
    <xdr:clientData/>
  </xdr:oneCellAnchor>
  <xdr:oneCellAnchor>
    <xdr:from>
      <xdr:col>7</xdr:col>
      <xdr:colOff>38100</xdr:colOff>
      <xdr:row>49</xdr:row>
      <xdr:rowOff>19050</xdr:rowOff>
    </xdr:from>
    <xdr:ext cx="5172075" cy="476250"/>
    <mc:AlternateContent xmlns:mc="http://schemas.openxmlformats.org/markup-compatibility/2006">
      <mc:Choice xmlns:a14="http://schemas.microsoft.com/office/drawing/2010/main" xmlns="" Requires="a14">
        <xdr:sp macro="" textlink="">
          <xdr:nvSpPr>
            <xdr:cNvPr id="41" name="TextBox 40"/>
            <xdr:cNvSpPr txBox="1"/>
          </xdr:nvSpPr>
          <xdr:spPr>
            <a:xfrm>
              <a:off x="8162925" y="10591800"/>
              <a:ext cx="517207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r>
                      <a:rPr lang="en-US" sz="1100" b="0" i="1">
                        <a:solidFill>
                          <a:schemeClr val="tx1"/>
                        </a:solidFill>
                        <a:effectLst/>
                        <a:latin typeface="Cambria Math"/>
                        <a:ea typeface="+mn-ea"/>
                        <a:cs typeface="+mn-cs"/>
                      </a:rPr>
                      <m:t> ($) + </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 </m:t>
                    </m:r>
                    <m:r>
                      <a:rPr lang="en-US" sz="1100" b="0" i="1">
                        <a:solidFill>
                          <a:schemeClr val="tx1"/>
                        </a:solidFill>
                        <a:effectLst/>
                        <a:latin typeface="Cambria Math"/>
                        <a:ea typeface="+mn-ea"/>
                        <a:cs typeface="+mn-cs"/>
                      </a:rPr>
                      <m:t>𝐷𝑒𝑡𝑎𝑖𝑙𝑒𝑑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𝐸𝑛𝑔𝑖𝑛𝑒𝑒𝑟𝑖𝑛𝑔</m:t>
                    </m:r>
                    <m:r>
                      <a:rPr lang="en-US" sz="1100" b="0" i="1">
                        <a:solidFill>
                          <a:schemeClr val="tx1"/>
                        </a:solidFill>
                        <a:effectLst/>
                        <a:latin typeface="Cambria Math"/>
                        <a:ea typeface="+mn-ea"/>
                        <a:cs typeface="+mn-cs"/>
                      </a:rPr>
                      <m:t> ($)</m:t>
                    </m:r>
                  </m:oMath>
                </m:oMathPara>
              </a14:m>
              <a:endParaRPr lang="en-US" sz="1100" b="0" i="1">
                <a:solidFill>
                  <a:schemeClr val="tx1"/>
                </a:solidFill>
                <a:effectLst/>
                <a:latin typeface="Cambria Math"/>
                <a:ea typeface="+mn-ea"/>
                <a:cs typeface="+mn-cs"/>
              </a:endParaRPr>
            </a:p>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𝑀𝑎𝑛𝑎𝑔𝑒𝑚𝑒𝑛𝑡</m:t>
                    </m:r>
                    <m:r>
                      <a:rPr lang="en-US" sz="1100" b="0" i="0">
                        <a:solidFill>
                          <a:schemeClr val="tx1"/>
                        </a:solidFill>
                        <a:effectLst/>
                        <a:latin typeface="Cambria Math"/>
                        <a:ea typeface="+mn-ea"/>
                        <a:cs typeface="+mn-cs"/>
                      </a:rPr>
                      <m:t> ($)</m:t>
                    </m:r>
                  </m:oMath>
                </m:oMathPara>
              </a14:m>
              <a:endParaRPr lang="en-US">
                <a:effectLst/>
              </a:endParaRPr>
            </a:p>
          </xdr:txBody>
        </xdr:sp>
      </mc:Choice>
      <mc:Fallback>
        <xdr:sp macro="" textlink="">
          <xdr:nvSpPr>
            <xdr:cNvPr id="41" name="TextBox 40"/>
            <xdr:cNvSpPr txBox="1"/>
          </xdr:nvSpPr>
          <xdr:spPr>
            <a:xfrm>
              <a:off x="8162925" y="10591800"/>
              <a:ext cx="517207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𝑃𝑟𝑖𝑚𝑒 𝐶𝑜𝑛𝑡𝑟𝑎𝑐𝑡 ($)=(𝑇𝐷𝐶 ($) + 𝐼𝐶 ($)+ 𝐷𝑒𝑡𝑎𝑖𝑙𝑒𝑑 𝐸𝑛𝑔𝑖𝑛𝑒𝑒𝑟𝑖𝑛𝑔 ($)</a:t>
              </a:r>
              <a:endParaRPr lang="en-US" sz="1100" b="0" i="1">
                <a:solidFill>
                  <a:schemeClr val="tx1"/>
                </a:solidFill>
                <a:effectLst/>
                <a:latin typeface="Cambria Math"/>
                <a:ea typeface="+mn-ea"/>
                <a:cs typeface="+mn-cs"/>
              </a:endParaRPr>
            </a:p>
            <a:p>
              <a:pPr eaLnBrk="1" fontAlgn="auto" latinLnBrk="0" hangingPunct="1"/>
              <a:r>
                <a:rPr lang="en-US" sz="1100" b="0" i="0">
                  <a:solidFill>
                    <a:schemeClr val="tx1"/>
                  </a:solidFill>
                  <a:effectLst/>
                  <a:latin typeface="Cambria Math"/>
                  <a:ea typeface="+mn-ea"/>
                  <a:cs typeface="+mn-cs"/>
                </a:rPr>
                <a:t>+ 𝐶𝑜𝑛𝑠𝑡𝑟𝑢𝑐𝑡𝑖𝑜𝑛 𝑀𝑎𝑛𝑎𝑔𝑒𝑚𝑒𝑛𝑡 ($)</a:t>
              </a:r>
              <a:endParaRPr lang="en-US">
                <a:effectLst/>
              </a:endParaRPr>
            </a:p>
          </xdr:txBody>
        </xdr:sp>
      </mc:Fallback>
    </mc:AlternateContent>
    <xdr:clientData/>
  </xdr:oneCellAnchor>
  <xdr:oneCellAnchor>
    <xdr:from>
      <xdr:col>7</xdr:col>
      <xdr:colOff>19050</xdr:colOff>
      <xdr:row>51</xdr:row>
      <xdr:rowOff>285749</xdr:rowOff>
    </xdr:from>
    <xdr:ext cx="5210175" cy="485775"/>
    <mc:AlternateContent xmlns:mc="http://schemas.openxmlformats.org/markup-compatibility/2006">
      <mc:Choice xmlns:a14="http://schemas.microsoft.com/office/drawing/2010/main" xmlns="" Requires="a14">
        <xdr:sp macro="" textlink="">
          <xdr:nvSpPr>
            <xdr:cNvPr id="42" name="TextBox 41"/>
            <xdr:cNvSpPr txBox="1"/>
          </xdr:nvSpPr>
          <xdr:spPr>
            <a:xfrm>
              <a:off x="8143875" y="11620499"/>
              <a:ext cx="5210175" cy="485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𝑂𝑤𝑛𝑒</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𝑟</m:t>
                        </m:r>
                      </m:e>
                      <m:sup>
                        <m:r>
                          <a:rPr lang="en-US" sz="1100" b="0" i="1">
                            <a:solidFill>
                              <a:schemeClr val="tx1"/>
                            </a:solidFill>
                            <a:effectLst/>
                            <a:latin typeface="Cambria Math"/>
                            <a:ea typeface="+mn-ea"/>
                            <a:cs typeface="+mn-cs"/>
                          </a:rPr>
                          <m:t>′</m:t>
                        </m:r>
                      </m:sup>
                    </m:sSup>
                    <m:r>
                      <a:rPr lang="en-US" sz="1100" b="0" i="1">
                        <a:solidFill>
                          <a:schemeClr val="tx1"/>
                        </a:solidFill>
                        <a:effectLst/>
                        <a:latin typeface="Cambria Math"/>
                        <a:ea typeface="+mn-ea"/>
                        <a:cs typeface="+mn-cs"/>
                      </a:rPr>
                      <m:t>𝑠</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d>
                      <m:dPr>
                        <m:ctrlPr>
                          <a:rPr lang="en-US" sz="1100" b="0" i="1">
                            <a:solidFill>
                              <a:schemeClr val="tx1"/>
                            </a:solidFill>
                            <a:effectLst/>
                            <a:latin typeface="Cambria Math"/>
                            <a:ea typeface="+mn-ea"/>
                            <a:cs typeface="+mn-cs"/>
                          </a:rPr>
                        </m:ctrlPr>
                      </m:dPr>
                      <m:e>
                        <m:eqArr>
                          <m:eqArrPr>
                            <m:ctrlPr>
                              <a:rPr lang="en-US" sz="1100" b="0" i="1">
                                <a:solidFill>
                                  <a:schemeClr val="tx1"/>
                                </a:solidFill>
                                <a:effectLst/>
                                <a:latin typeface="Cambria Math"/>
                                <a:ea typeface="+mn-ea"/>
                                <a:cs typeface="+mn-cs"/>
                              </a:rPr>
                            </m:ctrlPr>
                          </m:eqArrPr>
                          <m:e>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e>
                          <m:e>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e>
                        </m:eqArr>
                      </m:e>
                    </m:d>
                    <m:r>
                      <a:rPr lang="en-US" sz="1100" b="0" i="1">
                        <a:solidFill>
                          <a:schemeClr val="tx1"/>
                        </a:solidFill>
                        <a:effectLst/>
                        <a:latin typeface="Cambria Math"/>
                        <a:ea typeface="+mn-ea"/>
                        <a:cs typeface="+mn-cs"/>
                      </a:rPr>
                      <m:t>∗10%</m:t>
                    </m:r>
                  </m:oMath>
                </m:oMathPara>
              </a14:m>
              <a:endParaRPr lang="en-US">
                <a:effectLst/>
              </a:endParaRPr>
            </a:p>
          </xdr:txBody>
        </xdr:sp>
      </mc:Choice>
      <mc:Fallback>
        <xdr:sp macro="" textlink="">
          <xdr:nvSpPr>
            <xdr:cNvPr id="42" name="TextBox 41"/>
            <xdr:cNvSpPr txBox="1"/>
          </xdr:nvSpPr>
          <xdr:spPr>
            <a:xfrm>
              <a:off x="8143875" y="11620499"/>
              <a:ext cx="5210175" cy="485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𝑂𝑤𝑛𝑒𝑟^′ 𝑠 𝐶𝑜𝑠𝑡 ($)=(█(𝑇𝑜𝑡𝑎𝑙 𝑃𝑟𝑖𝑚𝑒 𝐶𝑜𝑛𝑡𝑟𝑎𝑐𝑡 ($)+𝐸𝑠𝑐𝑎𝑙𝑎𝑡𝑖𝑜𝑛 ($)@+ 𝐶𝑜𝑛𝑡𝑖𝑛𝑔𝑒𝑛𝑐𝑦 ($)))∗10%</a:t>
              </a:r>
              <a:endParaRPr lang="en-US">
                <a:effectLst/>
              </a:endParaRPr>
            </a:p>
          </xdr:txBody>
        </xdr:sp>
      </mc:Fallback>
    </mc:AlternateContent>
    <xdr:clientData/>
  </xdr:oneCellAnchor>
  <xdr:oneCellAnchor>
    <xdr:from>
      <xdr:col>7</xdr:col>
      <xdr:colOff>31749</xdr:colOff>
      <xdr:row>105</xdr:row>
      <xdr:rowOff>423333</xdr:rowOff>
    </xdr:from>
    <xdr:ext cx="5217583" cy="497417"/>
    <mc:AlternateContent xmlns:mc="http://schemas.openxmlformats.org/markup-compatibility/2006">
      <mc:Choice xmlns:a14="http://schemas.microsoft.com/office/drawing/2010/main" xmlns="" Requires="a14">
        <xdr:sp macro="" textlink="">
          <xdr:nvSpPr>
            <xdr:cNvPr id="26" name="TextBox 25"/>
            <xdr:cNvSpPr txBox="1"/>
          </xdr:nvSpPr>
          <xdr:spPr>
            <a:xfrm>
              <a:off x="7566024" y="13996458"/>
              <a:ext cx="5217583" cy="4974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𝐹𝑢𝑒𝑙</m:t>
                    </m:r>
                    <m:r>
                      <a:rPr lang="en-US" sz="1100" b="0" i="1">
                        <a:latin typeface="Cambria Math"/>
                      </a:rPr>
                      <m:t> </m:t>
                    </m:r>
                    <m:r>
                      <a:rPr lang="en-US" sz="1100" b="0" i="1">
                        <a:latin typeface="Cambria Math"/>
                      </a:rPr>
                      <m:t>𝑃𝑒𝑛𝑎𝑙𝑡𝑦</m:t>
                    </m:r>
                    <m:r>
                      <a:rPr lang="en-US" sz="1100" b="0" i="1">
                        <a:latin typeface="Cambria Math"/>
                      </a:rPr>
                      <m:t> </m:t>
                    </m:r>
                    <m:r>
                      <a:rPr lang="en-US" sz="1100" b="0" i="1">
                        <a:latin typeface="Cambria Math"/>
                      </a:rPr>
                      <m:t>𝑐𝑜𝑠𝑡</m:t>
                    </m:r>
                    <m:r>
                      <a:rPr lang="en-US" sz="1100" b="0" i="1">
                        <a:latin typeface="Cambria Math"/>
                      </a:rPr>
                      <m:t>=3%×</m:t>
                    </m:r>
                    <m:r>
                      <a:rPr lang="en-US" sz="1100" b="0" i="1">
                        <a:latin typeface="Cambria Math"/>
                        <a:ea typeface="Cambria Math"/>
                      </a:rPr>
                      <m:t>𝑄</m:t>
                    </m:r>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8,760 </m:t>
                            </m:r>
                            <m:r>
                              <a:rPr lang="en-US" sz="1100" b="0" i="1">
                                <a:latin typeface="Cambria Math"/>
                                <a:ea typeface="Cambria Math"/>
                              </a:rPr>
                              <m:t>h𝑜𝑢𝑟𝑠</m:t>
                            </m:r>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$4.78</m:t>
                            </m:r>
                          </m:num>
                          <m:den>
                            <m:r>
                              <a:rPr lang="en-US" sz="1100" b="0" i="1">
                                <a:latin typeface="Cambria Math"/>
                                <a:ea typeface="Cambria Math"/>
                              </a:rPr>
                              <m:t>𝑀𝑀𝐵𝑡𝑢</m:t>
                            </m:r>
                          </m:den>
                        </m:f>
                      </m:e>
                    </m:d>
                  </m:oMath>
                </m:oMathPara>
              </a14:m>
              <a:endParaRPr lang="en-US" sz="1100"/>
            </a:p>
          </xdr:txBody>
        </xdr:sp>
      </mc:Choice>
      <mc:Fallback>
        <xdr:sp macro="" textlink="">
          <xdr:nvSpPr>
            <xdr:cNvPr id="26" name="TextBox 25"/>
            <xdr:cNvSpPr txBox="1"/>
          </xdr:nvSpPr>
          <xdr:spPr>
            <a:xfrm>
              <a:off x="7566024" y="13996458"/>
              <a:ext cx="5217583" cy="4974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𝐹𝑢𝑒𝑙 𝑃𝑒𝑛𝑎𝑙𝑡𝑦 𝑐𝑜𝑠𝑡=3%</a:t>
              </a:r>
              <a:r>
                <a:rPr lang="en-US" sz="1100" b="0" i="0">
                  <a:latin typeface="Cambria Math"/>
                  <a:ea typeface="Cambria Math"/>
                </a:rPr>
                <a:t>×𝑄×((8,760 ℎ𝑜𝑢𝑟𝑠)/𝑦𝑒𝑎𝑟)×($4.78/𝑀𝑀𝐵𝑡𝑢)</a:t>
              </a:r>
              <a:endParaRPr lang="en-US" sz="1100"/>
            </a:p>
          </xdr:txBody>
        </xdr:sp>
      </mc:Fallback>
    </mc:AlternateContent>
    <xdr:clientData/>
  </xdr:oneCellAnchor>
</xdr:wsDr>
</file>

<file path=xl/drawings/drawing20.xml><?xml version="1.0" encoding="utf-8"?>
<xdr:wsDr xmlns:xdr="http://schemas.openxmlformats.org/drawingml/2006/spreadsheetDrawing" xmlns:a="http://schemas.openxmlformats.org/drawingml/2006/main">
  <xdr:oneCellAnchor>
    <xdr:from>
      <xdr:col>7</xdr:col>
      <xdr:colOff>0</xdr:colOff>
      <xdr:row>75</xdr:row>
      <xdr:rowOff>0</xdr:rowOff>
    </xdr:from>
    <xdr:ext cx="5160433" cy="277260"/>
    <mc:AlternateContent xmlns:mc="http://schemas.openxmlformats.org/markup-compatibility/2006">
      <mc:Choice xmlns:a14="http://schemas.microsoft.com/office/drawing/2010/main" xmlns="" Requires="a14">
        <xdr:sp macro="" textlink="">
          <xdr:nvSpPr>
            <xdr:cNvPr id="16" name="TextBox 15"/>
            <xdr:cNvSpPr txBox="1"/>
          </xdr:nvSpPr>
          <xdr:spPr>
            <a:xfrm>
              <a:off x="7258050" y="148971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($)∗3%</m:t>
                    </m:r>
                  </m:oMath>
                </m:oMathPara>
              </a14:m>
              <a:endParaRPr lang="en-US">
                <a:effectLst/>
              </a:endParaRPr>
            </a:p>
          </xdr:txBody>
        </xdr:sp>
      </mc:Choice>
      <mc:Fallback>
        <xdr:sp macro="" textlink="">
          <xdr:nvSpPr>
            <xdr:cNvPr id="16" name="TextBox 15"/>
            <xdr:cNvSpPr txBox="1"/>
          </xdr:nvSpPr>
          <xdr:spPr>
            <a:xfrm>
              <a:off x="7258050" y="148971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𝐶𝑜𝑛𝑡𝑖𝑛𝑔𝑒𝑛𝑐𝑦 ($)=𝑃𝐸𝐶 ($)∗3%</a:t>
              </a:r>
              <a:endParaRPr lang="en-US">
                <a:effectLst/>
              </a:endParaRPr>
            </a:p>
          </xdr:txBody>
        </xdr:sp>
      </mc:Fallback>
    </mc:AlternateContent>
    <xdr:clientData/>
  </xdr:oneCellAnchor>
  <xdr:oneCellAnchor>
    <xdr:from>
      <xdr:col>7</xdr:col>
      <xdr:colOff>0</xdr:colOff>
      <xdr:row>90</xdr:row>
      <xdr:rowOff>0</xdr:rowOff>
    </xdr:from>
    <xdr:ext cx="5160433" cy="277260"/>
    <mc:AlternateContent xmlns:mc="http://schemas.openxmlformats.org/markup-compatibility/2006">
      <mc:Choice xmlns:a14="http://schemas.microsoft.com/office/drawing/2010/main" xmlns="" Requires="a14">
        <xdr:sp macro="" textlink="">
          <xdr:nvSpPr>
            <xdr:cNvPr id="17" name="TextBox 16"/>
            <xdr:cNvSpPr txBox="1"/>
          </xdr:nvSpPr>
          <xdr:spPr>
            <a:xfrm>
              <a:off x="7258050" y="177165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𝑀𝑎𝑖𝑛𝑡𝑒𝑛𝑎𝑛𝑐𝑒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𝐿𝑎𝑏𝑜𝑟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𝑎𝑛𝑑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𝑀𝑎𝑡𝑒𝑟𝑖𝑎𝑙</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($)∗2.75%</m:t>
                    </m:r>
                  </m:oMath>
                </m:oMathPara>
              </a14:m>
              <a:endParaRPr lang="en-US">
                <a:effectLst/>
              </a:endParaRPr>
            </a:p>
          </xdr:txBody>
        </xdr:sp>
      </mc:Choice>
      <mc:Fallback>
        <xdr:sp macro="" textlink="">
          <xdr:nvSpPr>
            <xdr:cNvPr id="17" name="TextBox 16"/>
            <xdr:cNvSpPr txBox="1"/>
          </xdr:nvSpPr>
          <xdr:spPr>
            <a:xfrm>
              <a:off x="7258050" y="177165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𝑀𝑎𝑖𝑛𝑡𝑒𝑛𝑎𝑛𝑐𝑒 𝐿𝑎𝑏𝑜𝑟 𝑎𝑛𝑑 𝑀𝑎𝑡𝑒𝑟𝑖𝑎𝑙 ($)=𝑇𝐶𝐼 ($)∗2.75%</a:t>
              </a:r>
              <a:endParaRPr lang="en-US">
                <a:effectLst/>
              </a:endParaRPr>
            </a:p>
          </xdr:txBody>
        </xdr:sp>
      </mc:Fallback>
    </mc:AlternateContent>
    <xdr:clientData/>
  </xdr:oneCellAnchor>
  <xdr:oneCellAnchor>
    <xdr:from>
      <xdr:col>6</xdr:col>
      <xdr:colOff>602456</xdr:colOff>
      <xdr:row>55</xdr:row>
      <xdr:rowOff>4762</xdr:rowOff>
    </xdr:from>
    <xdr:ext cx="5231607" cy="283667"/>
    <mc:AlternateContent xmlns:mc="http://schemas.openxmlformats.org/markup-compatibility/2006">
      <mc:Choice xmlns:a14="http://schemas.microsoft.com/office/drawing/2010/main" xmlns="" Requires="a14">
        <xdr:sp macro="" textlink="">
          <xdr:nvSpPr>
            <xdr:cNvPr id="23" name="TextBox 22"/>
            <xdr:cNvSpPr txBox="1"/>
          </xdr:nvSpPr>
          <xdr:spPr>
            <a:xfrm>
              <a:off x="7234237" y="10637043"/>
              <a:ext cx="5231607" cy="2836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200" b="0" i="1">
                        <a:latin typeface="Cambria Math"/>
                      </a:rPr>
                      <m:t>𝑇𝐶𝐼</m:t>
                    </m:r>
                    <m:r>
                      <a:rPr lang="en-US" sz="1200" b="0" i="1">
                        <a:latin typeface="Cambria Math"/>
                      </a:rPr>
                      <m:t>=12,800</m:t>
                    </m:r>
                    <m:sSup>
                      <m:sSupPr>
                        <m:ctrlPr>
                          <a:rPr lang="en-US" sz="1200" b="0" i="1">
                            <a:latin typeface="Cambria Math"/>
                          </a:rPr>
                        </m:ctrlPr>
                      </m:sSupPr>
                      <m:e>
                        <m:d>
                          <m:dPr>
                            <m:ctrlPr>
                              <a:rPr lang="en-US" sz="1200" b="0" i="1">
                                <a:latin typeface="Cambria Math"/>
                              </a:rPr>
                            </m:ctrlPr>
                          </m:dPr>
                          <m:e>
                            <m:r>
                              <a:rPr lang="en-US" sz="1200" b="0" i="1">
                                <a:latin typeface="Cambria Math"/>
                              </a:rPr>
                              <m:t>𝐻𝑄</m:t>
                            </m:r>
                          </m:e>
                        </m:d>
                      </m:e>
                      <m:sup>
                        <m:r>
                          <a:rPr lang="en-US" sz="1200" b="0" i="1">
                            <a:latin typeface="Cambria Math"/>
                          </a:rPr>
                          <m:t>0.6</m:t>
                        </m:r>
                      </m:sup>
                    </m:sSup>
                  </m:oMath>
                </m:oMathPara>
              </a14:m>
              <a:endParaRPr lang="en-US" sz="1100"/>
            </a:p>
          </xdr:txBody>
        </xdr:sp>
      </mc:Choice>
      <mc:Fallback>
        <xdr:sp macro="" textlink="">
          <xdr:nvSpPr>
            <xdr:cNvPr id="23" name="TextBox 22"/>
            <xdr:cNvSpPr txBox="1"/>
          </xdr:nvSpPr>
          <xdr:spPr>
            <a:xfrm>
              <a:off x="7234237" y="10637043"/>
              <a:ext cx="5231607" cy="2836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200" b="0" i="0">
                  <a:latin typeface="Cambria Math"/>
                </a:rPr>
                <a:t>𝑇𝐶𝐼=12,800(𝐻𝑄)^0.6</a:t>
              </a:r>
              <a:endParaRPr lang="en-US" sz="1100"/>
            </a:p>
          </xdr:txBody>
        </xdr:sp>
      </mc:Fallback>
    </mc:AlternateContent>
    <xdr:clientData/>
  </xdr:oneCellAnchor>
  <xdr:oneCellAnchor>
    <xdr:from>
      <xdr:col>7</xdr:col>
      <xdr:colOff>11906</xdr:colOff>
      <xdr:row>103</xdr:row>
      <xdr:rowOff>0</xdr:rowOff>
    </xdr:from>
    <xdr:ext cx="5217583" cy="429684"/>
    <mc:AlternateContent xmlns:mc="http://schemas.openxmlformats.org/markup-compatibility/2006">
      <mc:Choice xmlns:a14="http://schemas.microsoft.com/office/drawing/2010/main" xmlns="" Requires="a14">
        <xdr:sp macro="" textlink="">
          <xdr:nvSpPr>
            <xdr:cNvPr id="15" name="TextBox 14"/>
            <xdr:cNvSpPr txBox="1"/>
          </xdr:nvSpPr>
          <xdr:spPr>
            <a:xfrm>
              <a:off x="7250906" y="20014406"/>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𝐸𝑙𝑒𝑐𝑡𝑟𝑖𝑐𝑡𝑦</m:t>
                    </m:r>
                    <m:r>
                      <a:rPr lang="en-US" sz="1100" b="0" i="1">
                        <a:latin typeface="Cambria Math"/>
                      </a:rPr>
                      <m:t> </m:t>
                    </m:r>
                    <m:r>
                      <a:rPr lang="en-US" sz="1100" b="0" i="1">
                        <a:latin typeface="Cambria Math"/>
                      </a:rPr>
                      <m:t>𝑐𝑜𝑠𝑡</m:t>
                    </m:r>
                    <m:r>
                      <a:rPr lang="en-US" sz="1100" b="0" i="1">
                        <a:latin typeface="Cambria Math"/>
                      </a:rPr>
                      <m:t>= </m:t>
                    </m:r>
                    <m:d>
                      <m:dPr>
                        <m:ctrlPr>
                          <a:rPr lang="en-US" sz="1100" b="0" i="1">
                            <a:latin typeface="Cambria Math"/>
                          </a:rPr>
                        </m:ctrlPr>
                      </m:dPr>
                      <m:e>
                        <m:f>
                          <m:fPr>
                            <m:ctrlPr>
                              <a:rPr lang="en-US" sz="1100" b="0" i="1">
                                <a:latin typeface="Cambria Math"/>
                              </a:rPr>
                            </m:ctrlPr>
                          </m:fPr>
                          <m:num>
                            <m:r>
                              <a:rPr lang="en-US" sz="1100" b="0" i="1">
                                <a:latin typeface="Cambria Math"/>
                              </a:rPr>
                              <m:t>0.3 </m:t>
                            </m:r>
                            <m:r>
                              <a:rPr lang="en-US" sz="1100" b="0" i="1">
                                <a:latin typeface="Cambria Math"/>
                              </a:rPr>
                              <m:t>𝑘𝑊h</m:t>
                            </m:r>
                          </m:num>
                          <m:den>
                            <m:r>
                              <a:rPr lang="en-US" sz="1100" b="0" i="1">
                                <a:latin typeface="Cambria Math"/>
                              </a:rPr>
                              <m:t>𝑡𝑜𝑛</m:t>
                            </m:r>
                            <m:r>
                              <a:rPr lang="en-US" sz="1100" b="0" i="1">
                                <a:latin typeface="Cambria Math"/>
                              </a:rPr>
                              <m:t> </m:t>
                            </m:r>
                            <m:sSub>
                              <m:sSubPr>
                                <m:ctrlPr>
                                  <a:rPr lang="en-US" sz="1100" b="0" i="1">
                                    <a:latin typeface="Cambria Math"/>
                                  </a:rPr>
                                </m:ctrlPr>
                              </m:sSubPr>
                              <m:e>
                                <m:r>
                                  <a:rPr lang="en-US" sz="1100" b="0" i="1">
                                    <a:latin typeface="Cambria Math"/>
                                  </a:rPr>
                                  <m:t>𝑁𝐻</m:t>
                                </m:r>
                              </m:e>
                              <m:sub>
                                <m:r>
                                  <a:rPr lang="en-US" sz="1100" b="0" i="1">
                                    <a:latin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$0.06</m:t>
                            </m:r>
                          </m:num>
                          <m:den>
                            <m:r>
                              <a:rPr lang="en-US" sz="1100" b="0" i="1">
                                <a:latin typeface="Cambria Math"/>
                                <a:ea typeface="Cambria Math"/>
                              </a:rPr>
                              <m:t>𝑘𝑊h</m:t>
                            </m:r>
                          </m:den>
                        </m:f>
                      </m:e>
                    </m:d>
                    <m:r>
                      <a:rPr lang="en-US" sz="1100" b="0" i="1">
                        <a:latin typeface="Cambria Math"/>
                        <a:ea typeface="Cambria Math"/>
                      </a:rPr>
                      <m:t>×</m:t>
                    </m:r>
                    <m:r>
                      <a:rPr lang="en-US" sz="1100" b="0" i="1">
                        <a:latin typeface="Cambria Math"/>
                        <a:ea typeface="Cambria Math"/>
                      </a:rPr>
                      <m:t>𝐶𝑜𝑠𝑡</m:t>
                    </m:r>
                    <m:r>
                      <a:rPr lang="en-US" sz="1100" b="0" i="1">
                        <a:latin typeface="Cambria Math"/>
                        <a:ea typeface="Cambria Math"/>
                      </a:rPr>
                      <m:t> </m:t>
                    </m:r>
                    <m:r>
                      <a:rPr lang="en-US" sz="1100" b="0" i="1">
                        <a:latin typeface="Cambria Math"/>
                        <a:ea typeface="Cambria Math"/>
                      </a:rPr>
                      <m:t>𝐸𝑠𝑐𝑎𝑙𝑎𝑡𝑖𝑜𝑛</m:t>
                    </m:r>
                    <m:r>
                      <a:rPr lang="en-US" sz="1100" b="0" i="1">
                        <a:latin typeface="Cambria Math"/>
                        <a:ea typeface="Cambria Math"/>
                      </a:rPr>
                      <m:t> </m:t>
                    </m:r>
                    <m:r>
                      <a:rPr lang="en-US" sz="1100" b="0" i="1">
                        <a:latin typeface="Cambria Math"/>
                        <a:ea typeface="Cambria Math"/>
                      </a:rPr>
                      <m:t>𝐹𝑎𝑐𝑡𝑜𝑟</m:t>
                    </m:r>
                  </m:oMath>
                </m:oMathPara>
              </a14:m>
              <a:endParaRPr lang="en-US" sz="1100"/>
            </a:p>
          </xdr:txBody>
        </xdr:sp>
      </mc:Choice>
      <mc:Fallback>
        <xdr:sp macro="" textlink="">
          <xdr:nvSpPr>
            <xdr:cNvPr id="15" name="TextBox 14"/>
            <xdr:cNvSpPr txBox="1"/>
          </xdr:nvSpPr>
          <xdr:spPr>
            <a:xfrm>
              <a:off x="7250906" y="20014406"/>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𝐸𝑙𝑒𝑐𝑡𝑟𝑖𝑐𝑡𝑦 𝑐𝑜𝑠𝑡= ((0.3 𝑘𝑊ℎ)/(𝑡𝑜𝑛 〖𝑁𝐻〗_3 ))</a:t>
              </a:r>
              <a:r>
                <a:rPr lang="en-US" sz="1100" b="0" i="0">
                  <a:latin typeface="Cambria Math"/>
                  <a:ea typeface="Cambria Math"/>
                </a:rPr>
                <a:t>×((𝑡𝑜𝑛 〖𝑁𝐻〗_3)/𝑦𝑒𝑎𝑟)×($0.06/𝑘𝑊ℎ)×𝐶𝑜𝑠𝑡 𝐸𝑠𝑐𝑎𝑙𝑎𝑡𝑖𝑜𝑛 𝐹𝑎𝑐𝑡𝑜𝑟</a:t>
              </a:r>
              <a:endParaRPr lang="en-US" sz="1100"/>
            </a:p>
          </xdr:txBody>
        </xdr:sp>
      </mc:Fallback>
    </mc:AlternateContent>
    <xdr:clientData/>
  </xdr:oneCellAnchor>
  <xdr:oneCellAnchor>
    <xdr:from>
      <xdr:col>7</xdr:col>
      <xdr:colOff>0</xdr:colOff>
      <xdr:row>127</xdr:row>
      <xdr:rowOff>0</xdr:rowOff>
    </xdr:from>
    <xdr:ext cx="5160433" cy="486833"/>
    <mc:AlternateContent xmlns:mc="http://schemas.openxmlformats.org/markup-compatibility/2006">
      <mc:Choice xmlns:a14="http://schemas.microsoft.com/office/drawing/2010/main" xmlns="" Requires="a14">
        <xdr:sp macro="" textlink="">
          <xdr:nvSpPr>
            <xdr:cNvPr id="19" name="TextBox 18"/>
            <xdr:cNvSpPr txBox="1"/>
          </xdr:nvSpPr>
          <xdr:spPr>
            <a:xfrm>
              <a:off x="7691438" y="25229344"/>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𝐴𝑛𝑛𝑢𝑎𝑙𝑖𝑧𝑒𝑑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𝑂</m:t>
                    </m:r>
                    <m:r>
                      <a:rPr lang="en-US" sz="1100" b="0" i="1">
                        <a:solidFill>
                          <a:schemeClr val="tx1"/>
                        </a:solidFill>
                        <a:effectLst/>
                        <a:latin typeface="Cambria Math"/>
                        <a:ea typeface="+mn-ea"/>
                        <a:cs typeface="+mn-cs"/>
                      </a:rPr>
                      <m:t>&amp;</m:t>
                    </m:r>
                    <m:r>
                      <a:rPr lang="en-US" sz="1100" b="0" i="1">
                        <a:solidFill>
                          <a:schemeClr val="tx1"/>
                        </a:solidFill>
                        <a:effectLst/>
                        <a:latin typeface="Cambria Math"/>
                        <a:ea typeface="+mn-ea"/>
                        <a:cs typeface="+mn-cs"/>
                      </a:rPr>
                      <m:t>𝑀</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19" name="TextBox 18"/>
            <xdr:cNvSpPr txBox="1"/>
          </xdr:nvSpPr>
          <xdr:spPr>
            <a:xfrm>
              <a:off x="7691438" y="25229344"/>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a:effectLst/>
              </a:endParaRPr>
            </a:p>
          </xdr:txBody>
        </xdr:sp>
      </mc:Fallback>
    </mc:AlternateContent>
    <xdr:clientData/>
  </xdr:oneCellAnchor>
  <xdr:oneCellAnchor>
    <xdr:from>
      <xdr:col>7</xdr:col>
      <xdr:colOff>0</xdr:colOff>
      <xdr:row>124</xdr:row>
      <xdr:rowOff>0</xdr:rowOff>
    </xdr:from>
    <xdr:ext cx="5160433" cy="277260"/>
    <mc:AlternateContent xmlns:mc="http://schemas.openxmlformats.org/markup-compatibility/2006">
      <mc:Choice xmlns:a14="http://schemas.microsoft.com/office/drawing/2010/main" xmlns="" Requires="a14">
        <xdr:sp macro="" textlink="">
          <xdr:nvSpPr>
            <xdr:cNvPr id="20" name="TextBox 19"/>
            <xdr:cNvSpPr txBox="1"/>
          </xdr:nvSpPr>
          <xdr:spPr>
            <a:xfrm>
              <a:off x="7691438" y="2464593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𝐴𝐶𝐹</m:t>
                    </m:r>
                  </m:oMath>
                </m:oMathPara>
              </a14:m>
              <a:endParaRPr lang="en-US">
                <a:effectLst/>
              </a:endParaRPr>
            </a:p>
          </xdr:txBody>
        </xdr:sp>
      </mc:Choice>
      <mc:Fallback>
        <xdr:sp macro="" textlink="">
          <xdr:nvSpPr>
            <xdr:cNvPr id="20" name="TextBox 19"/>
            <xdr:cNvSpPr txBox="1"/>
          </xdr:nvSpPr>
          <xdr:spPr>
            <a:xfrm>
              <a:off x="7691438" y="2464593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a:effectLst/>
              </a:endParaRPr>
            </a:p>
          </xdr:txBody>
        </xdr:sp>
      </mc:Fallback>
    </mc:AlternateContent>
    <xdr:clientData/>
  </xdr:oneCellAnchor>
  <xdr:oneCellAnchor>
    <xdr:from>
      <xdr:col>7</xdr:col>
      <xdr:colOff>11907</xdr:colOff>
      <xdr:row>116</xdr:row>
      <xdr:rowOff>154779</xdr:rowOff>
    </xdr:from>
    <xdr:ext cx="5228166" cy="444802"/>
    <mc:AlternateContent xmlns:mc="http://schemas.openxmlformats.org/markup-compatibility/2006">
      <mc:Choice xmlns:a14="http://schemas.microsoft.com/office/drawing/2010/main" xmlns="" Requires="a14">
        <xdr:sp macro="" textlink="">
          <xdr:nvSpPr>
            <xdr:cNvPr id="21" name="TextBox 20"/>
            <xdr:cNvSpPr txBox="1"/>
          </xdr:nvSpPr>
          <xdr:spPr>
            <a:xfrm>
              <a:off x="7703345" y="21133592"/>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100" b="0" i="1">
                        <a:latin typeface="Cambria Math"/>
                      </a:rPr>
                      <m:t>𝐴𝐶𝐹</m:t>
                    </m:r>
                    <m:r>
                      <a:rPr lang="en-US" sz="1100" b="0" i="1">
                        <a:latin typeface="Cambria Math"/>
                      </a:rPr>
                      <m:t>=</m:t>
                    </m:r>
                    <m:f>
                      <m:fPr>
                        <m:ctrlPr>
                          <a:rPr lang="en-US" sz="1100" b="0" i="1">
                            <a:latin typeface="Cambria Math"/>
                          </a:rPr>
                        </m:ctrlPr>
                      </m:fPr>
                      <m:num>
                        <m:r>
                          <a:rPr lang="en-US" sz="1100" b="0" i="1">
                            <a:solidFill>
                              <a:schemeClr val="tx1"/>
                            </a:solidFill>
                            <a:effectLst/>
                            <a:latin typeface="Cambria Math"/>
                            <a:ea typeface="+mn-ea"/>
                            <a:cs typeface="+mn-cs"/>
                          </a:rPr>
                          <m:t>𝑖</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𝑖</m:t>
                                </m:r>
                              </m:e>
                            </m:d>
                          </m:e>
                          <m:sup>
                            <m:r>
                              <a:rPr lang="en-US" sz="1100" b="0" i="1">
                                <a:solidFill>
                                  <a:schemeClr val="tx1"/>
                                </a:solidFill>
                                <a:effectLst/>
                                <a:latin typeface="Cambria Math"/>
                                <a:ea typeface="+mn-ea"/>
                                <a:cs typeface="+mn-cs"/>
                              </a:rPr>
                              <m:t>𝑛</m:t>
                            </m:r>
                          </m:sup>
                        </m:sSup>
                      </m:num>
                      <m:den>
                        <m:sSup>
                          <m:sSupPr>
                            <m:ctrlPr>
                              <a:rPr lang="en-US" sz="1100" b="0" i="1">
                                <a:latin typeface="Cambria Math"/>
                              </a:rPr>
                            </m:ctrlPr>
                          </m:sSupPr>
                          <m:e>
                            <m:d>
                              <m:dPr>
                                <m:ctrlPr>
                                  <a:rPr lang="en-US" sz="1100" b="0" i="1">
                                    <a:latin typeface="Cambria Math"/>
                                  </a:rPr>
                                </m:ctrlPr>
                              </m:dPr>
                              <m:e>
                                <m:r>
                                  <a:rPr lang="en-US" sz="1100" b="0" i="1">
                                    <a:latin typeface="Cambria Math"/>
                                  </a:rPr>
                                  <m:t>1+</m:t>
                                </m:r>
                                <m:r>
                                  <a:rPr lang="en-US" sz="1100" b="0" i="1">
                                    <a:latin typeface="Cambria Math"/>
                                  </a:rPr>
                                  <m:t>𝑖</m:t>
                                </m:r>
                              </m:e>
                            </m:d>
                          </m:e>
                          <m:sup>
                            <m:r>
                              <a:rPr lang="en-US" sz="1100" b="0" i="1">
                                <a:latin typeface="Cambria Math"/>
                              </a:rPr>
                              <m:t>𝑛</m:t>
                            </m:r>
                          </m:sup>
                        </m:sSup>
                        <m:r>
                          <a:rPr lang="en-US" sz="1100" b="0" i="1">
                            <a:latin typeface="Cambria Math"/>
                          </a:rPr>
                          <m:t>−1</m:t>
                        </m:r>
                      </m:den>
                    </m:f>
                  </m:oMath>
                </m:oMathPara>
              </a14:m>
              <a:endParaRPr lang="en-US" sz="1100"/>
            </a:p>
          </xdr:txBody>
        </xdr:sp>
      </mc:Choice>
      <mc:Fallback>
        <xdr:sp macro="" textlink="">
          <xdr:nvSpPr>
            <xdr:cNvPr id="21" name="TextBox 20"/>
            <xdr:cNvSpPr txBox="1"/>
          </xdr:nvSpPr>
          <xdr:spPr>
            <a:xfrm>
              <a:off x="7703345" y="21133592"/>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𝐴𝐶𝐹=(</a:t>
              </a:r>
              <a:r>
                <a:rPr lang="en-US" sz="1100" b="0" i="0">
                  <a:solidFill>
                    <a:schemeClr val="tx1"/>
                  </a:solidFill>
                  <a:effectLst/>
                  <a:latin typeface="Cambria Math"/>
                  <a:ea typeface="+mn-ea"/>
                  <a:cs typeface="+mn-cs"/>
                </a:rPr>
                <a:t>𝑖(1+𝑖)^𝑛)/((</a:t>
              </a:r>
              <a:r>
                <a:rPr lang="en-US" sz="1100" b="0" i="0">
                  <a:latin typeface="Cambria Math"/>
                </a:rPr>
                <a:t>1+𝑖)^𝑛−1)</a:t>
              </a:r>
              <a:endParaRPr lang="en-US" sz="1100"/>
            </a:p>
          </xdr:txBody>
        </xdr:sp>
      </mc:Fallback>
    </mc:AlternateContent>
    <xdr:clientData/>
  </xdr:oneCellAnchor>
  <xdr:oneCellAnchor>
    <xdr:from>
      <xdr:col>7</xdr:col>
      <xdr:colOff>28575</xdr:colOff>
      <xdr:row>40</xdr:row>
      <xdr:rowOff>11642</xdr:rowOff>
    </xdr:from>
    <xdr:ext cx="5154083" cy="275166"/>
    <mc:AlternateContent xmlns:mc="http://schemas.openxmlformats.org/markup-compatibility/2006">
      <mc:Choice xmlns:a14="http://schemas.microsoft.com/office/drawing/2010/main" xmlns="" Requires="a14">
        <xdr:sp macro="" textlink="">
          <xdr:nvSpPr>
            <xdr:cNvPr id="18" name="TextBox 17"/>
            <xdr:cNvSpPr txBox="1"/>
          </xdr:nvSpPr>
          <xdr:spPr>
            <a:xfrm>
              <a:off x="7762875" y="7812617"/>
              <a:ext cx="5154083" cy="275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n-US" sz="1100" b="0" i="1">
                        <a:latin typeface="Cambria Math"/>
                      </a:rPr>
                      <m:t>𝑆𝑎𝑙𝑒𝑠</m:t>
                    </m:r>
                    <m:r>
                      <a:rPr lang="en-US" sz="1100" b="0" i="1">
                        <a:latin typeface="Cambria Math"/>
                      </a:rPr>
                      <m:t> </m:t>
                    </m:r>
                    <m:r>
                      <a:rPr lang="en-US" sz="1100" b="0" i="1">
                        <a:latin typeface="Cambria Math"/>
                      </a:rPr>
                      <m:t>𝑇𝑎𝑥</m:t>
                    </m:r>
                    <m:r>
                      <a:rPr lang="en-US" sz="1100" b="0" i="1">
                        <a:latin typeface="Cambria Math"/>
                      </a:rPr>
                      <m:t> </m:t>
                    </m:r>
                    <m:r>
                      <a:rPr lang="en-US" sz="1100" b="0" i="1">
                        <a:latin typeface="Cambria Math"/>
                      </a:rPr>
                      <m:t>𝑎𝑛𝑑</m:t>
                    </m:r>
                    <m:r>
                      <a:rPr lang="en-US" sz="1100" b="0" i="1">
                        <a:latin typeface="Cambria Math"/>
                      </a:rPr>
                      <m:t> </m:t>
                    </m:r>
                    <m:r>
                      <a:rPr lang="en-US" sz="1100" b="0" i="1">
                        <a:latin typeface="Cambria Math"/>
                      </a:rPr>
                      <m:t>𝐹𝑟𝑒𝑖𝑔h𝑡</m:t>
                    </m:r>
                    <m:r>
                      <a:rPr lang="en-US" sz="1100" b="0" i="1">
                        <a:latin typeface="Cambria Math"/>
                      </a:rPr>
                      <m:t> </m:t>
                    </m:r>
                    <m:d>
                      <m:dPr>
                        <m:ctrlPr>
                          <a:rPr lang="en-US" sz="1100" b="0" i="1">
                            <a:latin typeface="Cambria Math"/>
                          </a:rPr>
                        </m:ctrlPr>
                      </m:dPr>
                      <m:e>
                        <m:r>
                          <a:rPr lang="en-US" sz="1100" b="0" i="1">
                            <a:latin typeface="Cambria Math"/>
                          </a:rPr>
                          <m:t>$</m:t>
                        </m:r>
                      </m:e>
                    </m:d>
                    <m:r>
                      <a:rPr lang="en-US" sz="1100" b="0" i="1">
                        <a:latin typeface="Cambria Math"/>
                      </a:rPr>
                      <m:t>= </m:t>
                    </m:r>
                    <m:r>
                      <a:rPr lang="en-US" sz="1100" b="0" i="1">
                        <a:solidFill>
                          <a:schemeClr val="tx1"/>
                        </a:solidFill>
                        <a:effectLst/>
                        <a:latin typeface="Cambria Math"/>
                        <a:ea typeface="+mn-ea"/>
                        <a:cs typeface="+mn-cs"/>
                      </a:rPr>
                      <m:t>𝐸𝐶</m:t>
                    </m:r>
                    <m:r>
                      <a:rPr lang="en-US" sz="1100" b="0" i="1">
                        <a:solidFill>
                          <a:schemeClr val="tx1"/>
                        </a:solidFill>
                        <a:effectLst/>
                        <a:latin typeface="Cambria Math"/>
                        <a:ea typeface="+mn-ea"/>
                        <a:cs typeface="+mn-cs"/>
                      </a:rPr>
                      <m:t> ($) ∗5%</m:t>
                    </m:r>
                  </m:oMath>
                </m:oMathPara>
              </a14:m>
              <a:endParaRPr lang="en-US">
                <a:effectLst/>
              </a:endParaRPr>
            </a:p>
            <a:p>
              <a:endParaRPr lang="en-US" sz="1100"/>
            </a:p>
          </xdr:txBody>
        </xdr:sp>
      </mc:Choice>
      <mc:Fallback>
        <xdr:sp macro="" textlink="">
          <xdr:nvSpPr>
            <xdr:cNvPr id="18" name="TextBox 17"/>
            <xdr:cNvSpPr txBox="1"/>
          </xdr:nvSpPr>
          <xdr:spPr>
            <a:xfrm>
              <a:off x="7762875" y="7812617"/>
              <a:ext cx="5154083" cy="275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0" i="0">
                  <a:latin typeface="Cambria Math"/>
                </a:rPr>
                <a:t>𝑆𝑎𝑙𝑒𝑠 𝑇𝑎𝑥 𝑎𝑛𝑑 𝐹𝑟𝑒𝑖𝑔ℎ𝑡 ($)= </a:t>
              </a:r>
              <a:r>
                <a:rPr lang="en-US" sz="1100" b="0" i="0">
                  <a:solidFill>
                    <a:schemeClr val="tx1"/>
                  </a:solidFill>
                  <a:effectLst/>
                  <a:latin typeface="Cambria Math"/>
                  <a:ea typeface="+mn-ea"/>
                  <a:cs typeface="+mn-cs"/>
                </a:rPr>
                <a:t>𝐸𝐶 ($) ∗5%</a:t>
              </a:r>
              <a:endParaRPr lang="en-US">
                <a:effectLst/>
              </a:endParaRPr>
            </a:p>
            <a:p>
              <a:endParaRPr lang="en-US" sz="1100"/>
            </a:p>
          </xdr:txBody>
        </xdr:sp>
      </mc:Fallback>
    </mc:AlternateContent>
    <xdr:clientData/>
  </xdr:oneCellAnchor>
  <xdr:oneCellAnchor>
    <xdr:from>
      <xdr:col>7</xdr:col>
      <xdr:colOff>29633</xdr:colOff>
      <xdr:row>31</xdr:row>
      <xdr:rowOff>155575</xdr:rowOff>
    </xdr:from>
    <xdr:ext cx="5175249" cy="254000"/>
    <mc:AlternateContent xmlns:mc="http://schemas.openxmlformats.org/markup-compatibility/2006">
      <mc:Choice xmlns:a14="http://schemas.microsoft.com/office/drawing/2010/main" xmlns="" Requires="a14">
        <xdr:sp macro="" textlink="">
          <xdr:nvSpPr>
            <xdr:cNvPr id="24" name="TextBox 23"/>
            <xdr:cNvSpPr txBox="1"/>
          </xdr:nvSpPr>
          <xdr:spPr>
            <a:xfrm>
              <a:off x="7763933" y="6146800"/>
              <a:ext cx="5175249" cy="25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centerGroup"/>
                  </m:oMathParaPr>
                  <m:oMath xmlns:m="http://schemas.openxmlformats.org/officeDocument/2006/math">
                    <m:r>
                      <a:rPr lang="en-US" sz="1100" b="0" i="1">
                        <a:latin typeface="Cambria Math"/>
                      </a:rPr>
                      <m:t>𝐴𝑙𝑙</m:t>
                    </m:r>
                    <m:r>
                      <a:rPr lang="en-US" sz="1100" b="0" i="1">
                        <a:latin typeface="Cambria Math"/>
                      </a:rPr>
                      <m:t> </m:t>
                    </m:r>
                    <m:r>
                      <a:rPr lang="en-US" sz="1100" b="0" i="1">
                        <a:latin typeface="Cambria Math"/>
                      </a:rPr>
                      <m:t>𝐷𝑖𝑟𝑒𝑐𝑡</m:t>
                    </m:r>
                    <m:r>
                      <a:rPr lang="en-US" sz="1100" b="0" i="1">
                        <a:latin typeface="Cambria Math"/>
                      </a:rPr>
                      <m:t> </m:t>
                    </m:r>
                    <m:r>
                      <a:rPr lang="en-US" sz="1100" b="0" i="1">
                        <a:latin typeface="Cambria Math"/>
                      </a:rPr>
                      <m:t>𝐼𝑛𝑠𝑡𝑎𝑙𝑙𝑎𝑡𝑖𝑜𝑛</m:t>
                    </m:r>
                    <m:r>
                      <a:rPr lang="en-US" sz="1100" b="0" i="1">
                        <a:latin typeface="Cambria Math"/>
                      </a:rPr>
                      <m:t> </m:t>
                    </m:r>
                    <m:r>
                      <a:rPr lang="en-US" sz="1100" b="0" i="1">
                        <a:latin typeface="Cambria Math"/>
                      </a:rPr>
                      <m:t>𝐶𝑜𝑠𝑡𝑠</m:t>
                    </m:r>
                    <m:r>
                      <a:rPr lang="en-US" sz="1100" b="0" i="1">
                        <a:latin typeface="Cambria Math"/>
                      </a:rPr>
                      <m:t> </m:t>
                    </m:r>
                    <m:r>
                      <a:rPr lang="en-US" sz="1100" b="0" i="1">
                        <a:latin typeface="Cambria Math"/>
                      </a:rPr>
                      <m:t>𝑓𝑟𝑜𝑚</m:t>
                    </m:r>
                    <m:r>
                      <a:rPr lang="en-US" sz="1100" b="0" i="1">
                        <a:latin typeface="Cambria Math"/>
                      </a:rPr>
                      <m:t> </m:t>
                    </m:r>
                    <m:r>
                      <a:rPr lang="en-US" sz="1100" b="0" i="1">
                        <a:latin typeface="Cambria Math"/>
                      </a:rPr>
                      <m:t>𝑉𝑒𝑛𝑑𝑜𝑟</m:t>
                    </m:r>
                    <m:r>
                      <a:rPr lang="en-US" sz="1100" b="0" i="1">
                        <a:latin typeface="Cambria Math"/>
                      </a:rPr>
                      <m:t> </m:t>
                    </m:r>
                    <m:r>
                      <a:rPr lang="en-US" sz="1100" b="0" i="1">
                        <a:latin typeface="Cambria Math"/>
                      </a:rPr>
                      <m:t>𝑄𝑢𝑜𝑡𝑎𝑡𝑖𝑜𝑛</m:t>
                    </m:r>
                  </m:oMath>
                </m:oMathPara>
              </a14:m>
              <a:endParaRPr lang="en-US" sz="1100"/>
            </a:p>
          </xdr:txBody>
        </xdr:sp>
      </mc:Choice>
      <mc:Fallback>
        <xdr:sp macro="" textlink="">
          <xdr:nvSpPr>
            <xdr:cNvPr id="24" name="TextBox 23"/>
            <xdr:cNvSpPr txBox="1"/>
          </xdr:nvSpPr>
          <xdr:spPr>
            <a:xfrm>
              <a:off x="7763933" y="6146800"/>
              <a:ext cx="5175249" cy="254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0" i="0">
                  <a:latin typeface="Cambria Math"/>
                </a:rPr>
                <a:t>𝐴𝑙𝑙 𝐷𝑖𝑟𝑒𝑐𝑡 𝐼𝑛𝑠𝑡𝑎𝑙𝑙𝑎𝑡𝑖𝑜𝑛 𝐶𝑜𝑠𝑡𝑠 𝑓𝑟𝑜𝑚 𝑉𝑒𝑛𝑑𝑜𝑟 𝑄𝑢𝑜𝑡𝑎𝑡𝑖𝑜𝑛</a:t>
              </a:r>
              <a:endParaRPr lang="en-US" sz="1100"/>
            </a:p>
          </xdr:txBody>
        </xdr:sp>
      </mc:Fallback>
    </mc:AlternateContent>
    <xdr:clientData/>
  </xdr:oneCellAnchor>
  <xdr:oneCellAnchor>
    <xdr:from>
      <xdr:col>7</xdr:col>
      <xdr:colOff>0</xdr:colOff>
      <xdr:row>42</xdr:row>
      <xdr:rowOff>10583</xdr:rowOff>
    </xdr:from>
    <xdr:ext cx="5185833" cy="277260"/>
    <mc:AlternateContent xmlns:mc="http://schemas.openxmlformats.org/markup-compatibility/2006">
      <mc:Choice xmlns:a14="http://schemas.microsoft.com/office/drawing/2010/main" xmlns="" Requires="a14">
        <xdr:sp macro="" textlink="">
          <xdr:nvSpPr>
            <xdr:cNvPr id="25" name="TextBox 24"/>
            <xdr:cNvSpPr txBox="1"/>
          </xdr:nvSpPr>
          <xdr:spPr>
            <a:xfrm>
              <a:off x="7734300" y="8383058"/>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𝐸𝑞𝑢𝑖𝑝𝑚𝑒𝑛𝑡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 ∗2%</m:t>
                    </m:r>
                  </m:oMath>
                </m:oMathPara>
              </a14:m>
              <a:endParaRPr lang="en-US">
                <a:effectLst/>
              </a:endParaRPr>
            </a:p>
          </xdr:txBody>
        </xdr:sp>
      </mc:Choice>
      <mc:Fallback>
        <xdr:sp macro="" textlink="">
          <xdr:nvSpPr>
            <xdr:cNvPr id="25" name="TextBox 24"/>
            <xdr:cNvSpPr txBox="1"/>
          </xdr:nvSpPr>
          <xdr:spPr>
            <a:xfrm>
              <a:off x="7734300" y="8383058"/>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𝐸𝑞𝑢𝑖𝑝𝑚𝑒𝑛𝑡 ($)=𝐷𝑖𝑟𝑒𝑐𝑡 𝐼𝑛𝑠𝑡𝑎𝑙𝑙𝑎𝑡𝑖𝑜𝑛 𝐶𝑜𝑠𝑡𝑠 ($) ∗2%</a:t>
              </a:r>
              <a:endParaRPr lang="en-US">
                <a:effectLst/>
              </a:endParaRPr>
            </a:p>
          </xdr:txBody>
        </xdr:sp>
      </mc:Fallback>
    </mc:AlternateContent>
    <xdr:clientData/>
  </xdr:oneCellAnchor>
  <xdr:oneCellAnchor>
    <xdr:from>
      <xdr:col>7</xdr:col>
      <xdr:colOff>14817</xdr:colOff>
      <xdr:row>26</xdr:row>
      <xdr:rowOff>143935</xdr:rowOff>
    </xdr:from>
    <xdr:ext cx="5160433" cy="277260"/>
    <mc:AlternateContent xmlns:mc="http://schemas.openxmlformats.org/markup-compatibility/2006">
      <mc:Choice xmlns:a14="http://schemas.microsoft.com/office/drawing/2010/main" xmlns="" Requires="a14">
        <xdr:sp macro="" textlink="">
          <xdr:nvSpPr>
            <xdr:cNvPr id="26" name="TextBox 25"/>
            <xdr:cNvSpPr txBox="1"/>
          </xdr:nvSpPr>
          <xdr:spPr>
            <a:xfrm>
              <a:off x="7749117" y="518266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𝐸𝐶</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26" name="TextBox 25"/>
            <xdr:cNvSpPr txBox="1"/>
          </xdr:nvSpPr>
          <xdr:spPr>
            <a:xfrm>
              <a:off x="7749117" y="518266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𝑃𝐸𝐶 ($)= 𝐸𝐶 ($)</a:t>
              </a:r>
              <a:endParaRPr lang="en-US">
                <a:effectLst/>
              </a:endParaRPr>
            </a:p>
          </xdr:txBody>
        </xdr:sp>
      </mc:Fallback>
    </mc:AlternateContent>
    <xdr:clientData/>
  </xdr:oneCellAnchor>
  <xdr:oneCellAnchor>
    <xdr:from>
      <xdr:col>6</xdr:col>
      <xdr:colOff>579967</xdr:colOff>
      <xdr:row>37</xdr:row>
      <xdr:rowOff>13758</xdr:rowOff>
    </xdr:from>
    <xdr:ext cx="5160433" cy="277260"/>
    <mc:AlternateContent xmlns:mc="http://schemas.openxmlformats.org/markup-compatibility/2006">
      <mc:Choice xmlns:a14="http://schemas.microsoft.com/office/drawing/2010/main" xmlns="" Requires="a14">
        <xdr:sp macro="" textlink="">
          <xdr:nvSpPr>
            <xdr:cNvPr id="27" name="TextBox 26"/>
            <xdr:cNvSpPr txBox="1"/>
          </xdr:nvSpPr>
          <xdr:spPr>
            <a:xfrm>
              <a:off x="7704667" y="714798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𝑇𝐷𝐶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oMath>
                </m:oMathPara>
              </a14:m>
              <a:endParaRPr lang="en-US">
                <a:effectLst/>
              </a:endParaRPr>
            </a:p>
          </xdr:txBody>
        </xdr:sp>
      </mc:Choice>
      <mc:Fallback>
        <xdr:sp macro="" textlink="">
          <xdr:nvSpPr>
            <xdr:cNvPr id="27" name="TextBox 26"/>
            <xdr:cNvSpPr txBox="1"/>
          </xdr:nvSpPr>
          <xdr:spPr>
            <a:xfrm>
              <a:off x="7704667" y="714798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𝑇𝐷𝐶 ($)=𝑃𝐸𝐶 ($)+𝐷𝑖𝑟𝑒𝑐𝑡 𝐼𝑛𝑠𝑡𝑎𝑙𝑙𝑎𝑡𝑖𝑜𝑛 𝐶𝑜𝑠𝑡𝑠</a:t>
              </a:r>
              <a:endParaRPr lang="en-US">
                <a:effectLst/>
              </a:endParaRPr>
            </a:p>
          </xdr:txBody>
        </xdr:sp>
      </mc:Fallback>
    </mc:AlternateContent>
    <xdr:clientData/>
  </xdr:oneCellAnchor>
  <xdr:oneCellAnchor>
    <xdr:from>
      <xdr:col>6</xdr:col>
      <xdr:colOff>600075</xdr:colOff>
      <xdr:row>41</xdr:row>
      <xdr:rowOff>19050</xdr:rowOff>
    </xdr:from>
    <xdr:ext cx="5160433" cy="277260"/>
    <mc:AlternateContent xmlns:mc="http://schemas.openxmlformats.org/markup-compatibility/2006">
      <mc:Choice xmlns:a14="http://schemas.microsoft.com/office/drawing/2010/main" xmlns="" Requires="a14">
        <xdr:sp macro="" textlink="">
          <xdr:nvSpPr>
            <xdr:cNvPr id="28" name="TextBox 27"/>
            <xdr:cNvSpPr txBox="1"/>
          </xdr:nvSpPr>
          <xdr:spPr>
            <a:xfrm>
              <a:off x="7724775" y="81057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𝑇𝑒𝑚𝑝𝑜𝑟𝑎𝑟𝑦</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𝐿𝑎𝑏𝑜𝑟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𝐻𝑜𝑢𝑟𝑠</m:t>
                    </m:r>
                    <m:r>
                      <a:rPr lang="en-US" sz="1100" b="0" i="1">
                        <a:solidFill>
                          <a:schemeClr val="tx1"/>
                        </a:solidFill>
                        <a:effectLst/>
                        <a:latin typeface="Cambria Math"/>
                        <a:ea typeface="+mn-ea"/>
                        <a:cs typeface="+mn-cs"/>
                      </a:rPr>
                      <m:t>∗10%∗$75/</m:t>
                    </m:r>
                    <m:r>
                      <a:rPr lang="en-US" sz="1100" b="0" i="1">
                        <a:solidFill>
                          <a:schemeClr val="tx1"/>
                        </a:solidFill>
                        <a:effectLst/>
                        <a:latin typeface="Cambria Math"/>
                        <a:ea typeface="+mn-ea"/>
                        <a:cs typeface="+mn-cs"/>
                      </a:rPr>
                      <m:t>h𝑜𝑢𝑟</m:t>
                    </m:r>
                  </m:oMath>
                </m:oMathPara>
              </a14:m>
              <a:endParaRPr lang="en-US">
                <a:effectLst/>
              </a:endParaRPr>
            </a:p>
          </xdr:txBody>
        </xdr:sp>
      </mc:Choice>
      <mc:Fallback>
        <xdr:sp macro="" textlink="">
          <xdr:nvSpPr>
            <xdr:cNvPr id="28" name="TextBox 27"/>
            <xdr:cNvSpPr txBox="1"/>
          </xdr:nvSpPr>
          <xdr:spPr>
            <a:xfrm>
              <a:off x="7724775" y="81057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𝑇𝑒𝑚𝑝𝑜𝑟𝑎𝑟𝑦 𝐶𝑜𝑛𝑠𝑡𝑟𝑢𝑐𝑡𝑖𝑜𝑛 ($)=𝐿𝑎𝑏𝑜𝑟 𝐻𝑜𝑢𝑟𝑠∗10%∗$75/ℎ𝑜𝑢𝑟</a:t>
              </a:r>
              <a:endParaRPr lang="en-US">
                <a:effectLst/>
              </a:endParaRPr>
            </a:p>
          </xdr:txBody>
        </xdr:sp>
      </mc:Fallback>
    </mc:AlternateContent>
    <xdr:clientData/>
  </xdr:oneCellAnchor>
  <xdr:oneCellAnchor>
    <xdr:from>
      <xdr:col>7</xdr:col>
      <xdr:colOff>0</xdr:colOff>
      <xdr:row>47</xdr:row>
      <xdr:rowOff>0</xdr:rowOff>
    </xdr:from>
    <xdr:ext cx="5160433" cy="277260"/>
    <mc:AlternateContent xmlns:mc="http://schemas.openxmlformats.org/markup-compatibility/2006">
      <mc:Choice xmlns:a14="http://schemas.microsoft.com/office/drawing/2010/main" xmlns="" Requires="a14">
        <xdr:sp macro="" textlink="">
          <xdr:nvSpPr>
            <xdr:cNvPr id="29" name="TextBox 28"/>
            <xdr:cNvSpPr txBox="1"/>
          </xdr:nvSpPr>
          <xdr:spPr>
            <a:xfrm>
              <a:off x="7734300" y="98012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𝐷𝑒𝑡𝑎𝑖𝑙𝑒𝑑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𝐸𝑛𝑔𝑖𝑛𝑒𝑒𝑟𝑖𝑛𝑔</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)∗30%</m:t>
                    </m:r>
                  </m:oMath>
                </m:oMathPara>
              </a14:m>
              <a:endParaRPr lang="en-US">
                <a:effectLst/>
              </a:endParaRPr>
            </a:p>
          </xdr:txBody>
        </xdr:sp>
      </mc:Choice>
      <mc:Fallback>
        <xdr:sp macro="" textlink="">
          <xdr:nvSpPr>
            <xdr:cNvPr id="29" name="TextBox 28"/>
            <xdr:cNvSpPr txBox="1"/>
          </xdr:nvSpPr>
          <xdr:spPr>
            <a:xfrm>
              <a:off x="7734300" y="98012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𝐷𝑒𝑡𝑎𝑖𝑙𝑒𝑑 𝐸𝑛𝑔𝑖𝑛𝑒𝑒𝑟𝑖𝑛𝑔 ($)=(𝑇𝐷𝐶($)+𝐼𝐶 ($))∗30%</a:t>
              </a:r>
              <a:endParaRPr lang="en-US">
                <a:effectLst/>
              </a:endParaRPr>
            </a:p>
          </xdr:txBody>
        </xdr:sp>
      </mc:Fallback>
    </mc:AlternateContent>
    <xdr:clientData/>
  </xdr:oneCellAnchor>
  <xdr:oneCellAnchor>
    <xdr:from>
      <xdr:col>7</xdr:col>
      <xdr:colOff>0</xdr:colOff>
      <xdr:row>50</xdr:row>
      <xdr:rowOff>0</xdr:rowOff>
    </xdr:from>
    <xdr:ext cx="5160433" cy="277260"/>
    <mc:AlternateContent xmlns:mc="http://schemas.openxmlformats.org/markup-compatibility/2006">
      <mc:Choice xmlns:a14="http://schemas.microsoft.com/office/drawing/2010/main" xmlns="" Requires="a14">
        <xdr:sp macro="" textlink="">
          <xdr:nvSpPr>
            <xdr:cNvPr id="30" name="TextBox 29"/>
            <xdr:cNvSpPr txBox="1"/>
          </xdr:nvSpPr>
          <xdr:spPr>
            <a:xfrm>
              <a:off x="7734300" y="108489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($)∗5%</m:t>
                    </m:r>
                  </m:oMath>
                </m:oMathPara>
              </a14:m>
              <a:endParaRPr lang="en-US">
                <a:effectLst/>
              </a:endParaRPr>
            </a:p>
          </xdr:txBody>
        </xdr:sp>
      </mc:Choice>
      <mc:Fallback>
        <xdr:sp macro="" textlink="">
          <xdr:nvSpPr>
            <xdr:cNvPr id="30" name="TextBox 29"/>
            <xdr:cNvSpPr txBox="1"/>
          </xdr:nvSpPr>
          <xdr:spPr>
            <a:xfrm>
              <a:off x="7734300" y="1084897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𝐸𝑠𝑐𝑎𝑙𝑎𝑡𝑖𝑜𝑛 ($)=𝑇𝑜𝑡𝑎𝑙 𝑃𝑟𝑖𝑚𝑒 𝐶𝑜𝑛𝑡𝑟𝑎𝑐𝑡 ($)∗5%</a:t>
              </a:r>
              <a:endParaRPr lang="en-US">
                <a:effectLst/>
              </a:endParaRPr>
            </a:p>
          </xdr:txBody>
        </xdr:sp>
      </mc:Fallback>
    </mc:AlternateContent>
    <xdr:clientData/>
  </xdr:oneCellAnchor>
  <xdr:oneCellAnchor>
    <xdr:from>
      <xdr:col>7</xdr:col>
      <xdr:colOff>0</xdr:colOff>
      <xdr:row>51</xdr:row>
      <xdr:rowOff>0</xdr:rowOff>
    </xdr:from>
    <xdr:ext cx="5160433" cy="277260"/>
    <mc:AlternateContent xmlns:mc="http://schemas.openxmlformats.org/markup-compatibility/2006">
      <mc:Choice xmlns:a14="http://schemas.microsoft.com/office/drawing/2010/main" xmlns="" Requires="a14">
        <xdr:sp macro="" textlink="">
          <xdr:nvSpPr>
            <xdr:cNvPr id="31" name="TextBox 30"/>
            <xdr:cNvSpPr txBox="1"/>
          </xdr:nvSpPr>
          <xdr:spPr>
            <a:xfrm>
              <a:off x="7734300" y="111347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e>
                    </m:d>
                    <m:r>
                      <a:rPr lang="en-US" sz="1100" b="0" i="1">
                        <a:solidFill>
                          <a:schemeClr val="tx1"/>
                        </a:solidFill>
                        <a:effectLst/>
                        <a:latin typeface="Cambria Math"/>
                        <a:ea typeface="+mn-ea"/>
                        <a:cs typeface="+mn-cs"/>
                      </a:rPr>
                      <m:t>∗40%</m:t>
                    </m:r>
                  </m:oMath>
                </m:oMathPara>
              </a14:m>
              <a:endParaRPr lang="en-US">
                <a:effectLst/>
              </a:endParaRPr>
            </a:p>
          </xdr:txBody>
        </xdr:sp>
      </mc:Choice>
      <mc:Fallback>
        <xdr:sp macro="" textlink="">
          <xdr:nvSpPr>
            <xdr:cNvPr id="31" name="TextBox 30"/>
            <xdr:cNvSpPr txBox="1"/>
          </xdr:nvSpPr>
          <xdr:spPr>
            <a:xfrm>
              <a:off x="7734300" y="111347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𝐶𝑜𝑛𝑡𝑖𝑛𝑔𝑒𝑛𝑐𝑦 ($)=(𝑇𝑜𝑡𝑎𝑙 𝑃𝑟𝑖𝑚𝑒 𝐶𝑜𝑛𝑡𝑟𝑎𝑐𝑡 ($)+𝐸𝑠𝑐𝑎𝑙𝑎𝑡𝑖𝑜𝑛 ($))∗40%</a:t>
              </a:r>
              <a:endParaRPr lang="en-US">
                <a:effectLst/>
              </a:endParaRPr>
            </a:p>
          </xdr:txBody>
        </xdr:sp>
      </mc:Fallback>
    </mc:AlternateContent>
    <xdr:clientData/>
  </xdr:oneCellAnchor>
  <xdr:oneCellAnchor>
    <xdr:from>
      <xdr:col>7</xdr:col>
      <xdr:colOff>1058</xdr:colOff>
      <xdr:row>22</xdr:row>
      <xdr:rowOff>56094</xdr:rowOff>
    </xdr:from>
    <xdr:ext cx="5238752" cy="473075"/>
    <mc:AlternateContent xmlns:mc="http://schemas.openxmlformats.org/markup-compatibility/2006">
      <mc:Choice xmlns:a14="http://schemas.microsoft.com/office/drawing/2010/main" xmlns="" Requires="a14">
        <xdr:sp macro="" textlink="">
          <xdr:nvSpPr>
            <xdr:cNvPr id="32" name="TextBox 31"/>
            <xdr:cNvSpPr txBox="1"/>
          </xdr:nvSpPr>
          <xdr:spPr>
            <a:xfrm>
              <a:off x="7735358" y="4332819"/>
              <a:ext cx="5238752" cy="4730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𝐸𝐶</m:t>
                    </m:r>
                    <m:d>
                      <m:dPr>
                        <m:ctrlPr>
                          <a:rPr lang="en-US" sz="1100" b="0" i="1">
                            <a:latin typeface="Cambria Math"/>
                          </a:rPr>
                        </m:ctrlPr>
                      </m:dPr>
                      <m:e>
                        <m:r>
                          <a:rPr lang="en-US" sz="1100" b="0" i="1">
                            <a:latin typeface="Cambria Math"/>
                          </a:rPr>
                          <m:t>$</m:t>
                        </m:r>
                      </m:e>
                    </m:d>
                    <m:r>
                      <a:rPr lang="en-US" sz="1100" b="0" i="1">
                        <a:latin typeface="Cambria Math"/>
                      </a:rPr>
                      <m:t>=</m:t>
                    </m:r>
                    <m:r>
                      <a:rPr lang="en-US" sz="1100" b="0" i="1">
                        <a:latin typeface="Cambria Math"/>
                      </a:rPr>
                      <m:t>𝐵𝑢𝑟𝑛𝑒𝑟</m:t>
                    </m:r>
                    <m:r>
                      <a:rPr lang="en-US" sz="1100" b="0" i="1">
                        <a:latin typeface="Cambria Math"/>
                      </a:rPr>
                      <m:t> </m:t>
                    </m:r>
                    <m:r>
                      <a:rPr lang="en-US" sz="1100" b="0" i="1">
                        <a:latin typeface="Cambria Math"/>
                      </a:rPr>
                      <m:t>𝐶𝑜𝑠𝑡</m:t>
                    </m:r>
                    <m:r>
                      <a:rPr lang="en-US" sz="1100" b="0" i="1">
                        <a:latin typeface="Cambria Math"/>
                      </a:rPr>
                      <m:t> </m:t>
                    </m:r>
                    <m:r>
                      <a:rPr lang="en-US" sz="1100" b="0" i="1">
                        <a:latin typeface="Cambria Math"/>
                      </a:rPr>
                      <m:t>𝑎𝑛𝑑</m:t>
                    </m:r>
                    <m:r>
                      <a:rPr lang="en-US" sz="1100" b="0" i="1">
                        <a:latin typeface="Cambria Math"/>
                      </a:rPr>
                      <m:t> </m:t>
                    </m:r>
                    <m:r>
                      <a:rPr lang="en-US" sz="1100" b="0" i="1">
                        <a:latin typeface="Cambria Math"/>
                      </a:rPr>
                      <m:t>𝐷𝑖𝑟𝑒𝑐𝑡</m:t>
                    </m:r>
                    <m:r>
                      <a:rPr lang="en-US" sz="1100" b="0" i="1">
                        <a:latin typeface="Cambria Math"/>
                      </a:rPr>
                      <m:t> </m:t>
                    </m:r>
                    <m:r>
                      <a:rPr lang="en-US" sz="1100" b="0" i="1">
                        <a:latin typeface="Cambria Math"/>
                      </a:rPr>
                      <m:t>𝑀𝑎𝑡𝑒𝑟𝑖𝑎𝑙𝑠</m:t>
                    </m:r>
                    <m:r>
                      <a:rPr lang="en-US" sz="1100" b="0" i="1">
                        <a:latin typeface="Cambria Math"/>
                      </a:rPr>
                      <m:t> </m:t>
                    </m:r>
                    <m:r>
                      <a:rPr lang="en-US" sz="1100" b="0" i="1">
                        <a:latin typeface="Cambria Math"/>
                      </a:rPr>
                      <m:t>𝑓𝑟𝑜𝑚</m:t>
                    </m:r>
                    <m:r>
                      <a:rPr lang="en-US" sz="1100" b="0" i="1">
                        <a:latin typeface="Cambria Math"/>
                      </a:rPr>
                      <m:t> </m:t>
                    </m:r>
                    <m:r>
                      <a:rPr lang="en-US" sz="1100" b="0" i="1">
                        <a:latin typeface="Cambria Math"/>
                      </a:rPr>
                      <m:t>𝑉𝑒𝑛𝑑𝑜𝑟</m:t>
                    </m:r>
                    <m:r>
                      <a:rPr lang="en-US" sz="1100" b="0" i="1">
                        <a:latin typeface="Cambria Math"/>
                      </a:rPr>
                      <m:t> </m:t>
                    </m:r>
                    <m:r>
                      <a:rPr lang="en-US" sz="1100" b="0" i="1">
                        <a:latin typeface="Cambria Math"/>
                      </a:rPr>
                      <m:t>𝑄𝑢𝑜𝑡𝑎𝑡𝑖𝑜𝑛</m:t>
                    </m:r>
                    <m:r>
                      <a:rPr lang="en-US" sz="1100" b="0" i="1">
                        <a:latin typeface="Cambria Math"/>
                      </a:rPr>
                      <m:t> </m:t>
                    </m:r>
                  </m:oMath>
                </m:oMathPara>
              </a14:m>
              <a:endParaRPr lang="en-US" sz="1100" b="0" i="1">
                <a:latin typeface="Cambria Math"/>
              </a:endParaRPr>
            </a:p>
            <a:p>
              <a:pPr algn="ctr"/>
              <a14:m>
                <m:oMathPara xmlns:m="http://schemas.openxmlformats.org/officeDocument/2006/math">
                  <m:oMathParaPr>
                    <m:jc m:val="centerGroup"/>
                  </m:oMathParaPr>
                  <m:oMath xmlns:m="http://schemas.openxmlformats.org/officeDocument/2006/math">
                    <m:r>
                      <a:rPr lang="en-US" sz="1100" b="0" i="1">
                        <a:latin typeface="Cambria Math"/>
                      </a:rPr>
                      <m:t>(</m:t>
                    </m:r>
                    <m:r>
                      <a:rPr lang="en-US" sz="1100" b="0" i="1">
                        <a:latin typeface="Cambria Math"/>
                      </a:rPr>
                      <m:t>𝐿𝑁𝐵</m:t>
                    </m:r>
                    <m:r>
                      <a:rPr lang="en-US" sz="1100" b="0" i="1">
                        <a:latin typeface="Cambria Math"/>
                      </a:rPr>
                      <m:t> </m:t>
                    </m:r>
                    <m:r>
                      <a:rPr lang="en-US" sz="1100" b="0" i="1">
                        <a:latin typeface="Cambria Math"/>
                      </a:rPr>
                      <m:t>𝐸𝐶</m:t>
                    </m:r>
                    <m:r>
                      <a:rPr lang="en-US" sz="1100" b="0" i="1">
                        <a:latin typeface="Cambria Math"/>
                      </a:rPr>
                      <m:t> ($) </m:t>
                    </m:r>
                    <m:r>
                      <a:rPr lang="en-US" sz="1100" b="0" i="1">
                        <a:latin typeface="Cambria Math"/>
                      </a:rPr>
                      <m:t>𝑎𝑠𝑠𝑢𝑚𝑒𝑑</m:t>
                    </m:r>
                    <m:r>
                      <a:rPr lang="en-US" sz="1100" b="0" i="1">
                        <a:latin typeface="Cambria Math"/>
                      </a:rPr>
                      <m:t> </m:t>
                    </m:r>
                    <m:r>
                      <a:rPr lang="en-US" sz="1100" b="0" i="1">
                        <a:latin typeface="Cambria Math"/>
                      </a:rPr>
                      <m:t>𝑡𝑜</m:t>
                    </m:r>
                    <m:r>
                      <a:rPr lang="en-US" sz="1100" b="0" i="1">
                        <a:latin typeface="Cambria Math"/>
                      </a:rPr>
                      <m:t> </m:t>
                    </m:r>
                    <m:r>
                      <a:rPr lang="en-US" sz="1100" b="0" i="1">
                        <a:latin typeface="Cambria Math"/>
                      </a:rPr>
                      <m:t>𝑏𝑒</m:t>
                    </m:r>
                    <m:r>
                      <a:rPr lang="en-US" sz="1100" b="0" i="1">
                        <a:latin typeface="Cambria Math"/>
                      </a:rPr>
                      <m:t> 80% </m:t>
                    </m:r>
                    <m:r>
                      <a:rPr lang="en-US" sz="1100" b="0" i="1">
                        <a:latin typeface="Cambria Math"/>
                      </a:rPr>
                      <m:t>𝑜𝑓</m:t>
                    </m:r>
                    <m:r>
                      <a:rPr lang="en-US" sz="1100" b="0" i="1">
                        <a:latin typeface="Cambria Math"/>
                      </a:rPr>
                      <m:t> </m:t>
                    </m:r>
                    <m:r>
                      <a:rPr lang="en-US" sz="1100" b="0" i="1">
                        <a:latin typeface="Cambria Math"/>
                      </a:rPr>
                      <m:t>𝑈𝐿𝑁𝐵</m:t>
                    </m:r>
                    <m:r>
                      <a:rPr lang="en-US" sz="1100" b="0" i="1">
                        <a:latin typeface="Cambria Math"/>
                      </a:rPr>
                      <m:t> </m:t>
                    </m:r>
                    <m:r>
                      <a:rPr lang="en-US" sz="1100" b="0" i="1">
                        <a:latin typeface="Cambria Math"/>
                      </a:rPr>
                      <m:t>𝐸𝐶</m:t>
                    </m:r>
                    <m:r>
                      <a:rPr lang="en-US" sz="1100" b="0" i="1">
                        <a:latin typeface="Cambria Math"/>
                      </a:rPr>
                      <m:t> ($))</m:t>
                    </m:r>
                  </m:oMath>
                </m:oMathPara>
              </a14:m>
              <a:endParaRPr lang="en-US" sz="1100"/>
            </a:p>
          </xdr:txBody>
        </xdr:sp>
      </mc:Choice>
      <mc:Fallback>
        <xdr:sp macro="" textlink="">
          <xdr:nvSpPr>
            <xdr:cNvPr id="32" name="TextBox 31"/>
            <xdr:cNvSpPr txBox="1"/>
          </xdr:nvSpPr>
          <xdr:spPr>
            <a:xfrm>
              <a:off x="7735358" y="4332819"/>
              <a:ext cx="5238752" cy="4730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1100" b="0" i="0">
                  <a:latin typeface="Cambria Math"/>
                </a:rPr>
                <a:t>𝐸𝐶($)=𝐵𝑢𝑟𝑛𝑒𝑟 𝐶𝑜𝑠𝑡 𝑎𝑛𝑑 𝐷𝑖𝑟𝑒𝑐𝑡 𝑀𝑎𝑡𝑒𝑟𝑖𝑎𝑙𝑠 𝑓𝑟𝑜𝑚 𝑉𝑒𝑛𝑑𝑜𝑟 𝑄𝑢𝑜𝑡𝑎𝑡𝑖𝑜𝑛 </a:t>
              </a:r>
              <a:endParaRPr lang="en-US" sz="1100" b="0" i="1">
                <a:latin typeface="Cambria Math"/>
              </a:endParaRPr>
            </a:p>
            <a:p>
              <a:pPr algn="ctr"/>
              <a:r>
                <a:rPr lang="en-US" sz="1100" b="0" i="0">
                  <a:latin typeface="Cambria Math"/>
                </a:rPr>
                <a:t>(𝐿𝑁𝐵 𝐸𝐶 ($) 𝑎𝑠𝑠𝑢𝑚𝑒𝑑 𝑡𝑜 𝑏𝑒 80% 𝑜𝑓 𝑈𝐿𝑁𝐵 𝐸𝐶 ($))</a:t>
              </a:r>
              <a:endParaRPr lang="en-US" sz="1100"/>
            </a:p>
          </xdr:txBody>
        </xdr:sp>
      </mc:Fallback>
    </mc:AlternateContent>
    <xdr:clientData/>
  </xdr:oneCellAnchor>
  <xdr:oneCellAnchor>
    <xdr:from>
      <xdr:col>7</xdr:col>
      <xdr:colOff>9525</xdr:colOff>
      <xdr:row>43</xdr:row>
      <xdr:rowOff>10583</xdr:rowOff>
    </xdr:from>
    <xdr:ext cx="5185833" cy="277260"/>
    <mc:AlternateContent xmlns:mc="http://schemas.openxmlformats.org/markup-compatibility/2006">
      <mc:Choice xmlns:a14="http://schemas.microsoft.com/office/drawing/2010/main" xmlns="" Requires="a14">
        <xdr:sp macro="" textlink="">
          <xdr:nvSpPr>
            <xdr:cNvPr id="33" name="TextBox 32"/>
            <xdr:cNvSpPr txBox="1"/>
          </xdr:nvSpPr>
          <xdr:spPr>
            <a:xfrm>
              <a:off x="7743825" y="8668808"/>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𝑆𝑢𝑝𝑒𝑟𝑣𝑖𝑠𝑖𝑜𝑛</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𝐷𝑖𝑟𝑒𝑐𝑡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𝐼𝑛𝑠𝑡𝑎𝑙𝑙𝑎𝑡𝑖𝑜𝑛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 ∗5%</m:t>
                    </m:r>
                  </m:oMath>
                </m:oMathPara>
              </a14:m>
              <a:endParaRPr lang="en-US">
                <a:effectLst/>
              </a:endParaRPr>
            </a:p>
          </xdr:txBody>
        </xdr:sp>
      </mc:Choice>
      <mc:Fallback>
        <xdr:sp macro="" textlink="">
          <xdr:nvSpPr>
            <xdr:cNvPr id="33" name="TextBox 32"/>
            <xdr:cNvSpPr txBox="1"/>
          </xdr:nvSpPr>
          <xdr:spPr>
            <a:xfrm>
              <a:off x="7743825" y="8668808"/>
              <a:ext cx="51858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𝑆𝑢𝑝𝑒𝑟𝑣𝑖𝑠𝑖𝑜𝑛($)=𝐷𝑖𝑟𝑒𝑐𝑡 𝐼𝑛𝑠𝑡𝑎𝑙𝑙𝑎𝑡𝑖𝑜𝑛 𝐶𝑜𝑠𝑡𝑠 ($) ∗5%</a:t>
              </a:r>
              <a:endParaRPr lang="en-US">
                <a:effectLst/>
              </a:endParaRPr>
            </a:p>
          </xdr:txBody>
        </xdr:sp>
      </mc:Fallback>
    </mc:AlternateContent>
    <xdr:clientData/>
  </xdr:oneCellAnchor>
  <xdr:oneCellAnchor>
    <xdr:from>
      <xdr:col>6</xdr:col>
      <xdr:colOff>609599</xdr:colOff>
      <xdr:row>43</xdr:row>
      <xdr:rowOff>285749</xdr:rowOff>
    </xdr:from>
    <xdr:ext cx="5124451" cy="485776"/>
    <mc:AlternateContent xmlns:mc="http://schemas.openxmlformats.org/markup-compatibility/2006">
      <mc:Choice xmlns:a14="http://schemas.microsoft.com/office/drawing/2010/main" xmlns="" Requires="a14">
        <xdr:sp macro="" textlink="">
          <xdr:nvSpPr>
            <xdr:cNvPr id="34" name="TextBox 33"/>
            <xdr:cNvSpPr txBox="1"/>
          </xdr:nvSpPr>
          <xdr:spPr>
            <a:xfrm>
              <a:off x="7734299" y="8943974"/>
              <a:ext cx="5124451" cy="4857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eaLnBrk="1" fontAlgn="auto" latinLnBrk="0" hangingPunct="1"/>
              <a14:m>
                <m:oMathPara xmlns:m="http://schemas.openxmlformats.org/officeDocument/2006/math">
                  <m:oMathParaPr>
                    <m:jc m:val="center"/>
                  </m:oMathParaPr>
                  <m:oMath xmlns:m="http://schemas.openxmlformats.org/officeDocument/2006/math">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𝑆𝑎𝑙𝑒𝑠</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𝑇𝑎𝑥</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𝑎𝑛𝑑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𝐹𝑟𝑒𝑖𝑔h𝑡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𝑇𝑒𝑚𝑝𝑜𝑟𝑎𝑟𝑦</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oMath>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𝐸𝑞𝑢𝑖𝑝𝑚𝑒𝑛𝑡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𝑆𝑢𝑝𝑒𝑟𝑣𝑖𝑠𝑖𝑜𝑛</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34" name="TextBox 33"/>
            <xdr:cNvSpPr txBox="1"/>
          </xdr:nvSpPr>
          <xdr:spPr>
            <a:xfrm>
              <a:off x="7734299" y="8943974"/>
              <a:ext cx="5124451" cy="4857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eaLnBrk="1" fontAlgn="auto" latinLnBrk="0" hangingPunct="1"/>
              <a:r>
                <a:rPr lang="en-US" sz="1100" b="0" i="0">
                  <a:solidFill>
                    <a:schemeClr val="tx1"/>
                  </a:solidFill>
                  <a:effectLst/>
                  <a:latin typeface="Cambria Math"/>
                  <a:ea typeface="+mn-ea"/>
                  <a:cs typeface="+mn-cs"/>
                </a:rPr>
                <a:t>𝐼𝐶 ($)=𝑆𝑎𝑙𝑒𝑠 𝑇𝑎𝑥 𝑎𝑛𝑑 𝐹𝑟𝑒𝑖𝑔ℎ𝑡 ($)+𝑇𝑒𝑚𝑝𝑜𝑟𝑎𝑟𝑦 𝐶𝑜𝑛𝑠𝑡𝑟𝑢𝑐𝑡𝑖𝑜𝑛 ($)+</a:t>
              </a:r>
              <a:r>
                <a:rPr lang="en-US" sz="1100" b="0" i="1">
                  <a:solidFill>
                    <a:schemeClr val="tx1"/>
                  </a:solidFill>
                  <a:effectLst/>
                  <a:latin typeface="Cambria Math"/>
                  <a:ea typeface="+mn-ea"/>
                  <a:cs typeface="+mn-cs"/>
                </a:rPr>
                <a:t/>
              </a:r>
              <a:br>
                <a:rPr lang="en-US" sz="1100" b="0" i="1">
                  <a:solidFill>
                    <a:schemeClr val="tx1"/>
                  </a:solidFill>
                  <a:effectLst/>
                  <a:latin typeface="Cambria Math"/>
                  <a:ea typeface="+mn-ea"/>
                  <a:cs typeface="+mn-cs"/>
                </a:rPr>
              </a:br>
              <a:r>
                <a:rPr lang="en-US" sz="1100" b="0" i="0">
                  <a:solidFill>
                    <a:schemeClr val="tx1"/>
                  </a:solidFill>
                  <a:effectLst/>
                  <a:latin typeface="Cambria Math"/>
                  <a:ea typeface="+mn-ea"/>
                  <a:cs typeface="+mn-cs"/>
                </a:rPr>
                <a:t>𝐶𝑜𝑛𝑠𝑡𝑟𝑢𝑐𝑡𝑖𝑜𝑛 𝐸𝑞𝑢𝑖𝑝𝑚𝑒𝑛𝑡 ($)+𝐶𝑜𝑛𝑠𝑡𝑟𝑢𝑐𝑡𝑖𝑜𝑛 𝑆𝑢𝑝𝑒𝑟𝑣𝑖𝑠𝑖𝑜𝑛 ($)</a:t>
              </a:r>
              <a:endParaRPr lang="en-US">
                <a:effectLst/>
              </a:endParaRPr>
            </a:p>
          </xdr:txBody>
        </xdr:sp>
      </mc:Fallback>
    </mc:AlternateContent>
    <xdr:clientData/>
  </xdr:oneCellAnchor>
  <xdr:oneCellAnchor>
    <xdr:from>
      <xdr:col>7</xdr:col>
      <xdr:colOff>0</xdr:colOff>
      <xdr:row>48</xdr:row>
      <xdr:rowOff>19050</xdr:rowOff>
    </xdr:from>
    <xdr:ext cx="5160433" cy="277260"/>
    <mc:AlternateContent xmlns:mc="http://schemas.openxmlformats.org/markup-compatibility/2006">
      <mc:Choice xmlns:a14="http://schemas.microsoft.com/office/drawing/2010/main" xmlns="" Requires="a14">
        <xdr:sp macro="" textlink="">
          <xdr:nvSpPr>
            <xdr:cNvPr id="35" name="TextBox 34"/>
            <xdr:cNvSpPr txBox="1"/>
          </xdr:nvSpPr>
          <xdr:spPr>
            <a:xfrm>
              <a:off x="7734300" y="101060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𝑀𝑎𝑛𝑎𝑔𝑒𝑚𝑒𝑛𝑡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)∗5%</m:t>
                    </m:r>
                  </m:oMath>
                </m:oMathPara>
              </a14:m>
              <a:endParaRPr lang="en-US">
                <a:effectLst/>
              </a:endParaRPr>
            </a:p>
          </xdr:txBody>
        </xdr:sp>
      </mc:Choice>
      <mc:Fallback>
        <xdr:sp macro="" textlink="">
          <xdr:nvSpPr>
            <xdr:cNvPr id="35" name="TextBox 34"/>
            <xdr:cNvSpPr txBox="1"/>
          </xdr:nvSpPr>
          <xdr:spPr>
            <a:xfrm>
              <a:off x="7734300" y="10106025"/>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𝐶𝑜𝑛𝑠𝑡𝑟𝑢𝑐𝑡𝑖𝑜𝑛 𝑀𝑎𝑛𝑎𝑔𝑒𝑚𝑒𝑛𝑡 ($)=(𝑇𝐷𝐶($)+𝐼𝐶 ($))∗5%</a:t>
              </a:r>
              <a:endParaRPr lang="en-US">
                <a:effectLst/>
              </a:endParaRPr>
            </a:p>
          </xdr:txBody>
        </xdr:sp>
      </mc:Fallback>
    </mc:AlternateContent>
    <xdr:clientData/>
  </xdr:oneCellAnchor>
  <xdr:oneCellAnchor>
    <xdr:from>
      <xdr:col>7</xdr:col>
      <xdr:colOff>38100</xdr:colOff>
      <xdr:row>49</xdr:row>
      <xdr:rowOff>19050</xdr:rowOff>
    </xdr:from>
    <xdr:ext cx="5172075" cy="476250"/>
    <mc:AlternateContent xmlns:mc="http://schemas.openxmlformats.org/markup-compatibility/2006">
      <mc:Choice xmlns:a14="http://schemas.microsoft.com/office/drawing/2010/main" xmlns="" Requires="a14">
        <xdr:sp macro="" textlink="">
          <xdr:nvSpPr>
            <xdr:cNvPr id="36" name="TextBox 35"/>
            <xdr:cNvSpPr txBox="1"/>
          </xdr:nvSpPr>
          <xdr:spPr>
            <a:xfrm>
              <a:off x="7772400" y="10391775"/>
              <a:ext cx="517207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𝑇𝐷𝐶</m:t>
                    </m:r>
                    <m:r>
                      <a:rPr lang="en-US" sz="1100" b="0" i="1">
                        <a:solidFill>
                          <a:schemeClr val="tx1"/>
                        </a:solidFill>
                        <a:effectLst/>
                        <a:latin typeface="Cambria Math"/>
                        <a:ea typeface="+mn-ea"/>
                        <a:cs typeface="+mn-cs"/>
                      </a:rPr>
                      <m:t> ($) + </m:t>
                    </m:r>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 ($)+ </m:t>
                    </m:r>
                    <m:r>
                      <a:rPr lang="en-US" sz="1100" b="0" i="1">
                        <a:solidFill>
                          <a:schemeClr val="tx1"/>
                        </a:solidFill>
                        <a:effectLst/>
                        <a:latin typeface="Cambria Math"/>
                        <a:ea typeface="+mn-ea"/>
                        <a:cs typeface="+mn-cs"/>
                      </a:rPr>
                      <m:t>𝐷𝑒𝑡𝑎𝑖𝑙𝑒𝑑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𝐸𝑛𝑔𝑖𝑛𝑒𝑒𝑟𝑖𝑛𝑔</m:t>
                    </m:r>
                    <m:r>
                      <a:rPr lang="en-US" sz="1100" b="0" i="1">
                        <a:solidFill>
                          <a:schemeClr val="tx1"/>
                        </a:solidFill>
                        <a:effectLst/>
                        <a:latin typeface="Cambria Math"/>
                        <a:ea typeface="+mn-ea"/>
                        <a:cs typeface="+mn-cs"/>
                      </a:rPr>
                      <m:t> ($)</m:t>
                    </m:r>
                  </m:oMath>
                </m:oMathPara>
              </a14:m>
              <a:endParaRPr lang="en-US" sz="1100" b="0" i="1">
                <a:solidFill>
                  <a:schemeClr val="tx1"/>
                </a:solidFill>
                <a:effectLst/>
                <a:latin typeface="Cambria Math"/>
                <a:ea typeface="+mn-ea"/>
                <a:cs typeface="+mn-cs"/>
              </a:endParaRPr>
            </a:p>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𝐶𝑜𝑛𝑠𝑡𝑟𝑢𝑐𝑡𝑖𝑜𝑛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𝑀𝑎𝑛𝑎𝑔𝑒𝑚𝑒𝑛𝑡</m:t>
                    </m:r>
                    <m:r>
                      <a:rPr lang="en-US" sz="1100" b="0" i="0">
                        <a:solidFill>
                          <a:schemeClr val="tx1"/>
                        </a:solidFill>
                        <a:effectLst/>
                        <a:latin typeface="Cambria Math"/>
                        <a:ea typeface="+mn-ea"/>
                        <a:cs typeface="+mn-cs"/>
                      </a:rPr>
                      <m:t> ($)</m:t>
                    </m:r>
                  </m:oMath>
                </m:oMathPara>
              </a14:m>
              <a:endParaRPr lang="en-US">
                <a:effectLst/>
              </a:endParaRPr>
            </a:p>
          </xdr:txBody>
        </xdr:sp>
      </mc:Choice>
      <mc:Fallback>
        <xdr:sp macro="" textlink="">
          <xdr:nvSpPr>
            <xdr:cNvPr id="36" name="TextBox 35"/>
            <xdr:cNvSpPr txBox="1"/>
          </xdr:nvSpPr>
          <xdr:spPr>
            <a:xfrm>
              <a:off x="7772400" y="10391775"/>
              <a:ext cx="5172075"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𝑃𝑟𝑖𝑚𝑒 𝐶𝑜𝑛𝑡𝑟𝑎𝑐𝑡 ($)=(𝑇𝐷𝐶 ($) + 𝐼𝐶 ($)+ 𝐷𝑒𝑡𝑎𝑖𝑙𝑒𝑑 𝐸𝑛𝑔𝑖𝑛𝑒𝑒𝑟𝑖𝑛𝑔 ($)</a:t>
              </a:r>
              <a:endParaRPr lang="en-US" sz="1100" b="0" i="1">
                <a:solidFill>
                  <a:schemeClr val="tx1"/>
                </a:solidFill>
                <a:effectLst/>
                <a:latin typeface="Cambria Math"/>
                <a:ea typeface="+mn-ea"/>
                <a:cs typeface="+mn-cs"/>
              </a:endParaRPr>
            </a:p>
            <a:p>
              <a:pPr eaLnBrk="1" fontAlgn="auto" latinLnBrk="0" hangingPunct="1"/>
              <a:r>
                <a:rPr lang="en-US" sz="1100" b="0" i="0">
                  <a:solidFill>
                    <a:schemeClr val="tx1"/>
                  </a:solidFill>
                  <a:effectLst/>
                  <a:latin typeface="Cambria Math"/>
                  <a:ea typeface="+mn-ea"/>
                  <a:cs typeface="+mn-cs"/>
                </a:rPr>
                <a:t>+ 𝐶𝑜𝑛𝑠𝑡𝑟𝑢𝑐𝑡𝑖𝑜𝑛 𝑀𝑎𝑛𝑎𝑔𝑒𝑚𝑒𝑛𝑡 ($)</a:t>
              </a:r>
              <a:endParaRPr lang="en-US">
                <a:effectLst/>
              </a:endParaRPr>
            </a:p>
          </xdr:txBody>
        </xdr:sp>
      </mc:Fallback>
    </mc:AlternateContent>
    <xdr:clientData/>
  </xdr:oneCellAnchor>
  <xdr:oneCellAnchor>
    <xdr:from>
      <xdr:col>7</xdr:col>
      <xdr:colOff>19050</xdr:colOff>
      <xdr:row>51</xdr:row>
      <xdr:rowOff>285749</xdr:rowOff>
    </xdr:from>
    <xdr:ext cx="5210175" cy="485775"/>
    <mc:AlternateContent xmlns:mc="http://schemas.openxmlformats.org/markup-compatibility/2006">
      <mc:Choice xmlns:a14="http://schemas.microsoft.com/office/drawing/2010/main" xmlns="" Requires="a14">
        <xdr:sp macro="" textlink="">
          <xdr:nvSpPr>
            <xdr:cNvPr id="37" name="TextBox 36"/>
            <xdr:cNvSpPr txBox="1"/>
          </xdr:nvSpPr>
          <xdr:spPr>
            <a:xfrm>
              <a:off x="7753350" y="11420474"/>
              <a:ext cx="5210175" cy="485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𝑂𝑤𝑛𝑒</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𝑟</m:t>
                        </m:r>
                      </m:e>
                      <m:sup>
                        <m:r>
                          <a:rPr lang="en-US" sz="1100" b="0" i="1">
                            <a:solidFill>
                              <a:schemeClr val="tx1"/>
                            </a:solidFill>
                            <a:effectLst/>
                            <a:latin typeface="Cambria Math"/>
                            <a:ea typeface="+mn-ea"/>
                            <a:cs typeface="+mn-cs"/>
                          </a:rPr>
                          <m:t>′</m:t>
                        </m:r>
                      </m:sup>
                    </m:sSup>
                    <m:r>
                      <a:rPr lang="en-US" sz="1100" b="0" i="1">
                        <a:solidFill>
                          <a:schemeClr val="tx1"/>
                        </a:solidFill>
                        <a:effectLst/>
                        <a:latin typeface="Cambria Math"/>
                        <a:ea typeface="+mn-ea"/>
                        <a:cs typeface="+mn-cs"/>
                      </a:rPr>
                      <m:t>𝑠</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d>
                      <m:dPr>
                        <m:ctrlPr>
                          <a:rPr lang="en-US" sz="1100" b="0" i="1">
                            <a:solidFill>
                              <a:schemeClr val="tx1"/>
                            </a:solidFill>
                            <a:effectLst/>
                            <a:latin typeface="Cambria Math"/>
                            <a:ea typeface="+mn-ea"/>
                            <a:cs typeface="+mn-cs"/>
                          </a:rPr>
                        </m:ctrlPr>
                      </m:dPr>
                      <m:e>
                        <m:eqArr>
                          <m:eqArrPr>
                            <m:ctrlPr>
                              <a:rPr lang="en-US" sz="1100" b="0" i="1">
                                <a:solidFill>
                                  <a:schemeClr val="tx1"/>
                                </a:solidFill>
                                <a:effectLst/>
                                <a:latin typeface="Cambria Math"/>
                                <a:ea typeface="+mn-ea"/>
                                <a:cs typeface="+mn-cs"/>
                              </a:rPr>
                            </m:ctrlPr>
                          </m:eqArrPr>
                          <m:e>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𝑃𝑟𝑖𝑚𝑒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𝐶𝑜𝑛𝑡𝑟𝑎𝑐𝑡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𝐸𝑠𝑐𝑎𝑙𝑎𝑡𝑖𝑜𝑛</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e>
                          <m:e>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e>
                        </m:eqArr>
                      </m:e>
                    </m:d>
                    <m:r>
                      <a:rPr lang="en-US" sz="1100" b="0" i="1">
                        <a:solidFill>
                          <a:schemeClr val="tx1"/>
                        </a:solidFill>
                        <a:effectLst/>
                        <a:latin typeface="Cambria Math"/>
                        <a:ea typeface="+mn-ea"/>
                        <a:cs typeface="+mn-cs"/>
                      </a:rPr>
                      <m:t>∗10%</m:t>
                    </m:r>
                  </m:oMath>
                </m:oMathPara>
              </a14:m>
              <a:endParaRPr lang="en-US">
                <a:effectLst/>
              </a:endParaRPr>
            </a:p>
          </xdr:txBody>
        </xdr:sp>
      </mc:Choice>
      <mc:Fallback>
        <xdr:sp macro="" textlink="">
          <xdr:nvSpPr>
            <xdr:cNvPr id="37" name="TextBox 36"/>
            <xdr:cNvSpPr txBox="1"/>
          </xdr:nvSpPr>
          <xdr:spPr>
            <a:xfrm>
              <a:off x="7753350" y="11420474"/>
              <a:ext cx="5210175" cy="485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𝑂𝑤𝑛𝑒𝑟^′ 𝑠 𝐶𝑜𝑠𝑡 ($)=(█(𝑇𝑜𝑡𝑎𝑙 𝑃𝑟𝑖𝑚𝑒 𝐶𝑜𝑛𝑡𝑟𝑎𝑐𝑡 ($)+𝐸𝑠𝑐𝑎𝑙𝑎𝑡𝑖𝑜𝑛 ($)@+ 𝐶𝑜𝑛𝑡𝑖𝑛𝑔𝑒𝑛𝑐𝑦 ($)))∗10%</a:t>
              </a:r>
              <a:endParaRPr lang="en-US">
                <a:effectLst/>
              </a:endParaRPr>
            </a:p>
          </xdr:txBody>
        </xdr:sp>
      </mc:Fallback>
    </mc:AlternateContent>
    <xdr:clientData/>
  </xdr:oneCellAnchor>
</xdr:wsDr>
</file>

<file path=xl/drawings/drawing21.xml><?xml version="1.0" encoding="utf-8"?>
<xdr:wsDr xmlns:xdr="http://schemas.openxmlformats.org/drawingml/2006/spreadsheetDrawing" xmlns:a="http://schemas.openxmlformats.org/drawingml/2006/main">
  <xdr:oneCellAnchor>
    <xdr:from>
      <xdr:col>7</xdr:col>
      <xdr:colOff>14817</xdr:colOff>
      <xdr:row>28</xdr:row>
      <xdr:rowOff>14817</xdr:rowOff>
    </xdr:from>
    <xdr:ext cx="5160433" cy="277260"/>
    <mc:AlternateContent xmlns:mc="http://schemas.openxmlformats.org/markup-compatibility/2006">
      <mc:Choice xmlns:a14="http://schemas.microsoft.com/office/drawing/2010/main" xmlns="" Requires="a14">
        <xdr:sp macro="" textlink="">
          <xdr:nvSpPr>
            <xdr:cNvPr id="6" name="TextBox 5"/>
            <xdr:cNvSpPr txBox="1"/>
          </xdr:nvSpPr>
          <xdr:spPr>
            <a:xfrm>
              <a:off x="7272867" y="5815542"/>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𝐸𝐶</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oMath>
                </m:oMathPara>
              </a14:m>
              <a:endParaRPr lang="en-US">
                <a:effectLst/>
              </a:endParaRPr>
            </a:p>
          </xdr:txBody>
        </xdr:sp>
      </mc:Choice>
      <mc:Fallback>
        <xdr:sp macro="" textlink="">
          <xdr:nvSpPr>
            <xdr:cNvPr id="6" name="TextBox 5"/>
            <xdr:cNvSpPr txBox="1"/>
          </xdr:nvSpPr>
          <xdr:spPr>
            <a:xfrm>
              <a:off x="7272867" y="5815542"/>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𝑃𝐸𝐶 ($)= 𝐸𝐶 ($)</a:t>
              </a:r>
              <a:endParaRPr lang="en-US">
                <a:effectLst/>
              </a:endParaRPr>
            </a:p>
          </xdr:txBody>
        </xdr:sp>
      </mc:Fallback>
    </mc:AlternateContent>
    <xdr:clientData/>
  </xdr:oneCellAnchor>
  <xdr:oneCellAnchor>
    <xdr:from>
      <xdr:col>6</xdr:col>
      <xdr:colOff>579967</xdr:colOff>
      <xdr:row>35</xdr:row>
      <xdr:rowOff>13758</xdr:rowOff>
    </xdr:from>
    <xdr:ext cx="5160433" cy="277260"/>
    <mc:AlternateContent xmlns:mc="http://schemas.openxmlformats.org/markup-compatibility/2006">
      <mc:Choice xmlns:a14="http://schemas.microsoft.com/office/drawing/2010/main" xmlns="" Requires="a14">
        <xdr:sp macro="" textlink="">
          <xdr:nvSpPr>
            <xdr:cNvPr id="7" name="TextBox 6"/>
            <xdr:cNvSpPr txBox="1"/>
          </xdr:nvSpPr>
          <xdr:spPr>
            <a:xfrm>
              <a:off x="7228417" y="738610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𝑇𝐷𝐶</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7" name="TextBox 6"/>
            <xdr:cNvSpPr txBox="1"/>
          </xdr:nvSpPr>
          <xdr:spPr>
            <a:xfrm>
              <a:off x="7228417" y="7386108"/>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𝑇𝐷𝐶($)=𝑃𝐸𝐶 ($)</a:t>
              </a:r>
              <a:endParaRPr lang="en-US">
                <a:effectLst/>
              </a:endParaRPr>
            </a:p>
          </xdr:txBody>
        </xdr:sp>
      </mc:Fallback>
    </mc:AlternateContent>
    <xdr:clientData/>
  </xdr:oneCellAnchor>
  <xdr:oneCellAnchor>
    <xdr:from>
      <xdr:col>7</xdr:col>
      <xdr:colOff>0</xdr:colOff>
      <xdr:row>43</xdr:row>
      <xdr:rowOff>0</xdr:rowOff>
    </xdr:from>
    <xdr:ext cx="5160433" cy="277260"/>
    <mc:AlternateContent xmlns:mc="http://schemas.openxmlformats.org/markup-compatibility/2006">
      <mc:Choice xmlns:a14="http://schemas.microsoft.com/office/drawing/2010/main" xmlns="" Requires="a14">
        <xdr:sp macro="" textlink="">
          <xdr:nvSpPr>
            <xdr:cNvPr id="13" name="TextBox 12"/>
            <xdr:cNvSpPr txBox="1"/>
          </xdr:nvSpPr>
          <xdr:spPr>
            <a:xfrm>
              <a:off x="7258050" y="98298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𝐶𝑜𝑛𝑡𝑖𝑛𝑔𝑒𝑛𝑐𝑦</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𝑃𝐸𝐶</m:t>
                    </m:r>
                    <m:r>
                      <a:rPr lang="en-US" sz="1100" b="0" i="1">
                        <a:solidFill>
                          <a:schemeClr val="tx1"/>
                        </a:solidFill>
                        <a:effectLst/>
                        <a:latin typeface="Cambria Math"/>
                        <a:ea typeface="+mn-ea"/>
                        <a:cs typeface="+mn-cs"/>
                      </a:rPr>
                      <m:t> ($)∗3%</m:t>
                    </m:r>
                  </m:oMath>
                </m:oMathPara>
              </a14:m>
              <a:endParaRPr lang="en-US">
                <a:effectLst/>
              </a:endParaRPr>
            </a:p>
          </xdr:txBody>
        </xdr:sp>
      </mc:Choice>
      <mc:Fallback>
        <xdr:sp macro="" textlink="">
          <xdr:nvSpPr>
            <xdr:cNvPr id="13" name="TextBox 12"/>
            <xdr:cNvSpPr txBox="1"/>
          </xdr:nvSpPr>
          <xdr:spPr>
            <a:xfrm>
              <a:off x="7258050" y="98298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𝐶𝑜𝑛𝑡𝑖𝑛𝑔𝑒𝑛𝑐𝑦 ($)=𝑃𝐸𝐶 ($)∗3%</a:t>
              </a:r>
              <a:endParaRPr lang="en-US">
                <a:effectLst/>
              </a:endParaRPr>
            </a:p>
          </xdr:txBody>
        </xdr:sp>
      </mc:Fallback>
    </mc:AlternateContent>
    <xdr:clientData/>
  </xdr:oneCellAnchor>
  <xdr:oneCellAnchor>
    <xdr:from>
      <xdr:col>7</xdr:col>
      <xdr:colOff>0</xdr:colOff>
      <xdr:row>45</xdr:row>
      <xdr:rowOff>0</xdr:rowOff>
    </xdr:from>
    <xdr:ext cx="5160433" cy="433916"/>
    <mc:AlternateContent xmlns:mc="http://schemas.openxmlformats.org/markup-compatibility/2006">
      <mc:Choice xmlns:a14="http://schemas.microsoft.com/office/drawing/2010/main" xmlns="" Requires="a14">
        <xdr:sp macro="" textlink="">
          <xdr:nvSpPr>
            <xdr:cNvPr id="14" name="TextBox 13"/>
            <xdr:cNvSpPr txBox="1"/>
          </xdr:nvSpPr>
          <xdr:spPr>
            <a:xfrm>
              <a:off x="7258050" y="10315575"/>
              <a:ext cx="5160433" cy="433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𝐼𝐶</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𝐸𝑛𝑔𝑖𝑛𝑒𝑒𝑟𝑖𝑛𝑔</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𝐶𝑜𝑛𝑡𝑟𝑎𝑐𝑡𝑜𝑟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𝐹𝑒𝑒𝑠</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𝑆𝑡𝑎𝑟𝑡𝑢𝑝</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𝐿𝑜𝑠𝑡</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𝑃𝑟𝑜𝑑𝑢𝑐𝑡𝑖𝑜𝑛</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𝑃𝑒𝑟𝑓𝑜𝑟𝑚𝑎𝑛𝑐𝑒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𝑇𝑒𝑠𝑡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𝐶𝑜𝑛𝑡𝑖𝑛𝑔𝑒𝑛𝑐𝑦</m:t>
                    </m:r>
                  </m:oMath>
                </m:oMathPara>
              </a14:m>
              <a:endParaRPr lang="en-US">
                <a:effectLst/>
              </a:endParaRPr>
            </a:p>
          </xdr:txBody>
        </xdr:sp>
      </mc:Choice>
      <mc:Fallback>
        <xdr:sp macro="" textlink="">
          <xdr:nvSpPr>
            <xdr:cNvPr id="14" name="TextBox 13"/>
            <xdr:cNvSpPr txBox="1"/>
          </xdr:nvSpPr>
          <xdr:spPr>
            <a:xfrm>
              <a:off x="7258050" y="10315575"/>
              <a:ext cx="5160433" cy="433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𝐼𝐶=𝐸𝑛𝑔𝑖𝑛𝑒𝑒𝑟𝑖𝑛𝑔 𝐶𝑜𝑠𝑡𝑠+𝐶𝑜𝑛𝑡𝑟𝑎𝑐𝑡𝑜𝑟 𝐹𝑒𝑒𝑠+𝑆𝑡𝑎𝑟𝑡𝑢𝑝+𝐿𝑜𝑠𝑡 𝑃𝑟𝑜𝑑𝑢𝑐𝑡𝑖𝑜𝑛 𝐶𝑜𝑠𝑡+𝑃𝑒𝑟𝑓𝑜𝑟𝑚𝑎𝑛𝑐𝑒 𝑇𝑒𝑠𝑡+𝐶𝑜𝑛𝑡𝑖𝑛𝑔𝑒𝑛𝑐𝑦</a:t>
              </a:r>
              <a:endParaRPr lang="en-US">
                <a:effectLst/>
              </a:endParaRPr>
            </a:p>
          </xdr:txBody>
        </xdr:sp>
      </mc:Fallback>
    </mc:AlternateContent>
    <xdr:clientData/>
  </xdr:oneCellAnchor>
  <xdr:oneCellAnchor>
    <xdr:from>
      <xdr:col>7</xdr:col>
      <xdr:colOff>0</xdr:colOff>
      <xdr:row>57</xdr:row>
      <xdr:rowOff>0</xdr:rowOff>
    </xdr:from>
    <xdr:ext cx="5160433" cy="277260"/>
    <mc:AlternateContent xmlns:mc="http://schemas.openxmlformats.org/markup-compatibility/2006">
      <mc:Choice xmlns:a14="http://schemas.microsoft.com/office/drawing/2010/main" xmlns="" Requires="a14">
        <xdr:sp macro="" textlink="">
          <xdr:nvSpPr>
            <xdr:cNvPr id="17" name="TextBox 16"/>
            <xdr:cNvSpPr txBox="1"/>
          </xdr:nvSpPr>
          <xdr:spPr>
            <a:xfrm>
              <a:off x="7258050" y="177165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𝑀𝑎𝑖𝑛𝑡𝑒𝑛𝑎𝑛𝑐𝑒</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𝐿𝑎𝑏𝑜𝑟</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𝑎𝑛𝑑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𝑀𝑎𝑡𝑒𝑟𝑖𝑎𝑙</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($)∗2.75%</m:t>
                    </m:r>
                  </m:oMath>
                </m:oMathPara>
              </a14:m>
              <a:endParaRPr lang="en-US">
                <a:effectLst/>
              </a:endParaRPr>
            </a:p>
          </xdr:txBody>
        </xdr:sp>
      </mc:Choice>
      <mc:Fallback>
        <xdr:sp macro="" textlink="">
          <xdr:nvSpPr>
            <xdr:cNvPr id="17" name="TextBox 16"/>
            <xdr:cNvSpPr txBox="1"/>
          </xdr:nvSpPr>
          <xdr:spPr>
            <a:xfrm>
              <a:off x="7258050" y="177165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𝑀𝑎𝑖𝑛𝑡𝑒𝑛𝑎𝑛𝑐𝑒 𝐿𝑎𝑏𝑜𝑟 𝑎𝑛𝑑 𝑀𝑎𝑡𝑒𝑟𝑖𝑎𝑙 ($)=𝑇𝐶𝐼 ($)∗2.75%</a:t>
              </a:r>
              <a:endParaRPr lang="en-US">
                <a:effectLst/>
              </a:endParaRPr>
            </a:p>
          </xdr:txBody>
        </xdr:sp>
      </mc:Fallback>
    </mc:AlternateContent>
    <xdr:clientData/>
  </xdr:oneCellAnchor>
  <xdr:oneCellAnchor>
    <xdr:from>
      <xdr:col>6</xdr:col>
      <xdr:colOff>535780</xdr:colOff>
      <xdr:row>69</xdr:row>
      <xdr:rowOff>95250</xdr:rowOff>
    </xdr:from>
    <xdr:ext cx="5185832" cy="1037166"/>
    <mc:AlternateContent xmlns:mc="http://schemas.openxmlformats.org/markup-compatibility/2006">
      <mc:Choice xmlns:a14="http://schemas.microsoft.com/office/drawing/2010/main" xmlns="" Requires="a14">
        <xdr:sp macro="" textlink="">
          <xdr:nvSpPr>
            <xdr:cNvPr id="11" name="TextBox 10"/>
            <xdr:cNvSpPr txBox="1"/>
          </xdr:nvSpPr>
          <xdr:spPr>
            <a:xfrm>
              <a:off x="7465218" y="14823281"/>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14:m>
                <m:oMathPara xmlns:m="http://schemas.openxmlformats.org/officeDocument/2006/math">
                  <m:oMathParaPr>
                    <m:jc m:val="center"/>
                  </m:oMathParaPr>
                  <m:oMath xmlns:m="http://schemas.openxmlformats.org/officeDocument/2006/math">
                    <m:r>
                      <a:rPr lang="en-US" sz="1000" b="0" i="1">
                        <a:latin typeface="Cambria Math"/>
                      </a:rPr>
                      <m:t>𝑁</m:t>
                    </m:r>
                    <m:sSub>
                      <m:sSubPr>
                        <m:ctrlPr>
                          <a:rPr lang="en-US" sz="1000" b="0" i="1">
                            <a:latin typeface="Cambria Math"/>
                          </a:rPr>
                        </m:ctrlPr>
                      </m:sSubPr>
                      <m:e>
                        <m:r>
                          <a:rPr lang="en-US" sz="1000" b="0" i="1">
                            <a:latin typeface="Cambria Math"/>
                          </a:rPr>
                          <m:t>𝐻</m:t>
                        </m:r>
                      </m:e>
                      <m:sub>
                        <m:r>
                          <a:rPr lang="en-US" sz="1000" b="0" i="1">
                            <a:latin typeface="Cambria Math"/>
                          </a:rPr>
                          <m:t>3</m:t>
                        </m:r>
                      </m:sub>
                    </m:sSub>
                    <m:r>
                      <a:rPr lang="en-US" sz="1000" b="0" i="1">
                        <a:latin typeface="Cambria Math"/>
                      </a:rPr>
                      <m:t> </m:t>
                    </m:r>
                    <m:r>
                      <a:rPr lang="en-US" sz="1000" b="0" i="1">
                        <a:latin typeface="Cambria Math"/>
                      </a:rPr>
                      <m:t>𝑐𝑜𝑠𝑡</m:t>
                    </m:r>
                    <m:r>
                      <a:rPr lang="en-US" sz="1000" b="0" i="1">
                        <a:latin typeface="Cambria Math"/>
                      </a:rPr>
                      <m:t> =</m:t>
                    </m:r>
                    <m:d>
                      <m:dPr>
                        <m:ctrlPr>
                          <a:rPr lang="en-US" sz="1000" b="0" i="1">
                            <a:latin typeface="Cambria Math"/>
                            <a:ea typeface="Cambria Math"/>
                          </a:rPr>
                        </m:ctrlPr>
                      </m:dPr>
                      <m:e>
                        <m:r>
                          <a:rPr lang="en-US" sz="1000" b="0" i="1">
                            <a:latin typeface="Cambria Math"/>
                            <a:ea typeface="Cambria Math"/>
                          </a:rPr>
                          <m:t>𝑙𝑏</m:t>
                        </m:r>
                        <m:r>
                          <a:rPr lang="en-US" sz="1000" b="0" i="1">
                            <a:latin typeface="Cambria Math"/>
                            <a:ea typeface="Cambria Math"/>
                          </a:rPr>
                          <m:t>/</m:t>
                        </m:r>
                        <m:r>
                          <a:rPr lang="en-US" sz="1000" b="0" i="1">
                            <a:latin typeface="Cambria Math"/>
                            <a:ea typeface="Cambria Math"/>
                          </a:rPr>
                          <m:t>h𝑟</m:t>
                        </m:r>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num>
                          <m:den>
                            <m:r>
                              <a:rPr lang="en-US" sz="1000" b="0" i="1">
                                <a:latin typeface="Cambria Math"/>
                                <a:ea typeface="Cambria Math"/>
                              </a:rPr>
                              <m:t>46 </m:t>
                            </m:r>
                            <m:r>
                              <a:rPr lang="en-US" sz="1000" b="0" i="1">
                                <a:latin typeface="Cambria Math"/>
                                <a:ea typeface="Cambria Math"/>
                              </a:rPr>
                              <m:t>𝑙𝑏</m:t>
                            </m:r>
                            <m:r>
                              <a:rPr lang="en-US" sz="1000" b="0" i="1">
                                <a:latin typeface="Cambria Math"/>
                                <a:ea typeface="Cambria Math"/>
                              </a:rPr>
                              <m:t> </m:t>
                            </m:r>
                            <m:r>
                              <a:rPr lang="en-US" sz="1000" b="0" i="1">
                                <a:latin typeface="Cambria Math"/>
                                <a:ea typeface="Cambria Math"/>
                              </a:rPr>
                              <m:t>𝑁</m:t>
                            </m:r>
                            <m:sSub>
                              <m:sSubPr>
                                <m:ctrlPr>
                                  <a:rPr lang="en-US" sz="1000" b="0" i="1">
                                    <a:latin typeface="Cambria Math"/>
                                    <a:ea typeface="Cambria Math"/>
                                  </a:rPr>
                                </m:ctrlPr>
                              </m:sSubPr>
                              <m:e>
                                <m:r>
                                  <a:rPr lang="en-US" sz="1000" b="0" i="1">
                                    <a:latin typeface="Cambria Math"/>
                                    <a:ea typeface="Cambria Math"/>
                                  </a:rPr>
                                  <m:t>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17 </m:t>
                            </m:r>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$0.125</m:t>
                            </m:r>
                          </m:num>
                          <m:den>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oMath>
                  <m:oMath xmlns:m="http://schemas.openxmlformats.org/officeDocument/2006/math">
                    <m:r>
                      <a:rPr lang="en-US" sz="1000" b="0" i="1">
                        <a:latin typeface="Cambria Math"/>
                        <a:ea typeface="Cambria Math"/>
                      </a:rPr>
                      <m:t>×</m:t>
                    </m:r>
                    <m:d>
                      <m:dPr>
                        <m:ctrlPr>
                          <a:rPr lang="en-US" sz="1000" b="0" i="1">
                            <a:latin typeface="Cambria Math"/>
                            <a:ea typeface="Cambria Math"/>
                          </a:rPr>
                        </m:ctrlPr>
                      </m:dPr>
                      <m:e>
                        <m:r>
                          <a:rPr lang="en-US" sz="1000" b="0" i="1">
                            <a:latin typeface="Cambria Math"/>
                            <a:ea typeface="Cambria Math"/>
                          </a:rPr>
                          <m:t>8,760</m:t>
                        </m:r>
                        <m:f>
                          <m:fPr>
                            <m:ctrlPr>
                              <a:rPr lang="en-US" sz="1000" b="0" i="1">
                                <a:latin typeface="Cambria Math"/>
                                <a:ea typeface="Cambria Math"/>
                              </a:rPr>
                            </m:ctrlPr>
                          </m:fPr>
                          <m:num>
                            <m:r>
                              <a:rPr lang="en-US" sz="1000" b="0" i="1">
                                <a:latin typeface="Cambria Math"/>
                                <a:ea typeface="Cambria Math"/>
                              </a:rPr>
                              <m:t>h𝑟</m:t>
                            </m:r>
                          </m:num>
                          <m:den>
                            <m:r>
                              <a:rPr lang="en-US" sz="1000" b="0" i="1">
                                <a:latin typeface="Cambria Math"/>
                                <a:ea typeface="Cambria Math"/>
                              </a:rPr>
                              <m:t>𝑦𝑟</m:t>
                            </m:r>
                          </m:den>
                        </m:f>
                      </m:e>
                    </m:d>
                    <m:r>
                      <a:rPr lang="en-US" sz="1000" b="0" i="1">
                        <a:latin typeface="Cambria Math"/>
                        <a:ea typeface="Cambria Math"/>
                      </a:rPr>
                      <m:t>×</m:t>
                    </m:r>
                    <m:r>
                      <a:rPr lang="en-US" sz="1000" b="0" i="1">
                        <a:latin typeface="Cambria Math"/>
                        <a:ea typeface="Cambria Math"/>
                      </a:rPr>
                      <m:t>𝐶𝑜𝑠𝑡</m:t>
                    </m:r>
                    <m:r>
                      <a:rPr lang="en-US" sz="1000" b="0" i="1">
                        <a:latin typeface="Cambria Math"/>
                        <a:ea typeface="Cambria Math"/>
                      </a:rPr>
                      <m:t> </m:t>
                    </m:r>
                    <m:r>
                      <a:rPr lang="en-US" sz="1000" b="0" i="1">
                        <a:latin typeface="Cambria Math"/>
                        <a:ea typeface="Cambria Math"/>
                      </a:rPr>
                      <m:t>𝐸𝑠𝑐𝑎𝑙𝑎𝑡𝑖𝑜𝑛</m:t>
                    </m:r>
                    <m:r>
                      <a:rPr lang="en-US" sz="1000" b="0" i="1">
                        <a:latin typeface="Cambria Math"/>
                        <a:ea typeface="Cambria Math"/>
                      </a:rPr>
                      <m:t> </m:t>
                    </m:r>
                    <m:r>
                      <a:rPr lang="en-US" sz="1000" b="0" i="1">
                        <a:latin typeface="Cambria Math"/>
                        <a:ea typeface="Cambria Math"/>
                      </a:rPr>
                      <m:t>𝐹𝑎𝑐𝑡𝑜𝑟</m:t>
                    </m:r>
                  </m:oMath>
                </m:oMathPara>
              </a14:m>
              <a:endParaRPr lang="en-US" sz="1000"/>
            </a:p>
          </xdr:txBody>
        </xdr:sp>
      </mc:Choice>
      <mc:Fallback>
        <xdr:sp macro="" textlink="">
          <xdr:nvSpPr>
            <xdr:cNvPr id="11" name="TextBox 10"/>
            <xdr:cNvSpPr txBox="1"/>
          </xdr:nvSpPr>
          <xdr:spPr>
            <a:xfrm>
              <a:off x="7465218" y="14823281"/>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1000" b="0" i="0">
                  <a:latin typeface="Cambria Math"/>
                </a:rPr>
                <a:t>𝑁𝐻_3  𝑐𝑜𝑠𝑡 =</a:t>
              </a:r>
              <a:r>
                <a:rPr lang="en-US" sz="1000" b="0" i="0">
                  <a:latin typeface="Cambria Math"/>
                  <a:ea typeface="Cambria Math"/>
                </a:rPr>
                <a:t>(𝑙𝑏/ℎ𝑟)×((1 𝑚𝑜𝑙 〖𝑁𝑂〗_𝑥)/(46 𝑙𝑏 𝑁𝑂_𝑥 ))×((17 𝑙𝑏 〖𝑁𝐻〗_3)/(1 𝑚𝑜𝑙 〖𝑁𝐻〗_3 ))×((1 𝑚𝑜𝑙 〖𝑁𝐻〗_3)/(1 𝑚𝑜𝑙 〖𝑁𝑂〗_𝑥 ))×($0.125/(𝑙𝑏 〖𝑁𝐻〗_3 ))</a:t>
              </a:r>
              <a:r>
                <a:rPr lang="en-US" sz="1000" b="0" i="1">
                  <a:latin typeface="Cambria Math"/>
                  <a:ea typeface="Cambria Math"/>
                </a:rPr>
                <a:t/>
              </a:r>
              <a:br>
                <a:rPr lang="en-US" sz="1000" b="0" i="1">
                  <a:latin typeface="Cambria Math"/>
                  <a:ea typeface="Cambria Math"/>
                </a:rPr>
              </a:br>
              <a:r>
                <a:rPr lang="en-US" sz="1000" b="0" i="0">
                  <a:latin typeface="Cambria Math"/>
                  <a:ea typeface="Cambria Math"/>
                </a:rPr>
                <a:t>×(8,760 ℎ𝑟/𝑦𝑟)×𝐶𝑜𝑠𝑡 𝐸𝑠𝑐𝑎𝑙𝑎𝑡𝑖𝑜𝑛 𝐹𝑎𝑐𝑡𝑜𝑟</a:t>
              </a:r>
              <a:endParaRPr lang="en-US" sz="1000"/>
            </a:p>
          </xdr:txBody>
        </xdr:sp>
      </mc:Fallback>
    </mc:AlternateContent>
    <xdr:clientData/>
  </xdr:oneCellAnchor>
  <xdr:oneCellAnchor>
    <xdr:from>
      <xdr:col>7</xdr:col>
      <xdr:colOff>23815</xdr:colOff>
      <xdr:row>70</xdr:row>
      <xdr:rowOff>773907</xdr:rowOff>
    </xdr:from>
    <xdr:ext cx="5217583" cy="429684"/>
    <mc:AlternateContent xmlns:mc="http://schemas.openxmlformats.org/markup-compatibility/2006">
      <mc:Choice xmlns:a14="http://schemas.microsoft.com/office/drawing/2010/main" xmlns="" Requires="a14">
        <xdr:sp macro="" textlink="">
          <xdr:nvSpPr>
            <xdr:cNvPr id="12" name="TextBox 11"/>
            <xdr:cNvSpPr txBox="1"/>
          </xdr:nvSpPr>
          <xdr:spPr>
            <a:xfrm>
              <a:off x="7560471" y="15692438"/>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𝐸𝑙𝑒𝑐𝑡𝑟𝑖𝑐𝑡𝑦</m:t>
                    </m:r>
                    <m:r>
                      <a:rPr lang="en-US" sz="1100" b="0" i="1">
                        <a:latin typeface="Cambria Math"/>
                      </a:rPr>
                      <m:t> </m:t>
                    </m:r>
                    <m:r>
                      <a:rPr lang="en-US" sz="1100" b="0" i="1">
                        <a:latin typeface="Cambria Math"/>
                      </a:rPr>
                      <m:t>𝑐𝑜𝑠𝑡</m:t>
                    </m:r>
                    <m:r>
                      <a:rPr lang="en-US" sz="1100" b="0" i="1">
                        <a:latin typeface="Cambria Math"/>
                      </a:rPr>
                      <m:t>= </m:t>
                    </m:r>
                    <m:d>
                      <m:dPr>
                        <m:ctrlPr>
                          <a:rPr lang="en-US" sz="1100" b="0" i="1">
                            <a:latin typeface="Cambria Math"/>
                          </a:rPr>
                        </m:ctrlPr>
                      </m:dPr>
                      <m:e>
                        <m:f>
                          <m:fPr>
                            <m:ctrlPr>
                              <a:rPr lang="en-US" sz="1100" b="0" i="1">
                                <a:latin typeface="Cambria Math"/>
                              </a:rPr>
                            </m:ctrlPr>
                          </m:fPr>
                          <m:num>
                            <m:r>
                              <a:rPr lang="en-US" sz="1100" b="0" i="1">
                                <a:latin typeface="Cambria Math"/>
                              </a:rPr>
                              <m:t>0.3 </m:t>
                            </m:r>
                            <m:r>
                              <a:rPr lang="en-US" sz="1100" b="0" i="1">
                                <a:latin typeface="Cambria Math"/>
                              </a:rPr>
                              <m:t>𝑘𝑊h</m:t>
                            </m:r>
                          </m:num>
                          <m:den>
                            <m:r>
                              <a:rPr lang="en-US" sz="1100" b="0" i="1">
                                <a:latin typeface="Cambria Math"/>
                              </a:rPr>
                              <m:t>𝑡𝑜𝑛</m:t>
                            </m:r>
                            <m:r>
                              <a:rPr lang="en-US" sz="1100" b="0" i="1">
                                <a:latin typeface="Cambria Math"/>
                              </a:rPr>
                              <m:t> </m:t>
                            </m:r>
                            <m:sSub>
                              <m:sSubPr>
                                <m:ctrlPr>
                                  <a:rPr lang="en-US" sz="1100" b="0" i="1">
                                    <a:latin typeface="Cambria Math"/>
                                  </a:rPr>
                                </m:ctrlPr>
                              </m:sSubPr>
                              <m:e>
                                <m:r>
                                  <a:rPr lang="en-US" sz="1100" b="0" i="1">
                                    <a:latin typeface="Cambria Math"/>
                                  </a:rPr>
                                  <m:t>𝑁𝐻</m:t>
                                </m:r>
                              </m:e>
                              <m:sub>
                                <m:r>
                                  <a:rPr lang="en-US" sz="1100" b="0" i="1">
                                    <a:latin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$0.06</m:t>
                            </m:r>
                          </m:num>
                          <m:den>
                            <m:r>
                              <a:rPr lang="en-US" sz="1100" b="0" i="1">
                                <a:latin typeface="Cambria Math"/>
                                <a:ea typeface="Cambria Math"/>
                              </a:rPr>
                              <m:t>𝑘𝑊h</m:t>
                            </m:r>
                          </m:den>
                        </m:f>
                      </m:e>
                    </m:d>
                    <m:r>
                      <a:rPr lang="en-US" sz="1100" b="0" i="1">
                        <a:latin typeface="Cambria Math"/>
                        <a:ea typeface="Cambria Math"/>
                      </a:rPr>
                      <m:t>×</m:t>
                    </m:r>
                    <m:r>
                      <a:rPr lang="en-US" sz="1100" b="0" i="1">
                        <a:latin typeface="Cambria Math"/>
                        <a:ea typeface="Cambria Math"/>
                      </a:rPr>
                      <m:t>𝐶𝑜𝑠𝑡</m:t>
                    </m:r>
                    <m:r>
                      <a:rPr lang="en-US" sz="1100" b="0" i="1">
                        <a:latin typeface="Cambria Math"/>
                        <a:ea typeface="Cambria Math"/>
                      </a:rPr>
                      <m:t> </m:t>
                    </m:r>
                    <m:r>
                      <a:rPr lang="en-US" sz="1100" b="0" i="1">
                        <a:latin typeface="Cambria Math"/>
                        <a:ea typeface="Cambria Math"/>
                      </a:rPr>
                      <m:t>𝐸𝑠𝑐𝑎𝑙𝑎𝑡𝑖𝑜𝑛</m:t>
                    </m:r>
                    <m:r>
                      <a:rPr lang="en-US" sz="1100" b="0" i="1">
                        <a:latin typeface="Cambria Math"/>
                        <a:ea typeface="Cambria Math"/>
                      </a:rPr>
                      <m:t> </m:t>
                    </m:r>
                    <m:r>
                      <a:rPr lang="en-US" sz="1100" b="0" i="1">
                        <a:latin typeface="Cambria Math"/>
                        <a:ea typeface="Cambria Math"/>
                      </a:rPr>
                      <m:t>𝐹𝑎𝑐𝑡𝑜𝑟</m:t>
                    </m:r>
                  </m:oMath>
                </m:oMathPara>
              </a14:m>
              <a:endParaRPr lang="en-US" sz="1100"/>
            </a:p>
          </xdr:txBody>
        </xdr:sp>
      </mc:Choice>
      <mc:Fallback>
        <xdr:sp macro="" textlink="">
          <xdr:nvSpPr>
            <xdr:cNvPr id="12" name="TextBox 11"/>
            <xdr:cNvSpPr txBox="1"/>
          </xdr:nvSpPr>
          <xdr:spPr>
            <a:xfrm>
              <a:off x="7560471" y="15692438"/>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𝐸𝑙𝑒𝑐𝑡𝑟𝑖𝑐𝑡𝑦 𝑐𝑜𝑠𝑡= ((0.3 𝑘𝑊ℎ)/(𝑡𝑜𝑛 〖𝑁𝐻〗_3 ))</a:t>
              </a:r>
              <a:r>
                <a:rPr lang="en-US" sz="1100" b="0" i="0">
                  <a:latin typeface="Cambria Math"/>
                  <a:ea typeface="Cambria Math"/>
                </a:rPr>
                <a:t>×((𝑡𝑜𝑛 〖𝑁𝐻〗_3)/𝑦𝑒𝑎𝑟)×($0.06/𝑘𝑊ℎ)×𝐶𝑜𝑠𝑡 𝐸𝑠𝑐𝑎𝑙𝑎𝑡𝑖𝑜𝑛 𝐹𝑎𝑐𝑡𝑜𝑟</a:t>
              </a:r>
              <a:endParaRPr lang="en-US" sz="1100"/>
            </a:p>
          </xdr:txBody>
        </xdr:sp>
      </mc:Fallback>
    </mc:AlternateContent>
    <xdr:clientData/>
  </xdr:oneCellAnchor>
  <xdr:oneCellAnchor>
    <xdr:from>
      <xdr:col>7</xdr:col>
      <xdr:colOff>0</xdr:colOff>
      <xdr:row>95</xdr:row>
      <xdr:rowOff>0</xdr:rowOff>
    </xdr:from>
    <xdr:ext cx="5160433" cy="486833"/>
    <mc:AlternateContent xmlns:mc="http://schemas.openxmlformats.org/markup-compatibility/2006">
      <mc:Choice xmlns:a14="http://schemas.microsoft.com/office/drawing/2010/main" xmlns="" Requires="a14">
        <xdr:sp macro="" textlink="">
          <xdr:nvSpPr>
            <xdr:cNvPr id="15" name="TextBox 14"/>
            <xdr:cNvSpPr txBox="1"/>
          </xdr:nvSpPr>
          <xdr:spPr>
            <a:xfrm>
              <a:off x="7536656" y="20704969"/>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𝐴𝑛𝑛𝑢𝑎𝑙𝑖𝑧𝑒𝑑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𝑂</m:t>
                    </m:r>
                    <m:r>
                      <a:rPr lang="en-US" sz="1100" b="0" i="1">
                        <a:solidFill>
                          <a:schemeClr val="tx1"/>
                        </a:solidFill>
                        <a:effectLst/>
                        <a:latin typeface="Cambria Math"/>
                        <a:ea typeface="+mn-ea"/>
                        <a:cs typeface="+mn-cs"/>
                      </a:rPr>
                      <m:t>&amp;</m:t>
                    </m:r>
                    <m:r>
                      <a:rPr lang="en-US" sz="1100" b="0" i="1">
                        <a:solidFill>
                          <a:schemeClr val="tx1"/>
                        </a:solidFill>
                        <a:effectLst/>
                        <a:latin typeface="Cambria Math"/>
                        <a:ea typeface="+mn-ea"/>
                        <a:cs typeface="+mn-cs"/>
                      </a:rPr>
                      <m:t>𝑀</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15" name="TextBox 14"/>
            <xdr:cNvSpPr txBox="1"/>
          </xdr:nvSpPr>
          <xdr:spPr>
            <a:xfrm>
              <a:off x="7536656" y="20704969"/>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a:effectLst/>
              </a:endParaRPr>
            </a:p>
          </xdr:txBody>
        </xdr:sp>
      </mc:Fallback>
    </mc:AlternateContent>
    <xdr:clientData/>
  </xdr:oneCellAnchor>
  <xdr:oneCellAnchor>
    <xdr:from>
      <xdr:col>7</xdr:col>
      <xdr:colOff>0</xdr:colOff>
      <xdr:row>92</xdr:row>
      <xdr:rowOff>0</xdr:rowOff>
    </xdr:from>
    <xdr:ext cx="5160433" cy="277260"/>
    <mc:AlternateContent xmlns:mc="http://schemas.openxmlformats.org/markup-compatibility/2006">
      <mc:Choice xmlns:a14="http://schemas.microsoft.com/office/drawing/2010/main" xmlns="" Requires="a14">
        <xdr:sp macro="" textlink="">
          <xdr:nvSpPr>
            <xdr:cNvPr id="16" name="TextBox 15"/>
            <xdr:cNvSpPr txBox="1"/>
          </xdr:nvSpPr>
          <xdr:spPr>
            <a:xfrm>
              <a:off x="7536656" y="2012156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𝐴𝐶𝐹</m:t>
                    </m:r>
                  </m:oMath>
                </m:oMathPara>
              </a14:m>
              <a:endParaRPr lang="en-US">
                <a:effectLst/>
              </a:endParaRPr>
            </a:p>
          </xdr:txBody>
        </xdr:sp>
      </mc:Choice>
      <mc:Fallback>
        <xdr:sp macro="" textlink="">
          <xdr:nvSpPr>
            <xdr:cNvPr id="16" name="TextBox 15"/>
            <xdr:cNvSpPr txBox="1"/>
          </xdr:nvSpPr>
          <xdr:spPr>
            <a:xfrm>
              <a:off x="7536656" y="2012156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a:effectLst/>
              </a:endParaRPr>
            </a:p>
          </xdr:txBody>
        </xdr:sp>
      </mc:Fallback>
    </mc:AlternateContent>
    <xdr:clientData/>
  </xdr:oneCellAnchor>
  <xdr:oneCellAnchor>
    <xdr:from>
      <xdr:col>6</xdr:col>
      <xdr:colOff>595312</xdr:colOff>
      <xdr:row>84</xdr:row>
      <xdr:rowOff>166687</xdr:rowOff>
    </xdr:from>
    <xdr:ext cx="5228166" cy="444802"/>
    <mc:AlternateContent xmlns:mc="http://schemas.openxmlformats.org/markup-compatibility/2006">
      <mc:Choice xmlns:a14="http://schemas.microsoft.com/office/drawing/2010/main" xmlns="" Requires="a14">
        <xdr:sp macro="" textlink="">
          <xdr:nvSpPr>
            <xdr:cNvPr id="19" name="TextBox 18"/>
            <xdr:cNvSpPr txBox="1"/>
          </xdr:nvSpPr>
          <xdr:spPr>
            <a:xfrm>
              <a:off x="7524750" y="16668750"/>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100" b="0" i="1">
                        <a:latin typeface="Cambria Math"/>
                      </a:rPr>
                      <m:t>𝐴𝐶𝐹</m:t>
                    </m:r>
                    <m:r>
                      <a:rPr lang="en-US" sz="1100" b="0" i="1">
                        <a:latin typeface="Cambria Math"/>
                      </a:rPr>
                      <m:t>=</m:t>
                    </m:r>
                    <m:f>
                      <m:fPr>
                        <m:ctrlPr>
                          <a:rPr lang="en-US" sz="1100" b="0" i="1">
                            <a:latin typeface="Cambria Math"/>
                          </a:rPr>
                        </m:ctrlPr>
                      </m:fPr>
                      <m:num>
                        <m:r>
                          <a:rPr lang="en-US" sz="1100" b="0" i="1">
                            <a:solidFill>
                              <a:schemeClr val="tx1"/>
                            </a:solidFill>
                            <a:effectLst/>
                            <a:latin typeface="Cambria Math"/>
                            <a:ea typeface="+mn-ea"/>
                            <a:cs typeface="+mn-cs"/>
                          </a:rPr>
                          <m:t>𝑖</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𝑖</m:t>
                                </m:r>
                              </m:e>
                            </m:d>
                          </m:e>
                          <m:sup>
                            <m:r>
                              <a:rPr lang="en-US" sz="1100" b="0" i="1">
                                <a:solidFill>
                                  <a:schemeClr val="tx1"/>
                                </a:solidFill>
                                <a:effectLst/>
                                <a:latin typeface="Cambria Math"/>
                                <a:ea typeface="+mn-ea"/>
                                <a:cs typeface="+mn-cs"/>
                              </a:rPr>
                              <m:t>𝑛</m:t>
                            </m:r>
                          </m:sup>
                        </m:sSup>
                      </m:num>
                      <m:den>
                        <m:sSup>
                          <m:sSupPr>
                            <m:ctrlPr>
                              <a:rPr lang="en-US" sz="1100" b="0" i="1">
                                <a:latin typeface="Cambria Math"/>
                              </a:rPr>
                            </m:ctrlPr>
                          </m:sSupPr>
                          <m:e>
                            <m:d>
                              <m:dPr>
                                <m:ctrlPr>
                                  <a:rPr lang="en-US" sz="1100" b="0" i="1">
                                    <a:latin typeface="Cambria Math"/>
                                  </a:rPr>
                                </m:ctrlPr>
                              </m:dPr>
                              <m:e>
                                <m:r>
                                  <a:rPr lang="en-US" sz="1100" b="0" i="1">
                                    <a:latin typeface="Cambria Math"/>
                                  </a:rPr>
                                  <m:t>1+</m:t>
                                </m:r>
                                <m:r>
                                  <a:rPr lang="en-US" sz="1100" b="0" i="1">
                                    <a:latin typeface="Cambria Math"/>
                                  </a:rPr>
                                  <m:t>𝑖</m:t>
                                </m:r>
                              </m:e>
                            </m:d>
                          </m:e>
                          <m:sup>
                            <m:r>
                              <a:rPr lang="en-US" sz="1100" b="0" i="1">
                                <a:latin typeface="Cambria Math"/>
                              </a:rPr>
                              <m:t>𝑛</m:t>
                            </m:r>
                          </m:sup>
                        </m:sSup>
                        <m:r>
                          <a:rPr lang="en-US" sz="1100" b="0" i="1">
                            <a:latin typeface="Cambria Math"/>
                          </a:rPr>
                          <m:t>−1</m:t>
                        </m:r>
                      </m:den>
                    </m:f>
                  </m:oMath>
                </m:oMathPara>
              </a14:m>
              <a:endParaRPr lang="en-US" sz="1100"/>
            </a:p>
          </xdr:txBody>
        </xdr:sp>
      </mc:Choice>
      <mc:Fallback>
        <xdr:sp macro="" textlink="">
          <xdr:nvSpPr>
            <xdr:cNvPr id="19" name="TextBox 18"/>
            <xdr:cNvSpPr txBox="1"/>
          </xdr:nvSpPr>
          <xdr:spPr>
            <a:xfrm>
              <a:off x="7524750" y="16668750"/>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𝐴𝐶𝐹=(</a:t>
              </a:r>
              <a:r>
                <a:rPr lang="en-US" sz="1100" b="0" i="0">
                  <a:solidFill>
                    <a:schemeClr val="tx1"/>
                  </a:solidFill>
                  <a:effectLst/>
                  <a:latin typeface="Cambria Math"/>
                  <a:ea typeface="+mn-ea"/>
                  <a:cs typeface="+mn-cs"/>
                </a:rPr>
                <a:t>𝑖(1+𝑖)^𝑛)/((</a:t>
              </a:r>
              <a:r>
                <a:rPr lang="en-US" sz="1100" b="0" i="0">
                  <a:latin typeface="Cambria Math"/>
                </a:rPr>
                <a:t>1+𝑖)^𝑛−1)</a:t>
              </a:r>
              <a:endParaRPr lang="en-US" sz="1100"/>
            </a:p>
          </xdr:txBody>
        </xdr:sp>
      </mc:Fallback>
    </mc:AlternateContent>
    <xdr:clientData/>
  </xdr:oneCellAnchor>
  <xdr:oneCellAnchor>
    <xdr:from>
      <xdr:col>7</xdr:col>
      <xdr:colOff>1322</xdr:colOff>
      <xdr:row>22</xdr:row>
      <xdr:rowOff>181240</xdr:rowOff>
    </xdr:from>
    <xdr:ext cx="5238750" cy="451907"/>
    <mc:AlternateContent xmlns:mc="http://schemas.openxmlformats.org/markup-compatibility/2006">
      <mc:Choice xmlns:a14="http://schemas.microsoft.com/office/drawing/2010/main" xmlns="" Requires="a14">
        <xdr:sp macro="" textlink="">
          <xdr:nvSpPr>
            <xdr:cNvPr id="18" name="TextBox 17"/>
            <xdr:cNvSpPr txBox="1"/>
          </xdr:nvSpPr>
          <xdr:spPr>
            <a:xfrm>
              <a:off x="7547239" y="4467490"/>
              <a:ext cx="5238750" cy="4519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14:m>
                <m:oMathPara xmlns:m="http://schemas.openxmlformats.org/officeDocument/2006/math">
                  <m:oMathParaPr>
                    <m:jc m:val="centerGroup"/>
                  </m:oMathParaPr>
                  <m:oMath xmlns:m="http://schemas.openxmlformats.org/officeDocument/2006/math">
                    <m:r>
                      <a:rPr lang="en-US" sz="1200" b="0" i="1">
                        <a:latin typeface="Cambria Math"/>
                      </a:rPr>
                      <m:t>𝐸𝐶</m:t>
                    </m:r>
                    <m:r>
                      <a:rPr lang="en-US" sz="1200" b="0" i="1">
                        <a:latin typeface="Cambria Math"/>
                      </a:rPr>
                      <m:t>=31,850</m:t>
                    </m:r>
                    <m:sSup>
                      <m:sSupPr>
                        <m:ctrlPr>
                          <a:rPr lang="en-US" sz="1200" b="0" i="1">
                            <a:solidFill>
                              <a:schemeClr val="tx1"/>
                            </a:solidFill>
                            <a:effectLst/>
                            <a:latin typeface="Cambria Math"/>
                            <a:ea typeface="+mn-ea"/>
                            <a:cs typeface="+mn-cs"/>
                          </a:rPr>
                        </m:ctrlPr>
                      </m:sSupPr>
                      <m:e>
                        <m:d>
                          <m:dPr>
                            <m:ctrlPr>
                              <a:rPr lang="en-US" sz="1200" b="0" i="1">
                                <a:solidFill>
                                  <a:schemeClr val="tx1"/>
                                </a:solidFill>
                                <a:effectLst/>
                                <a:latin typeface="Cambria Math"/>
                                <a:ea typeface="+mn-ea"/>
                                <a:cs typeface="+mn-cs"/>
                              </a:rPr>
                            </m:ctrlPr>
                          </m:dPr>
                          <m:e>
                            <m:r>
                              <a:rPr lang="en-US" sz="1200" b="0" i="1">
                                <a:solidFill>
                                  <a:schemeClr val="tx1"/>
                                </a:solidFill>
                                <a:effectLst/>
                                <a:latin typeface="Cambria Math"/>
                                <a:ea typeface="+mn-ea"/>
                                <a:cs typeface="+mn-cs"/>
                              </a:rPr>
                              <m:t>𝑄</m:t>
                            </m:r>
                          </m:e>
                        </m:d>
                      </m:e>
                      <m:sup>
                        <m:r>
                          <a:rPr lang="en-US" sz="1200" b="0" i="1">
                            <a:solidFill>
                              <a:schemeClr val="tx1"/>
                            </a:solidFill>
                            <a:effectLst/>
                            <a:latin typeface="Cambria Math"/>
                            <a:ea typeface="+mn-ea"/>
                            <a:cs typeface="+mn-cs"/>
                          </a:rPr>
                          <m:t>0.6</m:t>
                        </m:r>
                      </m:sup>
                    </m:sSup>
                    <m:r>
                      <a:rPr lang="en-US" sz="1200" b="0" i="1">
                        <a:solidFill>
                          <a:schemeClr val="tx1"/>
                        </a:solidFill>
                        <a:effectLst/>
                        <a:latin typeface="Cambria Math"/>
                        <a:ea typeface="+mn-ea"/>
                        <a:cs typeface="+mn-cs"/>
                      </a:rPr>
                      <m:t>×</m:t>
                    </m:r>
                    <m:r>
                      <m:rPr>
                        <m:sty m:val="p"/>
                      </m:rPr>
                      <a:rPr lang="en-US" sz="1200" b="0" i="0">
                        <a:solidFill>
                          <a:schemeClr val="tx1"/>
                        </a:solidFill>
                        <a:effectLst/>
                        <a:latin typeface="Cambria Math"/>
                        <a:ea typeface="+mn-ea"/>
                        <a:cs typeface="+mn-cs"/>
                      </a:rPr>
                      <m:t>Cost</m:t>
                    </m:r>
                    <m:r>
                      <a:rPr lang="en-US" sz="1200" b="0" i="0">
                        <a:solidFill>
                          <a:schemeClr val="tx1"/>
                        </a:solidFill>
                        <a:effectLst/>
                        <a:latin typeface="Cambria Math"/>
                        <a:ea typeface="+mn-ea"/>
                        <a:cs typeface="+mn-cs"/>
                      </a:rPr>
                      <m:t> </m:t>
                    </m:r>
                    <m:r>
                      <m:rPr>
                        <m:sty m:val="p"/>
                      </m:rPr>
                      <a:rPr lang="en-US" sz="1200" b="0" i="0">
                        <a:solidFill>
                          <a:schemeClr val="tx1"/>
                        </a:solidFill>
                        <a:effectLst/>
                        <a:latin typeface="Cambria Math"/>
                        <a:ea typeface="+mn-ea"/>
                        <a:cs typeface="+mn-cs"/>
                      </a:rPr>
                      <m:t>Escalation</m:t>
                    </m:r>
                    <m:r>
                      <a:rPr lang="en-US" sz="1200" b="0" i="0">
                        <a:solidFill>
                          <a:schemeClr val="tx1"/>
                        </a:solidFill>
                        <a:effectLst/>
                        <a:latin typeface="Cambria Math"/>
                        <a:ea typeface="+mn-ea"/>
                        <a:cs typeface="+mn-cs"/>
                      </a:rPr>
                      <m:t> </m:t>
                    </m:r>
                    <m:r>
                      <m:rPr>
                        <m:sty m:val="p"/>
                      </m:rPr>
                      <a:rPr lang="en-US" sz="1200" b="0" i="0">
                        <a:solidFill>
                          <a:schemeClr val="tx1"/>
                        </a:solidFill>
                        <a:effectLst/>
                        <a:latin typeface="Cambria Math"/>
                        <a:ea typeface="+mn-ea"/>
                        <a:cs typeface="+mn-cs"/>
                      </a:rPr>
                      <m:t>Factor</m:t>
                    </m:r>
                  </m:oMath>
                </m:oMathPara>
              </a14:m>
              <a:endParaRPr lang="en-US" sz="1200"/>
            </a:p>
          </xdr:txBody>
        </xdr:sp>
      </mc:Choice>
      <mc:Fallback>
        <xdr:sp macro="" textlink="">
          <xdr:nvSpPr>
            <xdr:cNvPr id="18" name="TextBox 17"/>
            <xdr:cNvSpPr txBox="1"/>
          </xdr:nvSpPr>
          <xdr:spPr>
            <a:xfrm>
              <a:off x="7547239" y="4467490"/>
              <a:ext cx="5238750" cy="4519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en-US" sz="1200" b="0" i="0">
                  <a:latin typeface="Cambria Math"/>
                </a:rPr>
                <a:t>𝐸𝐶=31,850</a:t>
              </a:r>
              <a:r>
                <a:rPr lang="en-US" sz="1200" b="0" i="0">
                  <a:solidFill>
                    <a:schemeClr val="tx1"/>
                  </a:solidFill>
                  <a:effectLst/>
                  <a:latin typeface="Cambria Math"/>
                  <a:ea typeface="+mn-ea"/>
                  <a:cs typeface="+mn-cs"/>
                </a:rPr>
                <a:t>(𝑄)^0.6×Cost Escalation Factor</a:t>
              </a:r>
              <a:endParaRPr lang="en-US" sz="1200"/>
            </a:p>
          </xdr:txBody>
        </xdr:sp>
      </mc:Fallback>
    </mc:AlternateContent>
    <xdr:clientData/>
  </xdr:oneCellAnchor>
  <xdr:oneCellAnchor>
    <xdr:from>
      <xdr:col>7</xdr:col>
      <xdr:colOff>31749</xdr:colOff>
      <xdr:row>71</xdr:row>
      <xdr:rowOff>423333</xdr:rowOff>
    </xdr:from>
    <xdr:ext cx="5217583" cy="497417"/>
    <mc:AlternateContent xmlns:mc="http://schemas.openxmlformats.org/markup-compatibility/2006">
      <mc:Choice xmlns:a14="http://schemas.microsoft.com/office/drawing/2010/main" xmlns="" Requires="a14">
        <xdr:sp macro="" textlink="">
          <xdr:nvSpPr>
            <xdr:cNvPr id="20" name="TextBox 19"/>
            <xdr:cNvSpPr txBox="1"/>
          </xdr:nvSpPr>
          <xdr:spPr>
            <a:xfrm>
              <a:off x="7577666" y="14012333"/>
              <a:ext cx="5217583" cy="4974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𝐹𝑢𝑒𝑙</m:t>
                    </m:r>
                    <m:r>
                      <a:rPr lang="en-US" sz="1100" b="0" i="1">
                        <a:latin typeface="Cambria Math"/>
                      </a:rPr>
                      <m:t> </m:t>
                    </m:r>
                    <m:r>
                      <a:rPr lang="en-US" sz="1100" b="0" i="1">
                        <a:latin typeface="Cambria Math"/>
                      </a:rPr>
                      <m:t>𝑃𝑒𝑛𝑎𝑙𝑡𝑦</m:t>
                    </m:r>
                    <m:r>
                      <a:rPr lang="en-US" sz="1100" b="0" i="1">
                        <a:latin typeface="Cambria Math"/>
                      </a:rPr>
                      <m:t> </m:t>
                    </m:r>
                    <m:r>
                      <a:rPr lang="en-US" sz="1100" b="0" i="1">
                        <a:latin typeface="Cambria Math"/>
                      </a:rPr>
                      <m:t>𝑐𝑜𝑠𝑡</m:t>
                    </m:r>
                    <m:r>
                      <a:rPr lang="en-US" sz="1100" b="0" i="1">
                        <a:latin typeface="Cambria Math"/>
                      </a:rPr>
                      <m:t>=3%×</m:t>
                    </m:r>
                    <m:r>
                      <a:rPr lang="en-US" sz="1100" b="0" i="1">
                        <a:latin typeface="Cambria Math"/>
                        <a:ea typeface="Cambria Math"/>
                      </a:rPr>
                      <m:t>𝑄</m:t>
                    </m:r>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8,760 </m:t>
                            </m:r>
                            <m:r>
                              <a:rPr lang="en-US" sz="1100" b="0" i="1">
                                <a:latin typeface="Cambria Math"/>
                                <a:ea typeface="Cambria Math"/>
                              </a:rPr>
                              <m:t>h𝑜𝑢𝑟𝑠</m:t>
                            </m:r>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$4.78</m:t>
                            </m:r>
                          </m:num>
                          <m:den>
                            <m:r>
                              <a:rPr lang="en-US" sz="1100" b="0" i="1">
                                <a:latin typeface="Cambria Math"/>
                                <a:ea typeface="Cambria Math"/>
                              </a:rPr>
                              <m:t>𝑀𝑀𝐵𝑡𝑢</m:t>
                            </m:r>
                          </m:den>
                        </m:f>
                      </m:e>
                    </m:d>
                  </m:oMath>
                </m:oMathPara>
              </a14:m>
              <a:endParaRPr lang="en-US" sz="1100"/>
            </a:p>
          </xdr:txBody>
        </xdr:sp>
      </mc:Choice>
      <mc:Fallback>
        <xdr:sp macro="" textlink="">
          <xdr:nvSpPr>
            <xdr:cNvPr id="20" name="TextBox 19"/>
            <xdr:cNvSpPr txBox="1"/>
          </xdr:nvSpPr>
          <xdr:spPr>
            <a:xfrm>
              <a:off x="7577666" y="14012333"/>
              <a:ext cx="5217583" cy="4974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𝐹𝑢𝑒𝑙 𝑃𝑒𝑛𝑎𝑙𝑡𝑦 𝑐𝑜𝑠𝑡=3%</a:t>
              </a:r>
              <a:r>
                <a:rPr lang="en-US" sz="1100" b="0" i="0">
                  <a:latin typeface="Cambria Math"/>
                  <a:ea typeface="Cambria Math"/>
                </a:rPr>
                <a:t>×𝑄×((8,760 ℎ𝑜𝑢𝑟𝑠)/𝑦𝑒𝑎𝑟)×($4.78/𝑀𝑀𝐵𝑡𝑢)</a:t>
              </a:r>
              <a:endParaRPr lang="en-US" sz="1100"/>
            </a:p>
          </xdr:txBody>
        </xdr:sp>
      </mc:Fallback>
    </mc:AlternateContent>
    <xdr:clientData/>
  </xdr:oneCellAnchor>
</xdr:wsDr>
</file>

<file path=xl/drawings/drawing22.xml><?xml version="1.0" encoding="utf-8"?>
<xdr:wsDr xmlns:xdr="http://schemas.openxmlformats.org/drawingml/2006/spreadsheetDrawing" xmlns:a="http://schemas.openxmlformats.org/drawingml/2006/main">
  <xdr:oneCellAnchor>
    <xdr:from>
      <xdr:col>7</xdr:col>
      <xdr:colOff>0</xdr:colOff>
      <xdr:row>23</xdr:row>
      <xdr:rowOff>0</xdr:rowOff>
    </xdr:from>
    <xdr:ext cx="5238750" cy="306917"/>
    <mc:AlternateContent xmlns:mc="http://schemas.openxmlformats.org/markup-compatibility/2006">
      <mc:Choice xmlns:a14="http://schemas.microsoft.com/office/drawing/2010/main" xmlns="" Requires="a14">
        <xdr:sp macro="" textlink="">
          <xdr:nvSpPr>
            <xdr:cNvPr id="2" name="TextBox 1"/>
            <xdr:cNvSpPr txBox="1"/>
          </xdr:nvSpPr>
          <xdr:spPr>
            <a:xfrm>
              <a:off x="6212417" y="4868333"/>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 xmlns:m="http://schemas.openxmlformats.org/officeDocument/2006/math">
                  <m:r>
                    <a:rPr lang="en-US" sz="1100" b="0" i="1">
                      <a:latin typeface="Cambria Math"/>
                    </a:rPr>
                    <m:t>𝐸𝐶</m:t>
                  </m:r>
                  <m:r>
                    <a:rPr lang="en-US" sz="1100" b="0" i="1">
                      <a:latin typeface="Cambria Math"/>
                    </a:rPr>
                    <m:t>=</m:t>
                  </m:r>
                  <m:r>
                    <a:rPr lang="en-US" sz="1100" b="0" i="1">
                      <a:latin typeface="Cambria Math"/>
                    </a:rPr>
                    <m:t>𝐵𝑆𝐶</m:t>
                  </m:r>
                  <m:r>
                    <a:rPr lang="en-US" sz="1100" b="0" i="1">
                      <a:latin typeface="Cambria Math"/>
                    </a:rPr>
                    <m:t> </m:t>
                  </m:r>
                  <m:d>
                    <m:dPr>
                      <m:ctrlPr>
                        <a:rPr lang="en-US" sz="1100" b="0" i="1">
                          <a:latin typeface="Cambria Math"/>
                        </a:rPr>
                      </m:ctrlPr>
                    </m:dPr>
                    <m:e>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m:t>
                          </m:r>
                        </m:num>
                        <m:den>
                          <m:r>
                            <a:rPr lang="en-US" sz="1100" b="0" i="1">
                              <a:solidFill>
                                <a:schemeClr val="tx1"/>
                              </a:solidFill>
                              <a:effectLst/>
                              <a:latin typeface="Cambria Math"/>
                              <a:ea typeface="+mn-ea"/>
                              <a:cs typeface="+mn-cs"/>
                            </a:rPr>
                            <m:t>𝑘𝑊</m:t>
                          </m:r>
                        </m:den>
                      </m:f>
                    </m:e>
                  </m:d>
                  <m:r>
                    <a:rPr lang="en-US" sz="1100" b="0" i="1">
                      <a:latin typeface="Cambria Math"/>
                    </a:rPr>
                    <m:t>×</m:t>
                  </m:r>
                  <m:r>
                    <a:rPr lang="en-US" sz="1100" b="0" i="1">
                      <a:solidFill>
                        <a:schemeClr val="tx1"/>
                      </a:solidFill>
                      <a:effectLst/>
                      <a:latin typeface="Cambria Math"/>
                      <a:ea typeface="+mn-ea"/>
                      <a:cs typeface="+mn-cs"/>
                    </a:rPr>
                    <m:t>𝑀𝑊</m:t>
                  </m:r>
                  <m:r>
                    <a:rPr lang="en-US" sz="1100" b="0" i="1">
                      <a:solidFill>
                        <a:schemeClr val="tx1"/>
                      </a:solidFill>
                      <a:effectLst/>
                      <a:latin typeface="Cambria Math"/>
                      <a:ea typeface="+mn-ea"/>
                      <a:cs typeface="+mn-cs"/>
                    </a:rPr>
                    <m:t>×</m:t>
                  </m:r>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1000 </m:t>
                      </m:r>
                      <m:r>
                        <a:rPr lang="en-US" sz="1100" b="0" i="1">
                          <a:solidFill>
                            <a:schemeClr val="tx1"/>
                          </a:solidFill>
                          <a:effectLst/>
                          <a:latin typeface="Cambria Math"/>
                          <a:ea typeface="+mn-ea"/>
                          <a:cs typeface="+mn-cs"/>
                        </a:rPr>
                        <m:t>𝑘𝑊</m:t>
                      </m:r>
                    </m:num>
                    <m:den>
                      <m:r>
                        <a:rPr lang="en-US" sz="1100" b="0" i="1">
                          <a:solidFill>
                            <a:schemeClr val="tx1"/>
                          </a:solidFill>
                          <a:effectLst/>
                          <a:latin typeface="Cambria Math"/>
                          <a:ea typeface="+mn-ea"/>
                          <a:cs typeface="+mn-cs"/>
                        </a:rPr>
                        <m:t>𝑀𝑊</m:t>
                      </m:r>
                    </m:den>
                  </m:f>
                  <m:r>
                    <a:rPr lang="en-US" sz="1100" b="0" i="1">
                      <a:solidFill>
                        <a:schemeClr val="tx1"/>
                      </a:solidFill>
                      <a:effectLst/>
                      <a:latin typeface="Cambria Math"/>
                      <a:ea typeface="Cambria Math"/>
                      <a:cs typeface="+mn-cs"/>
                    </a:rPr>
                    <m:t>×</m:t>
                  </m:r>
                  <m:r>
                    <a:rPr lang="en-US" sz="1100" b="0" i="1">
                      <a:solidFill>
                        <a:schemeClr val="tx1"/>
                      </a:solidFill>
                      <a:effectLst/>
                      <a:latin typeface="Cambria Math"/>
                      <a:ea typeface="Cambria Math"/>
                      <a:cs typeface="+mn-cs"/>
                    </a:rPr>
                    <m:t>𝐶𝑜𝑠𝑡</m:t>
                  </m:r>
                  <m:r>
                    <a:rPr lang="en-US" sz="1100" b="0" i="1">
                      <a:solidFill>
                        <a:schemeClr val="tx1"/>
                      </a:solidFill>
                      <a:effectLst/>
                      <a:latin typeface="Cambria Math"/>
                      <a:ea typeface="Cambria Math"/>
                      <a:cs typeface="+mn-cs"/>
                    </a:rPr>
                    <m:t> </m:t>
                  </m:r>
                  <m:r>
                    <a:rPr lang="en-US" sz="1100" b="0" i="1">
                      <a:solidFill>
                        <a:schemeClr val="tx1"/>
                      </a:solidFill>
                      <a:effectLst/>
                      <a:latin typeface="Cambria Math"/>
                      <a:ea typeface="Cambria Math"/>
                      <a:cs typeface="+mn-cs"/>
                    </a:rPr>
                    <m:t>𝐸𝑠𝑐𝑎𝑙𝑎𝑡𝑖𝑜𝑛</m:t>
                  </m:r>
                  <m:r>
                    <a:rPr lang="en-US" sz="1100" b="0" i="1">
                      <a:solidFill>
                        <a:schemeClr val="tx1"/>
                      </a:solidFill>
                      <a:effectLst/>
                      <a:latin typeface="Cambria Math"/>
                      <a:ea typeface="Cambria Math"/>
                      <a:cs typeface="+mn-cs"/>
                    </a:rPr>
                    <m:t> </m:t>
                  </m:r>
                  <m:r>
                    <a:rPr lang="en-US" sz="1100" b="0" i="1">
                      <a:solidFill>
                        <a:schemeClr val="tx1"/>
                      </a:solidFill>
                      <a:effectLst/>
                      <a:latin typeface="Cambria Math"/>
                      <a:ea typeface="Cambria Math"/>
                      <a:cs typeface="+mn-cs"/>
                    </a:rPr>
                    <m:t>𝐹𝑎𝑐𝑡𝑜𝑟</m:t>
                  </m:r>
                </m:oMath>
              </a14:m>
              <a:r>
                <a:rPr lang="en-US" sz="1100"/>
                <a:t> </a:t>
              </a:r>
            </a:p>
          </xdr:txBody>
        </xdr:sp>
      </mc:Choice>
      <mc:Fallback>
        <xdr:sp macro="" textlink="">
          <xdr:nvSpPr>
            <xdr:cNvPr id="2" name="TextBox 1"/>
            <xdr:cNvSpPr txBox="1"/>
          </xdr:nvSpPr>
          <xdr:spPr>
            <a:xfrm>
              <a:off x="6212417" y="4868333"/>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𝐸𝐶=𝐵𝑆𝐶 (</a:t>
              </a:r>
              <a:r>
                <a:rPr lang="en-US" sz="1100" b="0" i="0">
                  <a:solidFill>
                    <a:schemeClr val="tx1"/>
                  </a:solidFill>
                  <a:effectLst/>
                  <a:latin typeface="+mn-lt"/>
                  <a:ea typeface="+mn-ea"/>
                  <a:cs typeface="+mn-cs"/>
                </a:rPr>
                <a:t>$/𝑘𝑊</a:t>
              </a:r>
              <a:r>
                <a:rPr lang="en-US" sz="1100" b="0" i="0">
                  <a:solidFill>
                    <a:schemeClr val="tx1"/>
                  </a:solidFill>
                  <a:effectLst/>
                  <a:latin typeface="Cambria Math"/>
                  <a:ea typeface="+mn-ea"/>
                  <a:cs typeface="+mn-cs"/>
                </a:rPr>
                <a:t>)</a:t>
              </a:r>
              <a:r>
                <a:rPr lang="en-US" sz="1100" b="0" i="0">
                  <a:latin typeface="Cambria Math"/>
                </a:rPr>
                <a:t>×</a:t>
              </a:r>
              <a:r>
                <a:rPr lang="en-US" sz="1100" b="0" i="0">
                  <a:solidFill>
                    <a:schemeClr val="tx1"/>
                  </a:solidFill>
                  <a:effectLst/>
                  <a:latin typeface="Cambria Math"/>
                  <a:ea typeface="+mn-ea"/>
                  <a:cs typeface="+mn-cs"/>
                </a:rPr>
                <a:t>𝑀𝑊×(1000 𝑘𝑊)/𝑀𝑊</a:t>
              </a:r>
              <a:r>
                <a:rPr lang="en-US" sz="1100" b="0" i="0">
                  <a:solidFill>
                    <a:schemeClr val="tx1"/>
                  </a:solidFill>
                  <a:effectLst/>
                  <a:latin typeface="Cambria Math"/>
                  <a:ea typeface="Cambria Math"/>
                  <a:cs typeface="+mn-cs"/>
                </a:rPr>
                <a:t>×𝐶𝑜𝑠𝑡 𝐸𝑠𝑐𝑎𝑙𝑎𝑡𝑖𝑜𝑛 𝐹𝑎𝑐𝑡𝑜𝑟</a:t>
              </a:r>
              <a:r>
                <a:rPr lang="en-US" sz="1100"/>
                <a:t> </a:t>
              </a:r>
            </a:p>
          </xdr:txBody>
        </xdr:sp>
      </mc:Fallback>
    </mc:AlternateContent>
    <xdr:clientData/>
  </xdr:oneCellAnchor>
  <xdr:oneCellAnchor>
    <xdr:from>
      <xdr:col>7</xdr:col>
      <xdr:colOff>0</xdr:colOff>
      <xdr:row>28</xdr:row>
      <xdr:rowOff>0</xdr:rowOff>
    </xdr:from>
    <xdr:ext cx="5238750" cy="306917"/>
    <mc:AlternateContent xmlns:mc="http://schemas.openxmlformats.org/markup-compatibility/2006">
      <mc:Choice xmlns:a14="http://schemas.microsoft.com/office/drawing/2010/main" xmlns="" Requires="a14">
        <xdr:sp macro="" textlink="">
          <xdr:nvSpPr>
            <xdr:cNvPr id="3" name="TextBox 2"/>
            <xdr:cNvSpPr txBox="1"/>
          </xdr:nvSpPr>
          <xdr:spPr>
            <a:xfrm>
              <a:off x="6212417" y="5916083"/>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𝑃𝐸𝐶</m:t>
                    </m:r>
                    <m:r>
                      <a:rPr lang="en-US" sz="1100" b="0" i="1">
                        <a:latin typeface="Cambria Math"/>
                      </a:rPr>
                      <m:t>=</m:t>
                    </m:r>
                    <m:r>
                      <a:rPr lang="en-US" sz="1100" b="0" i="1">
                        <a:latin typeface="Cambria Math"/>
                      </a:rPr>
                      <m:t>𝐸𝐶</m:t>
                    </m:r>
                  </m:oMath>
                </m:oMathPara>
              </a14:m>
              <a:endParaRPr lang="en-US" sz="1100"/>
            </a:p>
          </xdr:txBody>
        </xdr:sp>
      </mc:Choice>
      <mc:Fallback>
        <xdr:sp macro="" textlink="">
          <xdr:nvSpPr>
            <xdr:cNvPr id="3" name="TextBox 2"/>
            <xdr:cNvSpPr txBox="1"/>
          </xdr:nvSpPr>
          <xdr:spPr>
            <a:xfrm>
              <a:off x="6212417" y="5916083"/>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𝑃𝐸𝐶=𝐸𝐶</a:t>
              </a:r>
              <a:endParaRPr lang="en-US" sz="1100"/>
            </a:p>
          </xdr:txBody>
        </xdr:sp>
      </mc:Fallback>
    </mc:AlternateContent>
    <xdr:clientData/>
  </xdr:oneCellAnchor>
  <xdr:oneCellAnchor>
    <xdr:from>
      <xdr:col>7</xdr:col>
      <xdr:colOff>0</xdr:colOff>
      <xdr:row>35</xdr:row>
      <xdr:rowOff>0</xdr:rowOff>
    </xdr:from>
    <xdr:ext cx="5238750" cy="306917"/>
    <mc:AlternateContent xmlns:mc="http://schemas.openxmlformats.org/markup-compatibility/2006">
      <mc:Choice xmlns:a14="http://schemas.microsoft.com/office/drawing/2010/main" xmlns="" Requires="a14">
        <xdr:sp macro="" textlink="">
          <xdr:nvSpPr>
            <xdr:cNvPr id="4" name="TextBox 3"/>
            <xdr:cNvSpPr txBox="1"/>
          </xdr:nvSpPr>
          <xdr:spPr>
            <a:xfrm>
              <a:off x="6212417" y="765175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𝑇𝐷𝐶</m:t>
                    </m:r>
                    <m:r>
                      <a:rPr lang="en-US" sz="1100" b="0" i="1">
                        <a:latin typeface="Cambria Math"/>
                      </a:rPr>
                      <m:t>=</m:t>
                    </m:r>
                    <m:r>
                      <a:rPr lang="en-US" sz="1100" b="0" i="1">
                        <a:latin typeface="Cambria Math"/>
                      </a:rPr>
                      <m:t>𝐸𝐶</m:t>
                    </m:r>
                  </m:oMath>
                </m:oMathPara>
              </a14:m>
              <a:endParaRPr lang="en-US" sz="1100"/>
            </a:p>
          </xdr:txBody>
        </xdr:sp>
      </mc:Choice>
      <mc:Fallback>
        <xdr:sp macro="" textlink="">
          <xdr:nvSpPr>
            <xdr:cNvPr id="4" name="TextBox 3"/>
            <xdr:cNvSpPr txBox="1"/>
          </xdr:nvSpPr>
          <xdr:spPr>
            <a:xfrm>
              <a:off x="6212417" y="765175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𝑇𝐷𝐶=𝐸𝐶</a:t>
              </a:r>
              <a:endParaRPr lang="en-US" sz="1100"/>
            </a:p>
          </xdr:txBody>
        </xdr:sp>
      </mc:Fallback>
    </mc:AlternateContent>
    <xdr:clientData/>
  </xdr:oneCellAnchor>
  <xdr:oneCellAnchor>
    <xdr:from>
      <xdr:col>7</xdr:col>
      <xdr:colOff>0</xdr:colOff>
      <xdr:row>37</xdr:row>
      <xdr:rowOff>0</xdr:rowOff>
    </xdr:from>
    <xdr:ext cx="5238750" cy="306917"/>
    <mc:AlternateContent xmlns:mc="http://schemas.openxmlformats.org/markup-compatibility/2006">
      <mc:Choice xmlns:a14="http://schemas.microsoft.com/office/drawing/2010/main" xmlns="" Requires="a14">
        <xdr:sp macro="" textlink="">
          <xdr:nvSpPr>
            <xdr:cNvPr id="5" name="TextBox 4"/>
            <xdr:cNvSpPr txBox="1"/>
          </xdr:nvSpPr>
          <xdr:spPr>
            <a:xfrm>
              <a:off x="6307667" y="803275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𝐼𝐶</m:t>
                    </m:r>
                    <m:r>
                      <a:rPr lang="en-US" sz="1100" b="0" i="1">
                        <a:latin typeface="Cambria Math"/>
                      </a:rPr>
                      <m:t>=30%×</m:t>
                    </m:r>
                    <m:r>
                      <a:rPr lang="en-US" sz="1100" b="0" i="1">
                        <a:latin typeface="Cambria Math"/>
                        <a:ea typeface="Cambria Math"/>
                      </a:rPr>
                      <m:t>𝑇𝐷𝐶</m:t>
                    </m:r>
                  </m:oMath>
                </m:oMathPara>
              </a14:m>
              <a:endParaRPr lang="en-US" sz="1100"/>
            </a:p>
          </xdr:txBody>
        </xdr:sp>
      </mc:Choice>
      <mc:Fallback>
        <xdr:sp macro="" textlink="">
          <xdr:nvSpPr>
            <xdr:cNvPr id="5" name="TextBox 4"/>
            <xdr:cNvSpPr txBox="1"/>
          </xdr:nvSpPr>
          <xdr:spPr>
            <a:xfrm>
              <a:off x="6307667" y="803275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𝐼𝐶=30%</a:t>
              </a:r>
              <a:r>
                <a:rPr lang="en-US" sz="1100" b="0" i="0">
                  <a:latin typeface="Cambria Math"/>
                  <a:ea typeface="Cambria Math"/>
                </a:rPr>
                <a:t>×𝑇𝐷𝐶</a:t>
              </a:r>
              <a:endParaRPr lang="en-US" sz="1100"/>
            </a:p>
          </xdr:txBody>
        </xdr:sp>
      </mc:Fallback>
    </mc:AlternateContent>
    <xdr:clientData/>
  </xdr:oneCellAnchor>
  <xdr:oneCellAnchor>
    <xdr:from>
      <xdr:col>7</xdr:col>
      <xdr:colOff>0</xdr:colOff>
      <xdr:row>57</xdr:row>
      <xdr:rowOff>0</xdr:rowOff>
    </xdr:from>
    <xdr:ext cx="5238750" cy="306917"/>
    <mc:AlternateContent xmlns:mc="http://schemas.openxmlformats.org/markup-compatibility/2006">
      <mc:Choice xmlns:a14="http://schemas.microsoft.com/office/drawing/2010/main" xmlns="" Requires="a14">
        <xdr:sp macro="" textlink="">
          <xdr:nvSpPr>
            <xdr:cNvPr id="6" name="TextBox 5"/>
            <xdr:cNvSpPr txBox="1"/>
          </xdr:nvSpPr>
          <xdr:spPr>
            <a:xfrm>
              <a:off x="6307667" y="10138833"/>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𝑀𝑎𝑖𝑛𝑡𝑒𝑛𝑎𝑛𝑐𝑒</m:t>
                    </m:r>
                    <m:r>
                      <a:rPr lang="en-US" sz="1100" b="0" i="1">
                        <a:latin typeface="Cambria Math"/>
                      </a:rPr>
                      <m:t> &amp; </m:t>
                    </m:r>
                    <m:r>
                      <a:rPr lang="en-US" sz="1100" b="0" i="1">
                        <a:latin typeface="Cambria Math"/>
                      </a:rPr>
                      <m:t>𝐿𝑎𝑏𝑜𝑟</m:t>
                    </m:r>
                    <m:r>
                      <a:rPr lang="en-US" sz="1100" b="0" i="1">
                        <a:latin typeface="Cambria Math"/>
                      </a:rPr>
                      <m:t>=2.75%×</m:t>
                    </m:r>
                    <m:r>
                      <a:rPr lang="en-US" sz="1100" b="0" i="1">
                        <a:latin typeface="Cambria Math"/>
                      </a:rPr>
                      <m:t>𝑇𝐶𝐼</m:t>
                    </m:r>
                  </m:oMath>
                </m:oMathPara>
              </a14:m>
              <a:endParaRPr lang="en-US" sz="1100"/>
            </a:p>
          </xdr:txBody>
        </xdr:sp>
      </mc:Choice>
      <mc:Fallback>
        <xdr:sp macro="" textlink="">
          <xdr:nvSpPr>
            <xdr:cNvPr id="6" name="TextBox 5"/>
            <xdr:cNvSpPr txBox="1"/>
          </xdr:nvSpPr>
          <xdr:spPr>
            <a:xfrm>
              <a:off x="6307667" y="10138833"/>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𝑀𝑎𝑖𝑛𝑡𝑒𝑛𝑎𝑛𝑐𝑒 &amp; 𝐿𝑎𝑏𝑜𝑟=2.75%</a:t>
              </a:r>
              <a:r>
                <a:rPr lang="en-US" sz="1100" b="0" i="0">
                  <a:latin typeface="Cambria Math"/>
                  <a:ea typeface="Cambria Math"/>
                </a:rPr>
                <a:t>×</a:t>
              </a:r>
              <a:r>
                <a:rPr lang="en-US" sz="1100" b="0" i="0">
                  <a:latin typeface="Cambria Math"/>
                </a:rPr>
                <a:t>𝑇𝐶𝐼</a:t>
              </a:r>
              <a:endParaRPr lang="en-US" sz="1100"/>
            </a:p>
          </xdr:txBody>
        </xdr:sp>
      </mc:Fallback>
    </mc:AlternateContent>
    <xdr:clientData/>
  </xdr:oneCellAnchor>
  <xdr:oneCellAnchor>
    <xdr:from>
      <xdr:col>7</xdr:col>
      <xdr:colOff>0</xdr:colOff>
      <xdr:row>70</xdr:row>
      <xdr:rowOff>0</xdr:rowOff>
    </xdr:from>
    <xdr:ext cx="5185832" cy="1037166"/>
    <mc:AlternateContent xmlns:mc="http://schemas.openxmlformats.org/markup-compatibility/2006">
      <mc:Choice xmlns:a14="http://schemas.microsoft.com/office/drawing/2010/main" xmlns="" Requires="a14">
        <xdr:sp macro="" textlink="">
          <xdr:nvSpPr>
            <xdr:cNvPr id="8" name="TextBox 7"/>
            <xdr:cNvSpPr txBox="1"/>
          </xdr:nvSpPr>
          <xdr:spPr>
            <a:xfrm>
              <a:off x="6307667" y="12647083"/>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14:m>
                <m:oMathPara xmlns:m="http://schemas.openxmlformats.org/officeDocument/2006/math">
                  <m:oMathParaPr>
                    <m:jc m:val="center"/>
                  </m:oMathParaPr>
                  <m:oMath xmlns:m="http://schemas.openxmlformats.org/officeDocument/2006/math">
                    <m:r>
                      <a:rPr lang="en-US" sz="1000" b="0" i="1">
                        <a:latin typeface="Cambria Math"/>
                      </a:rPr>
                      <m:t>𝑁</m:t>
                    </m:r>
                    <m:sSub>
                      <m:sSubPr>
                        <m:ctrlPr>
                          <a:rPr lang="en-US" sz="1000" b="0" i="1">
                            <a:latin typeface="Cambria Math"/>
                          </a:rPr>
                        </m:ctrlPr>
                      </m:sSubPr>
                      <m:e>
                        <m:r>
                          <a:rPr lang="en-US" sz="1000" b="0" i="1">
                            <a:latin typeface="Cambria Math"/>
                          </a:rPr>
                          <m:t>𝐻</m:t>
                        </m:r>
                      </m:e>
                      <m:sub>
                        <m:r>
                          <a:rPr lang="en-US" sz="1000" b="0" i="1">
                            <a:latin typeface="Cambria Math"/>
                          </a:rPr>
                          <m:t>3</m:t>
                        </m:r>
                      </m:sub>
                    </m:sSub>
                    <m:r>
                      <a:rPr lang="en-US" sz="1000" b="0" i="1">
                        <a:latin typeface="Cambria Math"/>
                      </a:rPr>
                      <m:t> </m:t>
                    </m:r>
                    <m:r>
                      <a:rPr lang="en-US" sz="1000" b="0" i="1">
                        <a:latin typeface="Cambria Math"/>
                      </a:rPr>
                      <m:t>𝑐𝑜𝑠𝑡</m:t>
                    </m:r>
                    <m:r>
                      <a:rPr lang="en-US" sz="1000" b="0" i="1">
                        <a:latin typeface="Cambria Math"/>
                      </a:rPr>
                      <m:t> =</m:t>
                    </m:r>
                    <m:d>
                      <m:dPr>
                        <m:ctrlPr>
                          <a:rPr lang="en-US" sz="1000" b="0" i="1">
                            <a:latin typeface="Cambria Math"/>
                            <a:ea typeface="Cambria Math"/>
                          </a:rPr>
                        </m:ctrlPr>
                      </m:dPr>
                      <m:e>
                        <m:r>
                          <a:rPr lang="en-US" sz="1000" b="0" i="1">
                            <a:latin typeface="Cambria Math"/>
                            <a:ea typeface="Cambria Math"/>
                          </a:rPr>
                          <m:t>𝑙𝑏</m:t>
                        </m:r>
                        <m:r>
                          <a:rPr lang="en-US" sz="1000" b="0" i="1">
                            <a:latin typeface="Cambria Math"/>
                            <a:ea typeface="Cambria Math"/>
                          </a:rPr>
                          <m:t>/</m:t>
                        </m:r>
                        <m:r>
                          <a:rPr lang="en-US" sz="1000" b="0" i="1">
                            <a:latin typeface="Cambria Math"/>
                            <a:ea typeface="Cambria Math"/>
                          </a:rPr>
                          <m:t>h𝑟</m:t>
                        </m:r>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num>
                          <m:den>
                            <m:r>
                              <a:rPr lang="en-US" sz="1000" b="0" i="1">
                                <a:latin typeface="Cambria Math"/>
                                <a:ea typeface="Cambria Math"/>
                              </a:rPr>
                              <m:t>46 </m:t>
                            </m:r>
                            <m:r>
                              <a:rPr lang="en-US" sz="1000" b="0" i="1">
                                <a:latin typeface="Cambria Math"/>
                                <a:ea typeface="Cambria Math"/>
                              </a:rPr>
                              <m:t>𝑙𝑏</m:t>
                            </m:r>
                            <m:r>
                              <a:rPr lang="en-US" sz="1000" b="0" i="1">
                                <a:latin typeface="Cambria Math"/>
                                <a:ea typeface="Cambria Math"/>
                              </a:rPr>
                              <m:t> </m:t>
                            </m:r>
                            <m:r>
                              <a:rPr lang="en-US" sz="1000" b="0" i="1">
                                <a:latin typeface="Cambria Math"/>
                                <a:ea typeface="Cambria Math"/>
                              </a:rPr>
                              <m:t>𝑁</m:t>
                            </m:r>
                            <m:sSub>
                              <m:sSubPr>
                                <m:ctrlPr>
                                  <a:rPr lang="en-US" sz="1000" b="0" i="1">
                                    <a:latin typeface="Cambria Math"/>
                                    <a:ea typeface="Cambria Math"/>
                                  </a:rPr>
                                </m:ctrlPr>
                              </m:sSubPr>
                              <m:e>
                                <m:r>
                                  <a:rPr lang="en-US" sz="1000" b="0" i="1">
                                    <a:latin typeface="Cambria Math"/>
                                    <a:ea typeface="Cambria Math"/>
                                  </a:rPr>
                                  <m:t>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17 </m:t>
                            </m:r>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$0.125</m:t>
                            </m:r>
                          </m:num>
                          <m:den>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oMath>
                  <m:oMath xmlns:m="http://schemas.openxmlformats.org/officeDocument/2006/math">
                    <m:r>
                      <a:rPr lang="en-US" sz="1000" b="0" i="1">
                        <a:latin typeface="Cambria Math"/>
                        <a:ea typeface="Cambria Math"/>
                      </a:rPr>
                      <m:t>×</m:t>
                    </m:r>
                    <m:d>
                      <m:dPr>
                        <m:ctrlPr>
                          <a:rPr lang="en-US" sz="1000" b="0" i="1">
                            <a:latin typeface="Cambria Math"/>
                            <a:ea typeface="Cambria Math"/>
                          </a:rPr>
                        </m:ctrlPr>
                      </m:dPr>
                      <m:e>
                        <m:r>
                          <a:rPr lang="en-US" sz="1000" b="0" i="1">
                            <a:latin typeface="Cambria Math"/>
                            <a:ea typeface="Cambria Math"/>
                          </a:rPr>
                          <m:t>8,760</m:t>
                        </m:r>
                        <m:f>
                          <m:fPr>
                            <m:ctrlPr>
                              <a:rPr lang="en-US" sz="1000" b="0" i="1">
                                <a:latin typeface="Cambria Math"/>
                                <a:ea typeface="Cambria Math"/>
                              </a:rPr>
                            </m:ctrlPr>
                          </m:fPr>
                          <m:num>
                            <m:r>
                              <a:rPr lang="en-US" sz="1000" b="0" i="1">
                                <a:latin typeface="Cambria Math"/>
                                <a:ea typeface="Cambria Math"/>
                              </a:rPr>
                              <m:t>h𝑟</m:t>
                            </m:r>
                          </m:num>
                          <m:den>
                            <m:r>
                              <a:rPr lang="en-US" sz="1000" b="0" i="1">
                                <a:latin typeface="Cambria Math"/>
                                <a:ea typeface="Cambria Math"/>
                              </a:rPr>
                              <m:t>𝑦𝑟</m:t>
                            </m:r>
                          </m:den>
                        </m:f>
                      </m:e>
                    </m:d>
                    <m:r>
                      <a:rPr lang="en-US" sz="1000" b="0" i="1">
                        <a:latin typeface="Cambria Math"/>
                        <a:ea typeface="Cambria Math"/>
                      </a:rPr>
                      <m:t>×</m:t>
                    </m:r>
                    <m:r>
                      <a:rPr lang="en-US" sz="1000" b="0" i="1">
                        <a:latin typeface="Cambria Math"/>
                        <a:ea typeface="Cambria Math"/>
                      </a:rPr>
                      <m:t>𝐶𝑜𝑠𝑡</m:t>
                    </m:r>
                    <m:r>
                      <a:rPr lang="en-US" sz="1000" b="0" i="1">
                        <a:latin typeface="Cambria Math"/>
                        <a:ea typeface="Cambria Math"/>
                      </a:rPr>
                      <m:t> </m:t>
                    </m:r>
                    <m:r>
                      <a:rPr lang="en-US" sz="1000" b="0" i="1">
                        <a:latin typeface="Cambria Math"/>
                        <a:ea typeface="Cambria Math"/>
                      </a:rPr>
                      <m:t>𝐸𝑠𝑐𝑎𝑙𝑎𝑡𝑖𝑜𝑛</m:t>
                    </m:r>
                    <m:r>
                      <a:rPr lang="en-US" sz="1000" b="0" i="1">
                        <a:latin typeface="Cambria Math"/>
                        <a:ea typeface="Cambria Math"/>
                      </a:rPr>
                      <m:t> </m:t>
                    </m:r>
                    <m:r>
                      <a:rPr lang="en-US" sz="1000" b="0" i="1">
                        <a:latin typeface="Cambria Math"/>
                        <a:ea typeface="Cambria Math"/>
                      </a:rPr>
                      <m:t>𝐹𝑎𝑐𝑡𝑜𝑟</m:t>
                    </m:r>
                  </m:oMath>
                </m:oMathPara>
              </a14:m>
              <a:endParaRPr lang="en-US" sz="1000"/>
            </a:p>
          </xdr:txBody>
        </xdr:sp>
      </mc:Choice>
      <mc:Fallback>
        <xdr:sp macro="" textlink="">
          <xdr:nvSpPr>
            <xdr:cNvPr id="8" name="TextBox 7"/>
            <xdr:cNvSpPr txBox="1"/>
          </xdr:nvSpPr>
          <xdr:spPr>
            <a:xfrm>
              <a:off x="6307667" y="12647083"/>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1000" b="0" i="0">
                  <a:latin typeface="Cambria Math"/>
                </a:rPr>
                <a:t>𝑁𝐻_3  𝑐𝑜𝑠𝑡 =</a:t>
              </a:r>
              <a:r>
                <a:rPr lang="en-US" sz="1000" b="0" i="0">
                  <a:latin typeface="Cambria Math"/>
                  <a:ea typeface="Cambria Math"/>
                </a:rPr>
                <a:t>(𝑙𝑏/ℎ𝑟)×((1 𝑚𝑜𝑙 〖𝑁𝑂〗_𝑥)/(46 𝑙𝑏 𝑁𝑂_𝑥 ))×((17 𝑙𝑏 〖𝑁𝐻〗_3)/(1 𝑚𝑜𝑙 〖𝑁𝐻〗_3 ))×((1 𝑚𝑜𝑙 〖𝑁𝐻〗_3)/(1 𝑚𝑜𝑙 〖𝑁𝑂〗_𝑥 ))×($0.125/(𝑙𝑏 〖𝑁𝐻〗_3 ))</a:t>
              </a:r>
              <a:r>
                <a:rPr lang="en-US" sz="1000" b="0" i="1">
                  <a:latin typeface="Cambria Math"/>
                  <a:ea typeface="Cambria Math"/>
                </a:rPr>
                <a:t/>
              </a:r>
              <a:br>
                <a:rPr lang="en-US" sz="1000" b="0" i="1">
                  <a:latin typeface="Cambria Math"/>
                  <a:ea typeface="Cambria Math"/>
                </a:rPr>
              </a:br>
              <a:r>
                <a:rPr lang="en-US" sz="1000" b="0" i="0">
                  <a:latin typeface="Cambria Math"/>
                  <a:ea typeface="Cambria Math"/>
                </a:rPr>
                <a:t>×(8,760 ℎ𝑟/𝑦𝑟)×𝐶𝑜𝑠𝑡 𝐸𝑠𝑐𝑎𝑙𝑎𝑡𝑖𝑜𝑛 𝐹𝑎𝑐𝑡𝑜𝑟</a:t>
              </a:r>
              <a:endParaRPr lang="en-US" sz="1000"/>
            </a:p>
          </xdr:txBody>
        </xdr:sp>
      </mc:Fallback>
    </mc:AlternateContent>
    <xdr:clientData/>
  </xdr:oneCellAnchor>
  <xdr:oneCellAnchor>
    <xdr:from>
      <xdr:col>7</xdr:col>
      <xdr:colOff>0</xdr:colOff>
      <xdr:row>71</xdr:row>
      <xdr:rowOff>0</xdr:rowOff>
    </xdr:from>
    <xdr:ext cx="5249334" cy="472694"/>
    <mc:AlternateContent xmlns:mc="http://schemas.openxmlformats.org/markup-compatibility/2006">
      <mc:Choice xmlns:a14="http://schemas.microsoft.com/office/drawing/2010/main" xmlns="" Requires="a14">
        <xdr:sp macro="" textlink="">
          <xdr:nvSpPr>
            <xdr:cNvPr id="9" name="TextBox 8"/>
            <xdr:cNvSpPr txBox="1"/>
          </xdr:nvSpPr>
          <xdr:spPr>
            <a:xfrm>
              <a:off x="6307667" y="13557250"/>
              <a:ext cx="524933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𝐶𝑎𝑡𝑎𝑙𝑦𝑠𝑡</m:t>
                    </m:r>
                    <m:r>
                      <a:rPr lang="en-US" sz="1100" b="0" i="1">
                        <a:latin typeface="Cambria Math"/>
                      </a:rPr>
                      <m:t> </m:t>
                    </m:r>
                    <m:r>
                      <a:rPr lang="en-US" sz="1100" b="0" i="1">
                        <a:latin typeface="Cambria Math"/>
                      </a:rPr>
                      <m:t>𝑅𝑒𝑝𝑙𝑎𝑐𝑒𝑚𝑒𝑛𝑡</m:t>
                    </m:r>
                    <m:r>
                      <a:rPr lang="en-US" sz="1100" b="0" i="1">
                        <a:latin typeface="Cambria Math"/>
                      </a:rPr>
                      <m:t> </m:t>
                    </m:r>
                    <m:r>
                      <a:rPr lang="en-US" sz="1100" b="0" i="1">
                        <a:latin typeface="Cambria Math"/>
                      </a:rPr>
                      <m:t>𝐶𝑜𝑠𝑡</m:t>
                    </m:r>
                    <m:r>
                      <a:rPr lang="en-US" sz="1100" b="0" i="1">
                        <a:latin typeface="Cambria Math"/>
                      </a:rPr>
                      <m:t>=</m:t>
                    </m:r>
                    <m:d>
                      <m:dPr>
                        <m:ctrlPr>
                          <a:rPr lang="en-US" sz="1100" b="0" i="1">
                            <a:latin typeface="Cambria Math"/>
                          </a:rPr>
                        </m:ctrlPr>
                      </m:dPr>
                      <m:e>
                        <m:r>
                          <a:rPr lang="en-US" sz="1100" b="0" i="1">
                            <a:solidFill>
                              <a:schemeClr val="tx1"/>
                            </a:solidFill>
                            <a:effectLst/>
                            <a:latin typeface="Cambria Math"/>
                            <a:ea typeface="+mn-ea"/>
                            <a:cs typeface="+mn-cs"/>
                          </a:rPr>
                          <m:t>49,000×</m:t>
                        </m:r>
                        <m:f>
                          <m:fPr>
                            <m:type m:val="lin"/>
                            <m:ctrlPr>
                              <a:rPr lang="en-US" sz="1100" b="0" i="1">
                                <a:solidFill>
                                  <a:schemeClr val="tx1"/>
                                </a:solidFill>
                                <a:effectLst/>
                                <a:latin typeface="Cambria Math"/>
                                <a:ea typeface="+mn-ea"/>
                                <a:cs typeface="+mn-cs"/>
                              </a:rPr>
                            </m:ctrlPr>
                          </m:fPr>
                          <m:num>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𝑄</m:t>
                                </m:r>
                              </m:num>
                              <m:den>
                                <m:r>
                                  <a:rPr lang="en-US" sz="1100" b="0" i="1">
                                    <a:solidFill>
                                      <a:schemeClr val="tx1"/>
                                    </a:solidFill>
                                    <a:effectLst/>
                                    <a:latin typeface="Cambria Math"/>
                                    <a:ea typeface="+mn-ea"/>
                                    <a:cs typeface="+mn-cs"/>
                                  </a:rPr>
                                  <m:t>48.5</m:t>
                                </m:r>
                              </m:den>
                            </m:f>
                          </m:num>
                          <m:den>
                            <m:r>
                              <a:rPr lang="en-US" sz="1100" b="0" i="1">
                                <a:solidFill>
                                  <a:schemeClr val="tx1"/>
                                </a:solidFill>
                                <a:effectLst/>
                                <a:latin typeface="Cambria Math"/>
                                <a:ea typeface="+mn-ea"/>
                                <a:cs typeface="+mn-cs"/>
                              </a:rPr>
                              <m:t>5 </m:t>
                            </m:r>
                            <m:r>
                              <a:rPr lang="en-US" sz="1100" b="0" i="1">
                                <a:solidFill>
                                  <a:schemeClr val="tx1"/>
                                </a:solidFill>
                                <a:effectLst/>
                                <a:latin typeface="Cambria Math"/>
                                <a:ea typeface="+mn-ea"/>
                                <a:cs typeface="+mn-cs"/>
                              </a:rPr>
                              <m:t>𝑦𝑒𝑎𝑟𝑠</m:t>
                            </m:r>
                          </m:den>
                        </m:f>
                      </m:e>
                    </m:d>
                    <m:r>
                      <a:rPr lang="en-US" sz="1100" b="0" i="1">
                        <a:latin typeface="Cambria Math"/>
                        <a:ea typeface="Cambria Math"/>
                      </a:rPr>
                      <m:t>×</m:t>
                    </m:r>
                    <m:r>
                      <a:rPr lang="en-US" sz="1100" b="0" i="1">
                        <a:latin typeface="Cambria Math"/>
                        <a:ea typeface="Cambria Math"/>
                      </a:rPr>
                      <m:t>𝐶𝑜𝑠𝑡</m:t>
                    </m:r>
                    <m:r>
                      <a:rPr lang="en-US" sz="1100" b="0" i="1">
                        <a:latin typeface="Cambria Math"/>
                        <a:ea typeface="Cambria Math"/>
                      </a:rPr>
                      <m:t> </m:t>
                    </m:r>
                    <m:r>
                      <a:rPr lang="en-US" sz="1100" b="0" i="1">
                        <a:latin typeface="Cambria Math"/>
                        <a:ea typeface="Cambria Math"/>
                      </a:rPr>
                      <m:t>𝐸𝑠𝑐𝑎𝑙𝑎𝑡𝑖𝑜𝑛</m:t>
                    </m:r>
                    <m:r>
                      <a:rPr lang="en-US" sz="1100" b="0" i="1">
                        <a:latin typeface="Cambria Math"/>
                        <a:ea typeface="Cambria Math"/>
                      </a:rPr>
                      <m:t> </m:t>
                    </m:r>
                    <m:r>
                      <a:rPr lang="en-US" sz="1100" b="0" i="1">
                        <a:latin typeface="Cambria Math"/>
                        <a:ea typeface="Cambria Math"/>
                      </a:rPr>
                      <m:t>𝐹𝑎𝑐𝑡𝑜𝑟</m:t>
                    </m:r>
                  </m:oMath>
                </m:oMathPara>
              </a14:m>
              <a:endParaRPr lang="en-US" sz="1100"/>
            </a:p>
          </xdr:txBody>
        </xdr:sp>
      </mc:Choice>
      <mc:Fallback>
        <xdr:sp macro="" textlink="">
          <xdr:nvSpPr>
            <xdr:cNvPr id="9" name="TextBox 8"/>
            <xdr:cNvSpPr txBox="1"/>
          </xdr:nvSpPr>
          <xdr:spPr>
            <a:xfrm>
              <a:off x="6307667" y="13557250"/>
              <a:ext cx="5249334" cy="4726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0" i="0">
                  <a:latin typeface="Cambria Math"/>
                </a:rPr>
                <a:t>𝐶𝑎𝑡𝑎𝑙𝑦𝑠𝑡 𝑅𝑒𝑝𝑙𝑎𝑐𝑒𝑚𝑒𝑛𝑡 𝐶𝑜𝑠𝑡=(</a:t>
              </a:r>
              <a:r>
                <a:rPr lang="en-US" sz="1100" b="0" i="0">
                  <a:solidFill>
                    <a:schemeClr val="tx1"/>
                  </a:solidFill>
                  <a:effectLst/>
                  <a:latin typeface="Cambria Math"/>
                  <a:ea typeface="+mn-ea"/>
                  <a:cs typeface="+mn-cs"/>
                </a:rPr>
                <a:t>49,000×〖𝑄/48.5〗∕〖5 𝑦𝑒𝑎𝑟𝑠〗)</a:t>
              </a:r>
              <a:r>
                <a:rPr lang="en-US" sz="1100" b="0" i="0">
                  <a:latin typeface="Cambria Math"/>
                  <a:ea typeface="Cambria Math"/>
                </a:rPr>
                <a:t>×𝐶𝑜𝑠𝑡 𝐸𝑠𝑐𝑎𝑙𝑎𝑡𝑖𝑜𝑛 𝐹𝑎𝑐𝑡𝑜𝑟</a:t>
              </a:r>
              <a:endParaRPr lang="en-US" sz="1100"/>
            </a:p>
          </xdr:txBody>
        </xdr:sp>
      </mc:Fallback>
    </mc:AlternateContent>
    <xdr:clientData/>
  </xdr:oneCellAnchor>
  <xdr:oneCellAnchor>
    <xdr:from>
      <xdr:col>6</xdr:col>
      <xdr:colOff>345016</xdr:colOff>
      <xdr:row>72</xdr:row>
      <xdr:rowOff>948</xdr:rowOff>
    </xdr:from>
    <xdr:ext cx="5217583" cy="429684"/>
    <mc:AlternateContent xmlns:mc="http://schemas.openxmlformats.org/markup-compatibility/2006">
      <mc:Choice xmlns:a14="http://schemas.microsoft.com/office/drawing/2010/main" xmlns="" Requires="a14">
        <xdr:sp macro="" textlink="">
          <xdr:nvSpPr>
            <xdr:cNvPr id="10" name="TextBox 9"/>
            <xdr:cNvSpPr txBox="1"/>
          </xdr:nvSpPr>
          <xdr:spPr>
            <a:xfrm>
              <a:off x="6303433" y="13992115"/>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𝐸𝑙𝑒𝑐𝑡𝑟𝑖𝑐𝑡𝑦</m:t>
                    </m:r>
                    <m:r>
                      <a:rPr lang="en-US" sz="1100" b="0" i="1">
                        <a:latin typeface="Cambria Math"/>
                      </a:rPr>
                      <m:t> </m:t>
                    </m:r>
                    <m:r>
                      <a:rPr lang="en-US" sz="1100" b="0" i="1">
                        <a:latin typeface="Cambria Math"/>
                      </a:rPr>
                      <m:t>𝑐𝑜𝑠𝑡</m:t>
                    </m:r>
                    <m:r>
                      <a:rPr lang="en-US" sz="1100" b="0" i="1">
                        <a:latin typeface="Cambria Math"/>
                      </a:rPr>
                      <m:t>= </m:t>
                    </m:r>
                    <m:d>
                      <m:dPr>
                        <m:ctrlPr>
                          <a:rPr lang="en-US" sz="1100" b="0" i="1">
                            <a:latin typeface="Cambria Math"/>
                          </a:rPr>
                        </m:ctrlPr>
                      </m:dPr>
                      <m:e>
                        <m:f>
                          <m:fPr>
                            <m:ctrlPr>
                              <a:rPr lang="en-US" sz="1100" b="0" i="1">
                                <a:latin typeface="Cambria Math"/>
                              </a:rPr>
                            </m:ctrlPr>
                          </m:fPr>
                          <m:num>
                            <m:r>
                              <a:rPr lang="en-US" sz="1100" b="0" i="1">
                                <a:latin typeface="Cambria Math"/>
                              </a:rPr>
                              <m:t>0.3 </m:t>
                            </m:r>
                            <m:r>
                              <a:rPr lang="en-US" sz="1100" b="0" i="1">
                                <a:latin typeface="Cambria Math"/>
                              </a:rPr>
                              <m:t>𝑘𝑊h</m:t>
                            </m:r>
                          </m:num>
                          <m:den>
                            <m:r>
                              <a:rPr lang="en-US" sz="1100" b="0" i="1">
                                <a:latin typeface="Cambria Math"/>
                              </a:rPr>
                              <m:t>𝑡𝑜𝑛</m:t>
                            </m:r>
                            <m:r>
                              <a:rPr lang="en-US" sz="1100" b="0" i="1">
                                <a:latin typeface="Cambria Math"/>
                              </a:rPr>
                              <m:t> </m:t>
                            </m:r>
                            <m:sSub>
                              <m:sSubPr>
                                <m:ctrlPr>
                                  <a:rPr lang="en-US" sz="1100" b="0" i="1">
                                    <a:latin typeface="Cambria Math"/>
                                  </a:rPr>
                                </m:ctrlPr>
                              </m:sSubPr>
                              <m:e>
                                <m:r>
                                  <a:rPr lang="en-US" sz="1100" b="0" i="1">
                                    <a:latin typeface="Cambria Math"/>
                                  </a:rPr>
                                  <m:t>𝑁𝐻</m:t>
                                </m:r>
                              </m:e>
                              <m:sub>
                                <m:r>
                                  <a:rPr lang="en-US" sz="1100" b="0" i="1">
                                    <a:latin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$0.06</m:t>
                            </m:r>
                          </m:num>
                          <m:den>
                            <m:r>
                              <a:rPr lang="en-US" sz="1100" b="0" i="1">
                                <a:latin typeface="Cambria Math"/>
                                <a:ea typeface="Cambria Math"/>
                              </a:rPr>
                              <m:t>𝑘𝑊h</m:t>
                            </m:r>
                          </m:den>
                        </m:f>
                      </m:e>
                    </m:d>
                    <m:r>
                      <a:rPr lang="en-US" sz="1100" b="0" i="1">
                        <a:latin typeface="Cambria Math"/>
                        <a:ea typeface="Cambria Math"/>
                      </a:rPr>
                      <m:t>×</m:t>
                    </m:r>
                    <m:r>
                      <a:rPr lang="en-US" sz="1100" b="0" i="1">
                        <a:latin typeface="Cambria Math"/>
                        <a:ea typeface="Cambria Math"/>
                      </a:rPr>
                      <m:t>𝐶𝑜𝑠𝑡</m:t>
                    </m:r>
                    <m:r>
                      <a:rPr lang="en-US" sz="1100" b="0" i="1">
                        <a:latin typeface="Cambria Math"/>
                        <a:ea typeface="Cambria Math"/>
                      </a:rPr>
                      <m:t> </m:t>
                    </m:r>
                    <m:r>
                      <a:rPr lang="en-US" sz="1100" b="0" i="1">
                        <a:latin typeface="Cambria Math"/>
                        <a:ea typeface="Cambria Math"/>
                      </a:rPr>
                      <m:t>𝐸𝑠𝑐𝑎𝑙𝑎𝑡𝑖𝑜𝑛</m:t>
                    </m:r>
                    <m:r>
                      <a:rPr lang="en-US" sz="1100" b="0" i="1">
                        <a:latin typeface="Cambria Math"/>
                        <a:ea typeface="Cambria Math"/>
                      </a:rPr>
                      <m:t> </m:t>
                    </m:r>
                    <m:r>
                      <a:rPr lang="en-US" sz="1100" b="0" i="1">
                        <a:latin typeface="Cambria Math"/>
                        <a:ea typeface="Cambria Math"/>
                      </a:rPr>
                      <m:t>𝐹𝑎𝑐𝑡𝑜𝑟</m:t>
                    </m:r>
                  </m:oMath>
                </m:oMathPara>
              </a14:m>
              <a:endParaRPr lang="en-US" sz="1100"/>
            </a:p>
          </xdr:txBody>
        </xdr:sp>
      </mc:Choice>
      <mc:Fallback>
        <xdr:sp macro="" textlink="">
          <xdr:nvSpPr>
            <xdr:cNvPr id="10" name="TextBox 9"/>
            <xdr:cNvSpPr txBox="1"/>
          </xdr:nvSpPr>
          <xdr:spPr>
            <a:xfrm>
              <a:off x="6303433" y="13992115"/>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𝐸𝑙𝑒𝑐𝑡𝑟𝑖𝑐𝑡𝑦 𝑐𝑜𝑠𝑡= ((0.3 𝑘𝑊ℎ)/(𝑡𝑜𝑛 〖𝑁𝐻〗_3 ))</a:t>
              </a:r>
              <a:r>
                <a:rPr lang="en-US" sz="1100" b="0" i="0">
                  <a:latin typeface="Cambria Math"/>
                  <a:ea typeface="Cambria Math"/>
                </a:rPr>
                <a:t>×((𝑡𝑜𝑛 〖𝑁𝐻〗_3)/𝑦𝑒𝑎𝑟)×($0.06/𝑘𝑊ℎ)×𝐶𝑜𝑠𝑡 𝐸𝑠𝑐𝑎𝑙𝑎𝑡𝑖𝑜𝑛 𝐹𝑎𝑐𝑡𝑜𝑟</a:t>
              </a:r>
              <a:endParaRPr lang="en-US" sz="1100"/>
            </a:p>
          </xdr:txBody>
        </xdr:sp>
      </mc:Fallback>
    </mc:AlternateContent>
    <xdr:clientData/>
  </xdr:oneCellAnchor>
  <xdr:oneCellAnchor>
    <xdr:from>
      <xdr:col>7</xdr:col>
      <xdr:colOff>0</xdr:colOff>
      <xdr:row>97</xdr:row>
      <xdr:rowOff>0</xdr:rowOff>
    </xdr:from>
    <xdr:ext cx="5160433" cy="486833"/>
    <mc:AlternateContent xmlns:mc="http://schemas.openxmlformats.org/markup-compatibility/2006">
      <mc:Choice xmlns:a14="http://schemas.microsoft.com/office/drawing/2010/main" xmlns="" Requires="a14">
        <xdr:sp macro="" textlink="">
          <xdr:nvSpPr>
            <xdr:cNvPr id="11" name="TextBox 10"/>
            <xdr:cNvSpPr txBox="1"/>
          </xdr:nvSpPr>
          <xdr:spPr>
            <a:xfrm>
              <a:off x="6307667" y="18880667"/>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𝐴𝑛𝑛𝑢𝑎𝑙𝑖𝑧𝑒𝑑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𝑂</m:t>
                    </m:r>
                    <m:r>
                      <a:rPr lang="en-US" sz="1100" b="0" i="1">
                        <a:solidFill>
                          <a:schemeClr val="tx1"/>
                        </a:solidFill>
                        <a:effectLst/>
                        <a:latin typeface="Cambria Math"/>
                        <a:ea typeface="+mn-ea"/>
                        <a:cs typeface="+mn-cs"/>
                      </a:rPr>
                      <m:t>&amp;</m:t>
                    </m:r>
                    <m:r>
                      <a:rPr lang="en-US" sz="1100" b="0" i="1">
                        <a:solidFill>
                          <a:schemeClr val="tx1"/>
                        </a:solidFill>
                        <a:effectLst/>
                        <a:latin typeface="Cambria Math"/>
                        <a:ea typeface="+mn-ea"/>
                        <a:cs typeface="+mn-cs"/>
                      </a:rPr>
                      <m:t>𝑀</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11" name="TextBox 10"/>
            <xdr:cNvSpPr txBox="1"/>
          </xdr:nvSpPr>
          <xdr:spPr>
            <a:xfrm>
              <a:off x="6307667" y="18880667"/>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a:effectLst/>
              </a:endParaRPr>
            </a:p>
          </xdr:txBody>
        </xdr:sp>
      </mc:Fallback>
    </mc:AlternateContent>
    <xdr:clientData/>
  </xdr:oneCellAnchor>
  <xdr:oneCellAnchor>
    <xdr:from>
      <xdr:col>7</xdr:col>
      <xdr:colOff>0</xdr:colOff>
      <xdr:row>94</xdr:row>
      <xdr:rowOff>0</xdr:rowOff>
    </xdr:from>
    <xdr:ext cx="5160433" cy="277260"/>
    <mc:AlternateContent xmlns:mc="http://schemas.openxmlformats.org/markup-compatibility/2006">
      <mc:Choice xmlns:a14="http://schemas.microsoft.com/office/drawing/2010/main" xmlns="" Requires="a14">
        <xdr:sp macro="" textlink="">
          <xdr:nvSpPr>
            <xdr:cNvPr id="12" name="TextBox 11"/>
            <xdr:cNvSpPr txBox="1"/>
          </xdr:nvSpPr>
          <xdr:spPr>
            <a:xfrm>
              <a:off x="6307667" y="1829858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𝐴𝐶𝐹</m:t>
                    </m:r>
                  </m:oMath>
                </m:oMathPara>
              </a14:m>
              <a:endParaRPr lang="en-US">
                <a:effectLst/>
              </a:endParaRPr>
            </a:p>
          </xdr:txBody>
        </xdr:sp>
      </mc:Choice>
      <mc:Fallback>
        <xdr:sp macro="" textlink="">
          <xdr:nvSpPr>
            <xdr:cNvPr id="12" name="TextBox 11"/>
            <xdr:cNvSpPr txBox="1"/>
          </xdr:nvSpPr>
          <xdr:spPr>
            <a:xfrm>
              <a:off x="6307667" y="18298583"/>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a:effectLst/>
              </a:endParaRPr>
            </a:p>
          </xdr:txBody>
        </xdr:sp>
      </mc:Fallback>
    </mc:AlternateContent>
    <xdr:clientData/>
  </xdr:oneCellAnchor>
  <xdr:oneCellAnchor>
    <xdr:from>
      <xdr:col>6</xdr:col>
      <xdr:colOff>328083</xdr:colOff>
      <xdr:row>86</xdr:row>
      <xdr:rowOff>158751</xdr:rowOff>
    </xdr:from>
    <xdr:ext cx="5228166" cy="444802"/>
    <mc:AlternateContent xmlns:mc="http://schemas.openxmlformats.org/markup-compatibility/2006">
      <mc:Choice xmlns:a14="http://schemas.microsoft.com/office/drawing/2010/main" xmlns="" Requires="a14">
        <xdr:sp macro="" textlink="">
          <xdr:nvSpPr>
            <xdr:cNvPr id="13" name="TextBox 12"/>
            <xdr:cNvSpPr txBox="1"/>
          </xdr:nvSpPr>
          <xdr:spPr>
            <a:xfrm>
              <a:off x="6286500" y="14922501"/>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100" b="0" i="1">
                        <a:latin typeface="Cambria Math"/>
                      </a:rPr>
                      <m:t>𝐴𝐶𝐹</m:t>
                    </m:r>
                    <m:r>
                      <a:rPr lang="en-US" sz="1100" b="0" i="1">
                        <a:latin typeface="Cambria Math"/>
                      </a:rPr>
                      <m:t>=</m:t>
                    </m:r>
                    <m:f>
                      <m:fPr>
                        <m:ctrlPr>
                          <a:rPr lang="en-US" sz="1100" b="0" i="1">
                            <a:latin typeface="Cambria Math"/>
                          </a:rPr>
                        </m:ctrlPr>
                      </m:fPr>
                      <m:num>
                        <m:r>
                          <a:rPr lang="en-US" sz="1100" b="0" i="1">
                            <a:solidFill>
                              <a:schemeClr val="tx1"/>
                            </a:solidFill>
                            <a:effectLst/>
                            <a:latin typeface="Cambria Math"/>
                            <a:ea typeface="+mn-ea"/>
                            <a:cs typeface="+mn-cs"/>
                          </a:rPr>
                          <m:t>𝑖</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𝑖</m:t>
                                </m:r>
                              </m:e>
                            </m:d>
                          </m:e>
                          <m:sup>
                            <m:r>
                              <a:rPr lang="en-US" sz="1100" b="0" i="1">
                                <a:solidFill>
                                  <a:schemeClr val="tx1"/>
                                </a:solidFill>
                                <a:effectLst/>
                                <a:latin typeface="Cambria Math"/>
                                <a:ea typeface="+mn-ea"/>
                                <a:cs typeface="+mn-cs"/>
                              </a:rPr>
                              <m:t>𝑛</m:t>
                            </m:r>
                          </m:sup>
                        </m:sSup>
                      </m:num>
                      <m:den>
                        <m:sSup>
                          <m:sSupPr>
                            <m:ctrlPr>
                              <a:rPr lang="en-US" sz="1100" b="0" i="1">
                                <a:latin typeface="Cambria Math"/>
                              </a:rPr>
                            </m:ctrlPr>
                          </m:sSupPr>
                          <m:e>
                            <m:d>
                              <m:dPr>
                                <m:ctrlPr>
                                  <a:rPr lang="en-US" sz="1100" b="0" i="1">
                                    <a:latin typeface="Cambria Math"/>
                                  </a:rPr>
                                </m:ctrlPr>
                              </m:dPr>
                              <m:e>
                                <m:r>
                                  <a:rPr lang="en-US" sz="1100" b="0" i="1">
                                    <a:latin typeface="Cambria Math"/>
                                  </a:rPr>
                                  <m:t>1+</m:t>
                                </m:r>
                                <m:r>
                                  <a:rPr lang="en-US" sz="1100" b="0" i="1">
                                    <a:latin typeface="Cambria Math"/>
                                  </a:rPr>
                                  <m:t>𝑖</m:t>
                                </m:r>
                              </m:e>
                            </m:d>
                          </m:e>
                          <m:sup>
                            <m:r>
                              <a:rPr lang="en-US" sz="1100" b="0" i="1">
                                <a:latin typeface="Cambria Math"/>
                              </a:rPr>
                              <m:t>𝑛</m:t>
                            </m:r>
                          </m:sup>
                        </m:sSup>
                        <m:r>
                          <a:rPr lang="en-US" sz="1100" b="0" i="1">
                            <a:latin typeface="Cambria Math"/>
                          </a:rPr>
                          <m:t>−1</m:t>
                        </m:r>
                      </m:den>
                    </m:f>
                  </m:oMath>
                </m:oMathPara>
              </a14:m>
              <a:endParaRPr lang="en-US" sz="1100"/>
            </a:p>
          </xdr:txBody>
        </xdr:sp>
      </mc:Choice>
      <mc:Fallback>
        <xdr:sp macro="" textlink="">
          <xdr:nvSpPr>
            <xdr:cNvPr id="13" name="TextBox 12"/>
            <xdr:cNvSpPr txBox="1"/>
          </xdr:nvSpPr>
          <xdr:spPr>
            <a:xfrm>
              <a:off x="6286500" y="14922501"/>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𝐴𝐶𝐹=(</a:t>
              </a:r>
              <a:r>
                <a:rPr lang="en-US" sz="1100" b="0" i="0">
                  <a:solidFill>
                    <a:schemeClr val="tx1"/>
                  </a:solidFill>
                  <a:effectLst/>
                  <a:latin typeface="Cambria Math"/>
                  <a:ea typeface="+mn-ea"/>
                  <a:cs typeface="+mn-cs"/>
                </a:rPr>
                <a:t>𝑖(1+𝑖)^𝑛)/((</a:t>
              </a:r>
              <a:r>
                <a:rPr lang="en-US" sz="1100" b="0" i="0">
                  <a:latin typeface="Cambria Math"/>
                </a:rPr>
                <a:t>1+𝑖)^𝑛−1)</a:t>
              </a:r>
              <a:endParaRPr lang="en-US" sz="1100"/>
            </a:p>
          </xdr:txBody>
        </xdr:sp>
      </mc:Fallback>
    </mc:AlternateContent>
    <xdr:clientData/>
  </xdr:oneCellAnchor>
</xdr:wsDr>
</file>

<file path=xl/drawings/drawing23.xml><?xml version="1.0" encoding="utf-8"?>
<xdr:wsDr xmlns:xdr="http://schemas.openxmlformats.org/drawingml/2006/spreadsheetDrawing" xmlns:a="http://schemas.openxmlformats.org/drawingml/2006/main">
  <xdr:oneCellAnchor>
    <xdr:from>
      <xdr:col>7</xdr:col>
      <xdr:colOff>0</xdr:colOff>
      <xdr:row>23</xdr:row>
      <xdr:rowOff>0</xdr:rowOff>
    </xdr:from>
    <xdr:ext cx="5238750" cy="306917"/>
    <mc:AlternateContent xmlns:mc="http://schemas.openxmlformats.org/markup-compatibility/2006">
      <mc:Choice xmlns:a14="http://schemas.microsoft.com/office/drawing/2010/main" xmlns="" Requires="a14">
        <xdr:sp macro="" textlink="">
          <xdr:nvSpPr>
            <xdr:cNvPr id="2" name="TextBox 1"/>
            <xdr:cNvSpPr txBox="1"/>
          </xdr:nvSpPr>
          <xdr:spPr>
            <a:xfrm>
              <a:off x="6305550" y="485775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 xmlns:m="http://schemas.openxmlformats.org/officeDocument/2006/math">
                  <m:r>
                    <a:rPr lang="en-US" sz="1100" b="0" i="1">
                      <a:latin typeface="Cambria Math"/>
                    </a:rPr>
                    <m:t>𝐸𝐶</m:t>
                  </m:r>
                  <m:r>
                    <a:rPr lang="en-US" sz="1100" b="0" i="1">
                      <a:latin typeface="Cambria Math"/>
                    </a:rPr>
                    <m:t>=</m:t>
                  </m:r>
                  <m:r>
                    <a:rPr lang="en-US" sz="1100" b="0" i="1">
                      <a:latin typeface="Cambria Math"/>
                    </a:rPr>
                    <m:t>𝐵𝑆𝐶</m:t>
                  </m:r>
                  <m:r>
                    <a:rPr lang="en-US" sz="1100" b="0" i="1">
                      <a:latin typeface="Cambria Math"/>
                    </a:rPr>
                    <m:t> </m:t>
                  </m:r>
                  <m:d>
                    <m:dPr>
                      <m:ctrlPr>
                        <a:rPr lang="en-US" sz="1100" b="0" i="1">
                          <a:latin typeface="Cambria Math"/>
                        </a:rPr>
                      </m:ctrlPr>
                    </m:dPr>
                    <m:e>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m:t>
                          </m:r>
                        </m:num>
                        <m:den>
                          <m:r>
                            <a:rPr lang="en-US" sz="1100" b="0" i="1">
                              <a:solidFill>
                                <a:schemeClr val="tx1"/>
                              </a:solidFill>
                              <a:effectLst/>
                              <a:latin typeface="Cambria Math"/>
                              <a:ea typeface="+mn-ea"/>
                              <a:cs typeface="+mn-cs"/>
                            </a:rPr>
                            <m:t>𝑘𝑊</m:t>
                          </m:r>
                        </m:den>
                      </m:f>
                    </m:e>
                  </m:d>
                  <m:r>
                    <a:rPr lang="en-US" sz="1100" b="0" i="1">
                      <a:latin typeface="Cambria Math"/>
                    </a:rPr>
                    <m:t>×</m:t>
                  </m:r>
                  <m:r>
                    <a:rPr lang="en-US" sz="1100" b="0" i="1">
                      <a:solidFill>
                        <a:schemeClr val="tx1"/>
                      </a:solidFill>
                      <a:effectLst/>
                      <a:latin typeface="Cambria Math"/>
                      <a:ea typeface="+mn-ea"/>
                      <a:cs typeface="+mn-cs"/>
                    </a:rPr>
                    <m:t>𝑀𝑊</m:t>
                  </m:r>
                  <m:r>
                    <a:rPr lang="en-US" sz="1100" b="0" i="1">
                      <a:solidFill>
                        <a:schemeClr val="tx1"/>
                      </a:solidFill>
                      <a:effectLst/>
                      <a:latin typeface="Cambria Math"/>
                      <a:ea typeface="+mn-ea"/>
                      <a:cs typeface="+mn-cs"/>
                    </a:rPr>
                    <m:t>×</m:t>
                  </m:r>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1000 </m:t>
                      </m:r>
                      <m:r>
                        <a:rPr lang="en-US" sz="1100" b="0" i="1">
                          <a:solidFill>
                            <a:schemeClr val="tx1"/>
                          </a:solidFill>
                          <a:effectLst/>
                          <a:latin typeface="Cambria Math"/>
                          <a:ea typeface="+mn-ea"/>
                          <a:cs typeface="+mn-cs"/>
                        </a:rPr>
                        <m:t>𝑘𝑊</m:t>
                      </m:r>
                    </m:num>
                    <m:den>
                      <m:r>
                        <a:rPr lang="en-US" sz="1100" b="0" i="1">
                          <a:solidFill>
                            <a:schemeClr val="tx1"/>
                          </a:solidFill>
                          <a:effectLst/>
                          <a:latin typeface="Cambria Math"/>
                          <a:ea typeface="+mn-ea"/>
                          <a:cs typeface="+mn-cs"/>
                        </a:rPr>
                        <m:t>𝑀𝑊</m:t>
                      </m:r>
                    </m:den>
                  </m:f>
                  <m:r>
                    <a:rPr lang="en-US" sz="1100" b="0" i="1">
                      <a:solidFill>
                        <a:schemeClr val="tx1"/>
                      </a:solidFill>
                      <a:effectLst/>
                      <a:latin typeface="Cambria Math"/>
                      <a:ea typeface="Cambria Math"/>
                      <a:cs typeface="+mn-cs"/>
                    </a:rPr>
                    <m:t>×</m:t>
                  </m:r>
                  <m:r>
                    <a:rPr lang="en-US" sz="1100" b="0" i="1">
                      <a:solidFill>
                        <a:schemeClr val="tx1"/>
                      </a:solidFill>
                      <a:effectLst/>
                      <a:latin typeface="Cambria Math"/>
                      <a:ea typeface="Cambria Math"/>
                      <a:cs typeface="+mn-cs"/>
                    </a:rPr>
                    <m:t>𝐶𝑜𝑠𝑡</m:t>
                  </m:r>
                  <m:r>
                    <a:rPr lang="en-US" sz="1100" b="0" i="1">
                      <a:solidFill>
                        <a:schemeClr val="tx1"/>
                      </a:solidFill>
                      <a:effectLst/>
                      <a:latin typeface="Cambria Math"/>
                      <a:ea typeface="Cambria Math"/>
                      <a:cs typeface="+mn-cs"/>
                    </a:rPr>
                    <m:t> </m:t>
                  </m:r>
                  <m:r>
                    <a:rPr lang="en-US" sz="1100" b="0" i="1">
                      <a:solidFill>
                        <a:schemeClr val="tx1"/>
                      </a:solidFill>
                      <a:effectLst/>
                      <a:latin typeface="Cambria Math"/>
                      <a:ea typeface="Cambria Math"/>
                      <a:cs typeface="+mn-cs"/>
                    </a:rPr>
                    <m:t>𝐸𝑠𝑐𝑎𝑙𝑎𝑡𝑖𝑜𝑛</m:t>
                  </m:r>
                  <m:r>
                    <a:rPr lang="en-US" sz="1100" b="0" i="1">
                      <a:solidFill>
                        <a:schemeClr val="tx1"/>
                      </a:solidFill>
                      <a:effectLst/>
                      <a:latin typeface="Cambria Math"/>
                      <a:ea typeface="Cambria Math"/>
                      <a:cs typeface="+mn-cs"/>
                    </a:rPr>
                    <m:t> </m:t>
                  </m:r>
                  <m:r>
                    <a:rPr lang="en-US" sz="1100" b="0" i="1">
                      <a:solidFill>
                        <a:schemeClr val="tx1"/>
                      </a:solidFill>
                      <a:effectLst/>
                      <a:latin typeface="Cambria Math"/>
                      <a:ea typeface="Cambria Math"/>
                      <a:cs typeface="+mn-cs"/>
                    </a:rPr>
                    <m:t>𝐹𝑎𝑐𝑡𝑜𝑟</m:t>
                  </m:r>
                </m:oMath>
              </a14:m>
              <a:r>
                <a:rPr lang="en-US" sz="1100"/>
                <a:t> </a:t>
              </a:r>
            </a:p>
          </xdr:txBody>
        </xdr:sp>
      </mc:Choice>
      <mc:Fallback>
        <xdr:sp macro="" textlink="">
          <xdr:nvSpPr>
            <xdr:cNvPr id="2" name="TextBox 1"/>
            <xdr:cNvSpPr txBox="1"/>
          </xdr:nvSpPr>
          <xdr:spPr>
            <a:xfrm>
              <a:off x="6305550" y="485775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𝐸𝐶=𝐵𝑆𝐶 (</a:t>
              </a:r>
              <a:r>
                <a:rPr lang="en-US" sz="1100" b="0" i="0">
                  <a:solidFill>
                    <a:schemeClr val="tx1"/>
                  </a:solidFill>
                  <a:effectLst/>
                  <a:latin typeface="+mn-lt"/>
                  <a:ea typeface="+mn-ea"/>
                  <a:cs typeface="+mn-cs"/>
                </a:rPr>
                <a:t>$/𝑘𝑊</a:t>
              </a:r>
              <a:r>
                <a:rPr lang="en-US" sz="1100" b="0" i="0">
                  <a:solidFill>
                    <a:schemeClr val="tx1"/>
                  </a:solidFill>
                  <a:effectLst/>
                  <a:latin typeface="Cambria Math"/>
                  <a:ea typeface="+mn-ea"/>
                  <a:cs typeface="+mn-cs"/>
                </a:rPr>
                <a:t>)</a:t>
              </a:r>
              <a:r>
                <a:rPr lang="en-US" sz="1100" b="0" i="0">
                  <a:latin typeface="Cambria Math"/>
                </a:rPr>
                <a:t>×</a:t>
              </a:r>
              <a:r>
                <a:rPr lang="en-US" sz="1100" b="0" i="0">
                  <a:solidFill>
                    <a:schemeClr val="tx1"/>
                  </a:solidFill>
                  <a:effectLst/>
                  <a:latin typeface="Cambria Math"/>
                  <a:ea typeface="+mn-ea"/>
                  <a:cs typeface="+mn-cs"/>
                </a:rPr>
                <a:t>𝑀𝑊×(1000 𝑘𝑊)/𝑀𝑊</a:t>
              </a:r>
              <a:r>
                <a:rPr lang="en-US" sz="1100" b="0" i="0">
                  <a:solidFill>
                    <a:schemeClr val="tx1"/>
                  </a:solidFill>
                  <a:effectLst/>
                  <a:latin typeface="Cambria Math"/>
                  <a:ea typeface="Cambria Math"/>
                  <a:cs typeface="+mn-cs"/>
                </a:rPr>
                <a:t>×𝐶𝑜𝑠𝑡 𝐸𝑠𝑐𝑎𝑙𝑎𝑡𝑖𝑜𝑛 𝐹𝑎𝑐𝑡𝑜𝑟</a:t>
              </a:r>
              <a:r>
                <a:rPr lang="en-US" sz="1100"/>
                <a:t> </a:t>
              </a:r>
            </a:p>
          </xdr:txBody>
        </xdr:sp>
      </mc:Fallback>
    </mc:AlternateContent>
    <xdr:clientData/>
  </xdr:oneCellAnchor>
  <xdr:oneCellAnchor>
    <xdr:from>
      <xdr:col>7</xdr:col>
      <xdr:colOff>0</xdr:colOff>
      <xdr:row>28</xdr:row>
      <xdr:rowOff>0</xdr:rowOff>
    </xdr:from>
    <xdr:ext cx="5238750" cy="306917"/>
    <mc:AlternateContent xmlns:mc="http://schemas.openxmlformats.org/markup-compatibility/2006">
      <mc:Choice xmlns:a14="http://schemas.microsoft.com/office/drawing/2010/main" xmlns="" Requires="a14">
        <xdr:sp macro="" textlink="">
          <xdr:nvSpPr>
            <xdr:cNvPr id="3" name="TextBox 2"/>
            <xdr:cNvSpPr txBox="1"/>
          </xdr:nvSpPr>
          <xdr:spPr>
            <a:xfrm>
              <a:off x="6305550" y="590550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𝑃𝐸𝐶</m:t>
                    </m:r>
                    <m:r>
                      <a:rPr lang="en-US" sz="1100" b="0" i="1">
                        <a:latin typeface="Cambria Math"/>
                      </a:rPr>
                      <m:t>=</m:t>
                    </m:r>
                    <m:r>
                      <a:rPr lang="en-US" sz="1100" b="0" i="1">
                        <a:latin typeface="Cambria Math"/>
                      </a:rPr>
                      <m:t>𝐸𝐶</m:t>
                    </m:r>
                  </m:oMath>
                </m:oMathPara>
              </a14:m>
              <a:endParaRPr lang="en-US" sz="1100"/>
            </a:p>
          </xdr:txBody>
        </xdr:sp>
      </mc:Choice>
      <mc:Fallback>
        <xdr:sp macro="" textlink="">
          <xdr:nvSpPr>
            <xdr:cNvPr id="3" name="TextBox 2"/>
            <xdr:cNvSpPr txBox="1"/>
          </xdr:nvSpPr>
          <xdr:spPr>
            <a:xfrm>
              <a:off x="6305550" y="590550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𝑃𝐸𝐶=𝐸𝐶</a:t>
              </a:r>
              <a:endParaRPr lang="en-US" sz="1100"/>
            </a:p>
          </xdr:txBody>
        </xdr:sp>
      </mc:Fallback>
    </mc:AlternateContent>
    <xdr:clientData/>
  </xdr:oneCellAnchor>
  <xdr:oneCellAnchor>
    <xdr:from>
      <xdr:col>7</xdr:col>
      <xdr:colOff>0</xdr:colOff>
      <xdr:row>35</xdr:row>
      <xdr:rowOff>0</xdr:rowOff>
    </xdr:from>
    <xdr:ext cx="5238750" cy="306917"/>
    <mc:AlternateContent xmlns:mc="http://schemas.openxmlformats.org/markup-compatibility/2006">
      <mc:Choice xmlns:a14="http://schemas.microsoft.com/office/drawing/2010/main" xmlns="" Requires="a14">
        <xdr:sp macro="" textlink="">
          <xdr:nvSpPr>
            <xdr:cNvPr id="4" name="TextBox 3"/>
            <xdr:cNvSpPr txBox="1"/>
          </xdr:nvSpPr>
          <xdr:spPr>
            <a:xfrm>
              <a:off x="6305550" y="763905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𝑇𝐷𝐶</m:t>
                    </m:r>
                    <m:r>
                      <a:rPr lang="en-US" sz="1100" b="0" i="1">
                        <a:latin typeface="Cambria Math"/>
                      </a:rPr>
                      <m:t>=</m:t>
                    </m:r>
                    <m:r>
                      <a:rPr lang="en-US" sz="1100" b="0" i="1">
                        <a:latin typeface="Cambria Math"/>
                      </a:rPr>
                      <m:t>𝐸𝐶</m:t>
                    </m:r>
                  </m:oMath>
                </m:oMathPara>
              </a14:m>
              <a:endParaRPr lang="en-US" sz="1100"/>
            </a:p>
          </xdr:txBody>
        </xdr:sp>
      </mc:Choice>
      <mc:Fallback>
        <xdr:sp macro="" textlink="">
          <xdr:nvSpPr>
            <xdr:cNvPr id="4" name="TextBox 3"/>
            <xdr:cNvSpPr txBox="1"/>
          </xdr:nvSpPr>
          <xdr:spPr>
            <a:xfrm>
              <a:off x="6305550" y="763905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𝑇𝐷𝐶=𝐸𝐶</a:t>
              </a:r>
              <a:endParaRPr lang="en-US" sz="1100"/>
            </a:p>
          </xdr:txBody>
        </xdr:sp>
      </mc:Fallback>
    </mc:AlternateContent>
    <xdr:clientData/>
  </xdr:oneCellAnchor>
  <xdr:oneCellAnchor>
    <xdr:from>
      <xdr:col>7</xdr:col>
      <xdr:colOff>0</xdr:colOff>
      <xdr:row>37</xdr:row>
      <xdr:rowOff>0</xdr:rowOff>
    </xdr:from>
    <xdr:ext cx="5238750" cy="306917"/>
    <mc:AlternateContent xmlns:mc="http://schemas.openxmlformats.org/markup-compatibility/2006">
      <mc:Choice xmlns:a14="http://schemas.microsoft.com/office/drawing/2010/main" xmlns="" Requires="a14">
        <xdr:sp macro="" textlink="">
          <xdr:nvSpPr>
            <xdr:cNvPr id="5" name="TextBox 4"/>
            <xdr:cNvSpPr txBox="1"/>
          </xdr:nvSpPr>
          <xdr:spPr>
            <a:xfrm>
              <a:off x="6305550" y="802005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𝐼𝐶</m:t>
                    </m:r>
                    <m:r>
                      <a:rPr lang="en-US" sz="1100" b="0" i="1">
                        <a:latin typeface="Cambria Math"/>
                      </a:rPr>
                      <m:t>=30%×</m:t>
                    </m:r>
                    <m:r>
                      <a:rPr lang="en-US" sz="1100" b="0" i="1">
                        <a:latin typeface="Cambria Math"/>
                        <a:ea typeface="Cambria Math"/>
                      </a:rPr>
                      <m:t>𝑇𝐷𝐶</m:t>
                    </m:r>
                  </m:oMath>
                </m:oMathPara>
              </a14:m>
              <a:endParaRPr lang="en-US" sz="1100"/>
            </a:p>
          </xdr:txBody>
        </xdr:sp>
      </mc:Choice>
      <mc:Fallback>
        <xdr:sp macro="" textlink="">
          <xdr:nvSpPr>
            <xdr:cNvPr id="5" name="TextBox 4"/>
            <xdr:cNvSpPr txBox="1"/>
          </xdr:nvSpPr>
          <xdr:spPr>
            <a:xfrm>
              <a:off x="6305550" y="8020050"/>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𝐼𝐶=30%</a:t>
              </a:r>
              <a:r>
                <a:rPr lang="en-US" sz="1100" b="0" i="0">
                  <a:latin typeface="Cambria Math"/>
                  <a:ea typeface="Cambria Math"/>
                </a:rPr>
                <a:t>×𝑇𝐷𝐶</a:t>
              </a:r>
              <a:endParaRPr lang="en-US" sz="1100"/>
            </a:p>
          </xdr:txBody>
        </xdr:sp>
      </mc:Fallback>
    </mc:AlternateContent>
    <xdr:clientData/>
  </xdr:oneCellAnchor>
  <xdr:oneCellAnchor>
    <xdr:from>
      <xdr:col>7</xdr:col>
      <xdr:colOff>0</xdr:colOff>
      <xdr:row>57</xdr:row>
      <xdr:rowOff>0</xdr:rowOff>
    </xdr:from>
    <xdr:ext cx="5238750" cy="306917"/>
    <mc:AlternateContent xmlns:mc="http://schemas.openxmlformats.org/markup-compatibility/2006">
      <mc:Choice xmlns:a14="http://schemas.microsoft.com/office/drawing/2010/main" xmlns="" Requires="a14">
        <xdr:sp macro="" textlink="">
          <xdr:nvSpPr>
            <xdr:cNvPr id="6" name="TextBox 5"/>
            <xdr:cNvSpPr txBox="1"/>
          </xdr:nvSpPr>
          <xdr:spPr>
            <a:xfrm>
              <a:off x="6305550" y="10144125"/>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Group"/>
                  </m:oMathParaPr>
                  <m:oMath xmlns:m="http://schemas.openxmlformats.org/officeDocument/2006/math">
                    <m:r>
                      <a:rPr lang="en-US" sz="1100" b="0" i="1">
                        <a:latin typeface="Cambria Math"/>
                      </a:rPr>
                      <m:t>𝑀𝑎𝑖𝑛𝑡𝑒𝑛𝑎𝑛𝑐𝑒</m:t>
                    </m:r>
                    <m:r>
                      <a:rPr lang="en-US" sz="1100" b="0" i="1">
                        <a:latin typeface="Cambria Math"/>
                      </a:rPr>
                      <m:t> &amp; </m:t>
                    </m:r>
                    <m:r>
                      <a:rPr lang="en-US" sz="1100" b="0" i="1">
                        <a:latin typeface="Cambria Math"/>
                      </a:rPr>
                      <m:t>𝐿𝑎𝑏𝑜𝑟</m:t>
                    </m:r>
                    <m:r>
                      <a:rPr lang="en-US" sz="1100" b="0" i="1">
                        <a:latin typeface="Cambria Math"/>
                      </a:rPr>
                      <m:t>=2.75%×</m:t>
                    </m:r>
                    <m:r>
                      <a:rPr lang="en-US" sz="1100" b="0" i="1">
                        <a:latin typeface="Cambria Math"/>
                      </a:rPr>
                      <m:t>𝑇𝐶𝐼</m:t>
                    </m:r>
                  </m:oMath>
                </m:oMathPara>
              </a14:m>
              <a:endParaRPr lang="en-US" sz="1100"/>
            </a:p>
          </xdr:txBody>
        </xdr:sp>
      </mc:Choice>
      <mc:Fallback>
        <xdr:sp macro="" textlink="">
          <xdr:nvSpPr>
            <xdr:cNvPr id="6" name="TextBox 5"/>
            <xdr:cNvSpPr txBox="1"/>
          </xdr:nvSpPr>
          <xdr:spPr>
            <a:xfrm>
              <a:off x="6305550" y="10144125"/>
              <a:ext cx="5238750" cy="3069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𝑀𝑎𝑖𝑛𝑡𝑒𝑛𝑎𝑛𝑐𝑒 &amp; 𝐿𝑎𝑏𝑜𝑟=2.75%</a:t>
              </a:r>
              <a:r>
                <a:rPr lang="en-US" sz="1100" b="0" i="0">
                  <a:latin typeface="Cambria Math"/>
                  <a:ea typeface="Cambria Math"/>
                </a:rPr>
                <a:t>×</a:t>
              </a:r>
              <a:r>
                <a:rPr lang="en-US" sz="1100" b="0" i="0">
                  <a:latin typeface="Cambria Math"/>
                </a:rPr>
                <a:t>𝑇𝐶𝐼</a:t>
              </a:r>
              <a:endParaRPr lang="en-US" sz="1100"/>
            </a:p>
          </xdr:txBody>
        </xdr:sp>
      </mc:Fallback>
    </mc:AlternateContent>
    <xdr:clientData/>
  </xdr:oneCellAnchor>
  <xdr:oneCellAnchor>
    <xdr:from>
      <xdr:col>7</xdr:col>
      <xdr:colOff>0</xdr:colOff>
      <xdr:row>70</xdr:row>
      <xdr:rowOff>0</xdr:rowOff>
    </xdr:from>
    <xdr:ext cx="5185832" cy="1037166"/>
    <mc:AlternateContent xmlns:mc="http://schemas.openxmlformats.org/markup-compatibility/2006">
      <mc:Choice xmlns:a14="http://schemas.microsoft.com/office/drawing/2010/main" xmlns="" Requires="a14">
        <xdr:sp macro="" textlink="">
          <xdr:nvSpPr>
            <xdr:cNvPr id="8" name="TextBox 7"/>
            <xdr:cNvSpPr txBox="1"/>
          </xdr:nvSpPr>
          <xdr:spPr>
            <a:xfrm>
              <a:off x="6305550" y="12687300"/>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14:m>
                <m:oMathPara xmlns:m="http://schemas.openxmlformats.org/officeDocument/2006/math">
                  <m:oMathParaPr>
                    <m:jc m:val="center"/>
                  </m:oMathParaPr>
                  <m:oMath xmlns:m="http://schemas.openxmlformats.org/officeDocument/2006/math">
                    <m:r>
                      <a:rPr lang="en-US" sz="1000" b="0" i="1">
                        <a:latin typeface="Cambria Math"/>
                      </a:rPr>
                      <m:t>𝑁</m:t>
                    </m:r>
                    <m:sSub>
                      <m:sSubPr>
                        <m:ctrlPr>
                          <a:rPr lang="en-US" sz="1000" b="0" i="1">
                            <a:latin typeface="Cambria Math"/>
                          </a:rPr>
                        </m:ctrlPr>
                      </m:sSubPr>
                      <m:e>
                        <m:r>
                          <a:rPr lang="en-US" sz="1000" b="0" i="1">
                            <a:latin typeface="Cambria Math"/>
                          </a:rPr>
                          <m:t>𝐻</m:t>
                        </m:r>
                      </m:e>
                      <m:sub>
                        <m:r>
                          <a:rPr lang="en-US" sz="1000" b="0" i="1">
                            <a:latin typeface="Cambria Math"/>
                          </a:rPr>
                          <m:t>3</m:t>
                        </m:r>
                      </m:sub>
                    </m:sSub>
                    <m:r>
                      <a:rPr lang="en-US" sz="1000" b="0" i="1">
                        <a:latin typeface="Cambria Math"/>
                      </a:rPr>
                      <m:t> </m:t>
                    </m:r>
                    <m:r>
                      <a:rPr lang="en-US" sz="1000" b="0" i="1">
                        <a:latin typeface="Cambria Math"/>
                      </a:rPr>
                      <m:t>𝑐𝑜𝑠𝑡</m:t>
                    </m:r>
                    <m:r>
                      <a:rPr lang="en-US" sz="1000" b="0" i="1">
                        <a:latin typeface="Cambria Math"/>
                      </a:rPr>
                      <m:t> =</m:t>
                    </m:r>
                    <m:d>
                      <m:dPr>
                        <m:ctrlPr>
                          <a:rPr lang="en-US" sz="1000" b="0" i="1">
                            <a:latin typeface="Cambria Math"/>
                            <a:ea typeface="Cambria Math"/>
                          </a:rPr>
                        </m:ctrlPr>
                      </m:dPr>
                      <m:e>
                        <m:r>
                          <a:rPr lang="en-US" sz="1000" b="0" i="1">
                            <a:latin typeface="Cambria Math"/>
                            <a:ea typeface="Cambria Math"/>
                          </a:rPr>
                          <m:t>𝑙𝑏</m:t>
                        </m:r>
                        <m:r>
                          <a:rPr lang="en-US" sz="1000" b="0" i="1">
                            <a:latin typeface="Cambria Math"/>
                            <a:ea typeface="Cambria Math"/>
                          </a:rPr>
                          <m:t>/</m:t>
                        </m:r>
                        <m:r>
                          <a:rPr lang="en-US" sz="1000" b="0" i="1">
                            <a:latin typeface="Cambria Math"/>
                            <a:ea typeface="Cambria Math"/>
                          </a:rPr>
                          <m:t>h𝑟</m:t>
                        </m:r>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num>
                          <m:den>
                            <m:r>
                              <a:rPr lang="en-US" sz="1000" b="0" i="1">
                                <a:latin typeface="Cambria Math"/>
                                <a:ea typeface="Cambria Math"/>
                              </a:rPr>
                              <m:t>46 </m:t>
                            </m:r>
                            <m:r>
                              <a:rPr lang="en-US" sz="1000" b="0" i="1">
                                <a:latin typeface="Cambria Math"/>
                                <a:ea typeface="Cambria Math"/>
                              </a:rPr>
                              <m:t>𝑙𝑏</m:t>
                            </m:r>
                            <m:r>
                              <a:rPr lang="en-US" sz="1000" b="0" i="1">
                                <a:latin typeface="Cambria Math"/>
                                <a:ea typeface="Cambria Math"/>
                              </a:rPr>
                              <m:t> </m:t>
                            </m:r>
                            <m:r>
                              <a:rPr lang="en-US" sz="1000" b="0" i="1">
                                <a:latin typeface="Cambria Math"/>
                                <a:ea typeface="Cambria Math"/>
                              </a:rPr>
                              <m:t>𝑁</m:t>
                            </m:r>
                            <m:sSub>
                              <m:sSubPr>
                                <m:ctrlPr>
                                  <a:rPr lang="en-US" sz="1000" b="0" i="1">
                                    <a:latin typeface="Cambria Math"/>
                                    <a:ea typeface="Cambria Math"/>
                                  </a:rPr>
                                </m:ctrlPr>
                              </m:sSubPr>
                              <m:e>
                                <m:r>
                                  <a:rPr lang="en-US" sz="1000" b="0" i="1">
                                    <a:latin typeface="Cambria Math"/>
                                    <a:ea typeface="Cambria Math"/>
                                  </a:rPr>
                                  <m:t>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17 </m:t>
                            </m:r>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num>
                          <m:den>
                            <m:r>
                              <a:rPr lang="en-US" sz="1000" b="0" i="1">
                                <a:latin typeface="Cambria Math"/>
                                <a:ea typeface="Cambria Math"/>
                              </a:rPr>
                              <m:t>1 </m:t>
                            </m:r>
                            <m:r>
                              <a:rPr lang="en-US" sz="1000" b="0" i="1">
                                <a:latin typeface="Cambria Math"/>
                                <a:ea typeface="Cambria Math"/>
                              </a:rPr>
                              <m:t>𝑚𝑜𝑙</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𝑁𝑂</m:t>
                                </m:r>
                              </m:e>
                              <m:sub>
                                <m:r>
                                  <a:rPr lang="en-US" sz="1000" b="0" i="1">
                                    <a:latin typeface="Cambria Math"/>
                                    <a:ea typeface="Cambria Math"/>
                                  </a:rPr>
                                  <m:t>𝑥</m:t>
                                </m:r>
                              </m:sub>
                            </m:sSub>
                          </m:den>
                        </m:f>
                      </m:e>
                    </m:d>
                    <m:r>
                      <a:rPr lang="en-US" sz="1000" b="0" i="1">
                        <a:latin typeface="Cambria Math"/>
                        <a:ea typeface="Cambria Math"/>
                      </a:rPr>
                      <m:t>×</m:t>
                    </m:r>
                    <m:d>
                      <m:dPr>
                        <m:ctrlPr>
                          <a:rPr lang="en-US" sz="1000" b="0" i="1">
                            <a:latin typeface="Cambria Math"/>
                            <a:ea typeface="Cambria Math"/>
                          </a:rPr>
                        </m:ctrlPr>
                      </m:dPr>
                      <m:e>
                        <m:f>
                          <m:fPr>
                            <m:ctrlPr>
                              <a:rPr lang="en-US" sz="1000" b="0" i="1">
                                <a:latin typeface="Cambria Math"/>
                                <a:ea typeface="Cambria Math"/>
                              </a:rPr>
                            </m:ctrlPr>
                          </m:fPr>
                          <m:num>
                            <m:r>
                              <a:rPr lang="en-US" sz="1000" b="0" i="1">
                                <a:latin typeface="Cambria Math"/>
                                <a:ea typeface="Cambria Math"/>
                              </a:rPr>
                              <m:t>$0.125</m:t>
                            </m:r>
                          </m:num>
                          <m:den>
                            <m:r>
                              <a:rPr lang="en-US" sz="1000" b="0" i="1">
                                <a:latin typeface="Cambria Math"/>
                                <a:ea typeface="Cambria Math"/>
                              </a:rPr>
                              <m:t>𝑙𝑏</m:t>
                            </m:r>
                            <m:r>
                              <a:rPr lang="en-US" sz="1000" b="0" i="1">
                                <a:latin typeface="Cambria Math"/>
                                <a:ea typeface="Cambria Math"/>
                              </a:rPr>
                              <m:t> </m:t>
                            </m:r>
                            <m:sSub>
                              <m:sSubPr>
                                <m:ctrlPr>
                                  <a:rPr lang="en-US" sz="1000" b="0" i="1">
                                    <a:latin typeface="Cambria Math"/>
                                    <a:ea typeface="Cambria Math"/>
                                  </a:rPr>
                                </m:ctrlPr>
                              </m:sSubPr>
                              <m:e>
                                <m:r>
                                  <a:rPr lang="en-US" sz="1000" b="0" i="1">
                                    <a:latin typeface="Cambria Math"/>
                                    <a:ea typeface="Cambria Math"/>
                                  </a:rPr>
                                  <m:t>𝑁𝐻</m:t>
                                </m:r>
                              </m:e>
                              <m:sub>
                                <m:r>
                                  <a:rPr lang="en-US" sz="1000" b="0" i="1">
                                    <a:latin typeface="Cambria Math"/>
                                    <a:ea typeface="Cambria Math"/>
                                  </a:rPr>
                                  <m:t>3</m:t>
                                </m:r>
                              </m:sub>
                            </m:sSub>
                          </m:den>
                        </m:f>
                      </m:e>
                    </m:d>
                  </m:oMath>
                  <m:oMath xmlns:m="http://schemas.openxmlformats.org/officeDocument/2006/math">
                    <m:r>
                      <a:rPr lang="en-US" sz="1000" b="0" i="1">
                        <a:latin typeface="Cambria Math"/>
                        <a:ea typeface="Cambria Math"/>
                      </a:rPr>
                      <m:t>×</m:t>
                    </m:r>
                    <m:d>
                      <m:dPr>
                        <m:ctrlPr>
                          <a:rPr lang="en-US" sz="1000" b="0" i="1">
                            <a:latin typeface="Cambria Math"/>
                            <a:ea typeface="Cambria Math"/>
                          </a:rPr>
                        </m:ctrlPr>
                      </m:dPr>
                      <m:e>
                        <m:r>
                          <a:rPr lang="en-US" sz="1000" b="0" i="1">
                            <a:latin typeface="Cambria Math"/>
                            <a:ea typeface="Cambria Math"/>
                          </a:rPr>
                          <m:t>8,760</m:t>
                        </m:r>
                        <m:f>
                          <m:fPr>
                            <m:ctrlPr>
                              <a:rPr lang="en-US" sz="1000" b="0" i="1">
                                <a:latin typeface="Cambria Math"/>
                                <a:ea typeface="Cambria Math"/>
                              </a:rPr>
                            </m:ctrlPr>
                          </m:fPr>
                          <m:num>
                            <m:r>
                              <a:rPr lang="en-US" sz="1000" b="0" i="1">
                                <a:latin typeface="Cambria Math"/>
                                <a:ea typeface="Cambria Math"/>
                              </a:rPr>
                              <m:t>h𝑟</m:t>
                            </m:r>
                          </m:num>
                          <m:den>
                            <m:r>
                              <a:rPr lang="en-US" sz="1000" b="0" i="1">
                                <a:latin typeface="Cambria Math"/>
                                <a:ea typeface="Cambria Math"/>
                              </a:rPr>
                              <m:t>𝑦𝑟</m:t>
                            </m:r>
                          </m:den>
                        </m:f>
                      </m:e>
                    </m:d>
                    <m:r>
                      <a:rPr lang="en-US" sz="1000" b="0" i="1">
                        <a:latin typeface="Cambria Math"/>
                        <a:ea typeface="Cambria Math"/>
                      </a:rPr>
                      <m:t>×</m:t>
                    </m:r>
                    <m:r>
                      <a:rPr lang="en-US" sz="1000" b="0" i="1">
                        <a:latin typeface="Cambria Math"/>
                        <a:ea typeface="Cambria Math"/>
                      </a:rPr>
                      <m:t>𝐶𝑜𝑠𝑡</m:t>
                    </m:r>
                    <m:r>
                      <a:rPr lang="en-US" sz="1000" b="0" i="1">
                        <a:latin typeface="Cambria Math"/>
                        <a:ea typeface="Cambria Math"/>
                      </a:rPr>
                      <m:t> </m:t>
                    </m:r>
                    <m:r>
                      <a:rPr lang="en-US" sz="1000" b="0" i="1">
                        <a:latin typeface="Cambria Math"/>
                        <a:ea typeface="Cambria Math"/>
                      </a:rPr>
                      <m:t>𝐸𝑠𝑐𝑎𝑙𝑎𝑡𝑖𝑜𝑛</m:t>
                    </m:r>
                    <m:r>
                      <a:rPr lang="en-US" sz="1000" b="0" i="1">
                        <a:latin typeface="Cambria Math"/>
                        <a:ea typeface="Cambria Math"/>
                      </a:rPr>
                      <m:t> </m:t>
                    </m:r>
                    <m:r>
                      <a:rPr lang="en-US" sz="1000" b="0" i="1">
                        <a:latin typeface="Cambria Math"/>
                        <a:ea typeface="Cambria Math"/>
                      </a:rPr>
                      <m:t>𝐹𝑎𝑐𝑡𝑜𝑟</m:t>
                    </m:r>
                  </m:oMath>
                </m:oMathPara>
              </a14:m>
              <a:endParaRPr lang="en-US" sz="1000"/>
            </a:p>
          </xdr:txBody>
        </xdr:sp>
      </mc:Choice>
      <mc:Fallback>
        <xdr:sp macro="" textlink="">
          <xdr:nvSpPr>
            <xdr:cNvPr id="8" name="TextBox 7"/>
            <xdr:cNvSpPr txBox="1"/>
          </xdr:nvSpPr>
          <xdr:spPr>
            <a:xfrm>
              <a:off x="6305550" y="12687300"/>
              <a:ext cx="5185832" cy="10371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US" sz="1000" b="0" i="0">
                  <a:latin typeface="Cambria Math"/>
                </a:rPr>
                <a:t>𝑁𝐻_3  𝑐𝑜𝑠𝑡 =</a:t>
              </a:r>
              <a:r>
                <a:rPr lang="en-US" sz="1000" b="0" i="0">
                  <a:latin typeface="Cambria Math"/>
                  <a:ea typeface="Cambria Math"/>
                </a:rPr>
                <a:t>(𝑙𝑏/ℎ𝑟)×((1 𝑚𝑜𝑙 〖𝑁𝑂〗_𝑥)/(46 𝑙𝑏 𝑁𝑂_𝑥 ))×((17 𝑙𝑏 〖𝑁𝐻〗_3)/(1 𝑚𝑜𝑙 〖𝑁𝐻〗_3 ))×((1 𝑚𝑜𝑙 〖𝑁𝐻〗_3)/(1 𝑚𝑜𝑙 〖𝑁𝑂〗_𝑥 ))×($0.125/(𝑙𝑏 〖𝑁𝐻〗_3 ))</a:t>
              </a:r>
              <a:r>
                <a:rPr lang="en-US" sz="1000" b="0" i="1">
                  <a:latin typeface="Cambria Math"/>
                  <a:ea typeface="Cambria Math"/>
                </a:rPr>
                <a:t/>
              </a:r>
              <a:br>
                <a:rPr lang="en-US" sz="1000" b="0" i="1">
                  <a:latin typeface="Cambria Math"/>
                  <a:ea typeface="Cambria Math"/>
                </a:rPr>
              </a:br>
              <a:r>
                <a:rPr lang="en-US" sz="1000" b="0" i="0">
                  <a:latin typeface="Cambria Math"/>
                  <a:ea typeface="Cambria Math"/>
                </a:rPr>
                <a:t>×(8,760 ℎ𝑟/𝑦𝑟)×𝐶𝑜𝑠𝑡 𝐸𝑠𝑐𝑎𝑙𝑎𝑡𝑖𝑜𝑛 𝐹𝑎𝑐𝑡𝑜𝑟</a:t>
              </a:r>
              <a:endParaRPr lang="en-US" sz="1000"/>
            </a:p>
          </xdr:txBody>
        </xdr:sp>
      </mc:Fallback>
    </mc:AlternateContent>
    <xdr:clientData/>
  </xdr:oneCellAnchor>
  <xdr:oneCellAnchor>
    <xdr:from>
      <xdr:col>7</xdr:col>
      <xdr:colOff>2116</xdr:colOff>
      <xdr:row>71</xdr:row>
      <xdr:rowOff>948</xdr:rowOff>
    </xdr:from>
    <xdr:ext cx="5217583" cy="429684"/>
    <mc:AlternateContent xmlns:mc="http://schemas.openxmlformats.org/markup-compatibility/2006">
      <mc:Choice xmlns:a14="http://schemas.microsoft.com/office/drawing/2010/main" xmlns="" Requires="a14">
        <xdr:sp macro="" textlink="">
          <xdr:nvSpPr>
            <xdr:cNvPr id="10" name="TextBox 9"/>
            <xdr:cNvSpPr txBox="1"/>
          </xdr:nvSpPr>
          <xdr:spPr>
            <a:xfrm>
              <a:off x="7345891" y="13936023"/>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14:m>
                <m:oMathPara xmlns:m="http://schemas.openxmlformats.org/officeDocument/2006/math">
                  <m:oMathParaPr>
                    <m:jc m:val="center"/>
                  </m:oMathParaPr>
                  <m:oMath xmlns:m="http://schemas.openxmlformats.org/officeDocument/2006/math">
                    <m:r>
                      <a:rPr lang="en-US" sz="1100" b="0" i="1">
                        <a:latin typeface="Cambria Math"/>
                      </a:rPr>
                      <m:t>𝐸𝑙𝑒𝑐𝑡𝑟𝑖𝑐𝑡𝑦</m:t>
                    </m:r>
                    <m:r>
                      <a:rPr lang="en-US" sz="1100" b="0" i="1">
                        <a:latin typeface="Cambria Math"/>
                      </a:rPr>
                      <m:t> </m:t>
                    </m:r>
                    <m:r>
                      <a:rPr lang="en-US" sz="1100" b="0" i="1">
                        <a:latin typeface="Cambria Math"/>
                      </a:rPr>
                      <m:t>𝑐𝑜𝑠𝑡</m:t>
                    </m:r>
                    <m:r>
                      <a:rPr lang="en-US" sz="1100" b="0" i="1">
                        <a:latin typeface="Cambria Math"/>
                      </a:rPr>
                      <m:t>= </m:t>
                    </m:r>
                    <m:d>
                      <m:dPr>
                        <m:ctrlPr>
                          <a:rPr lang="en-US" sz="1100" b="0" i="1">
                            <a:latin typeface="Cambria Math"/>
                          </a:rPr>
                        </m:ctrlPr>
                      </m:dPr>
                      <m:e>
                        <m:f>
                          <m:fPr>
                            <m:ctrlPr>
                              <a:rPr lang="en-US" sz="1100" b="0" i="1">
                                <a:latin typeface="Cambria Math"/>
                              </a:rPr>
                            </m:ctrlPr>
                          </m:fPr>
                          <m:num>
                            <m:r>
                              <a:rPr lang="en-US" sz="1100" b="0" i="1">
                                <a:latin typeface="Cambria Math"/>
                              </a:rPr>
                              <m:t>0.3 </m:t>
                            </m:r>
                            <m:r>
                              <a:rPr lang="en-US" sz="1100" b="0" i="1">
                                <a:latin typeface="Cambria Math"/>
                              </a:rPr>
                              <m:t>𝑘𝑊h</m:t>
                            </m:r>
                          </m:num>
                          <m:den>
                            <m:r>
                              <a:rPr lang="en-US" sz="1100" b="0" i="1">
                                <a:latin typeface="Cambria Math"/>
                              </a:rPr>
                              <m:t>𝑡𝑜𝑛</m:t>
                            </m:r>
                            <m:r>
                              <a:rPr lang="en-US" sz="1100" b="0" i="1">
                                <a:latin typeface="Cambria Math"/>
                              </a:rPr>
                              <m:t> </m:t>
                            </m:r>
                            <m:sSub>
                              <m:sSubPr>
                                <m:ctrlPr>
                                  <a:rPr lang="en-US" sz="1100" b="0" i="1">
                                    <a:latin typeface="Cambria Math"/>
                                  </a:rPr>
                                </m:ctrlPr>
                              </m:sSubPr>
                              <m:e>
                                <m:r>
                                  <a:rPr lang="en-US" sz="1100" b="0" i="1">
                                    <a:latin typeface="Cambria Math"/>
                                  </a:rPr>
                                  <m:t>𝑁𝐻</m:t>
                                </m:r>
                              </m:e>
                              <m:sub>
                                <m:r>
                                  <a:rPr lang="en-US" sz="1100" b="0" i="1">
                                    <a:latin typeface="Cambria Math"/>
                                  </a:rPr>
                                  <m:t>3</m:t>
                                </m:r>
                              </m:sub>
                            </m:sSub>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𝑡𝑜𝑛</m:t>
                            </m:r>
                            <m:r>
                              <a:rPr lang="en-US" sz="1100" b="0" i="1">
                                <a:latin typeface="Cambria Math"/>
                                <a:ea typeface="Cambria Math"/>
                              </a:rPr>
                              <m:t> </m:t>
                            </m:r>
                            <m:sSub>
                              <m:sSubPr>
                                <m:ctrlPr>
                                  <a:rPr lang="en-US" sz="1100" b="0" i="1">
                                    <a:latin typeface="Cambria Math"/>
                                    <a:ea typeface="Cambria Math"/>
                                  </a:rPr>
                                </m:ctrlPr>
                              </m:sSubPr>
                              <m:e>
                                <m:r>
                                  <a:rPr lang="en-US" sz="1100" b="0" i="1">
                                    <a:latin typeface="Cambria Math"/>
                                    <a:ea typeface="Cambria Math"/>
                                  </a:rPr>
                                  <m:t>𝑁𝐻</m:t>
                                </m:r>
                              </m:e>
                              <m:sub>
                                <m:r>
                                  <a:rPr lang="en-US" sz="1100" b="0" i="1">
                                    <a:latin typeface="Cambria Math"/>
                                    <a:ea typeface="Cambria Math"/>
                                  </a:rPr>
                                  <m:t>3</m:t>
                                </m:r>
                              </m:sub>
                            </m:sSub>
                          </m:num>
                          <m:den>
                            <m:r>
                              <a:rPr lang="en-US" sz="1100" b="0" i="1">
                                <a:latin typeface="Cambria Math"/>
                                <a:ea typeface="Cambria Math"/>
                              </a:rPr>
                              <m:t>𝑦𝑒𝑎𝑟</m:t>
                            </m:r>
                          </m:den>
                        </m:f>
                      </m:e>
                    </m:d>
                    <m:r>
                      <a:rPr lang="en-US" sz="1100" b="0" i="1">
                        <a:latin typeface="Cambria Math"/>
                        <a:ea typeface="Cambria Math"/>
                      </a:rPr>
                      <m:t>×</m:t>
                    </m:r>
                    <m:d>
                      <m:dPr>
                        <m:ctrlPr>
                          <a:rPr lang="en-US" sz="1100" b="0" i="1">
                            <a:latin typeface="Cambria Math"/>
                            <a:ea typeface="Cambria Math"/>
                          </a:rPr>
                        </m:ctrlPr>
                      </m:dPr>
                      <m:e>
                        <m:f>
                          <m:fPr>
                            <m:ctrlPr>
                              <a:rPr lang="en-US" sz="1100" b="0" i="1">
                                <a:latin typeface="Cambria Math"/>
                                <a:ea typeface="Cambria Math"/>
                              </a:rPr>
                            </m:ctrlPr>
                          </m:fPr>
                          <m:num>
                            <m:r>
                              <a:rPr lang="en-US" sz="1100" b="0" i="1">
                                <a:latin typeface="Cambria Math"/>
                                <a:ea typeface="Cambria Math"/>
                              </a:rPr>
                              <m:t>$0.06</m:t>
                            </m:r>
                          </m:num>
                          <m:den>
                            <m:r>
                              <a:rPr lang="en-US" sz="1100" b="0" i="1">
                                <a:latin typeface="Cambria Math"/>
                                <a:ea typeface="Cambria Math"/>
                              </a:rPr>
                              <m:t>𝑘𝑊h</m:t>
                            </m:r>
                          </m:den>
                        </m:f>
                      </m:e>
                    </m:d>
                    <m:r>
                      <a:rPr lang="en-US" sz="1100" b="0" i="1">
                        <a:latin typeface="Cambria Math"/>
                        <a:ea typeface="Cambria Math"/>
                      </a:rPr>
                      <m:t>×</m:t>
                    </m:r>
                    <m:r>
                      <a:rPr lang="en-US" sz="1100" b="0" i="1">
                        <a:latin typeface="Cambria Math"/>
                        <a:ea typeface="Cambria Math"/>
                      </a:rPr>
                      <m:t>𝐶𝑜𝑠𝑡</m:t>
                    </m:r>
                    <m:r>
                      <a:rPr lang="en-US" sz="1100" b="0" i="1">
                        <a:latin typeface="Cambria Math"/>
                        <a:ea typeface="Cambria Math"/>
                      </a:rPr>
                      <m:t> </m:t>
                    </m:r>
                    <m:r>
                      <a:rPr lang="en-US" sz="1100" b="0" i="1">
                        <a:latin typeface="Cambria Math"/>
                        <a:ea typeface="Cambria Math"/>
                      </a:rPr>
                      <m:t>𝐸𝑠𝑐𝑎𝑙𝑎𝑡𝑖𝑜𝑛</m:t>
                    </m:r>
                    <m:r>
                      <a:rPr lang="en-US" sz="1100" b="0" i="1">
                        <a:latin typeface="Cambria Math"/>
                        <a:ea typeface="Cambria Math"/>
                      </a:rPr>
                      <m:t> </m:t>
                    </m:r>
                    <m:r>
                      <a:rPr lang="en-US" sz="1100" b="0" i="1">
                        <a:latin typeface="Cambria Math"/>
                        <a:ea typeface="Cambria Math"/>
                      </a:rPr>
                      <m:t>𝐹𝑎𝑐𝑡𝑜𝑟</m:t>
                    </m:r>
                  </m:oMath>
                </m:oMathPara>
              </a14:m>
              <a:endParaRPr lang="en-US" sz="1100"/>
            </a:p>
          </xdr:txBody>
        </xdr:sp>
      </mc:Choice>
      <mc:Fallback>
        <xdr:sp macro="" textlink="">
          <xdr:nvSpPr>
            <xdr:cNvPr id="10" name="TextBox 9"/>
            <xdr:cNvSpPr txBox="1"/>
          </xdr:nvSpPr>
          <xdr:spPr>
            <a:xfrm>
              <a:off x="7345891" y="13936023"/>
              <a:ext cx="5217583" cy="4296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0" i="0">
                  <a:latin typeface="Cambria Math"/>
                </a:rPr>
                <a:t>𝐸𝑙𝑒𝑐𝑡𝑟𝑖𝑐𝑡𝑦 𝑐𝑜𝑠𝑡= ((0.3 𝑘𝑊ℎ)/(𝑡𝑜𝑛 〖𝑁𝐻〗_3 ))</a:t>
              </a:r>
              <a:r>
                <a:rPr lang="en-US" sz="1100" b="0" i="0">
                  <a:latin typeface="Cambria Math"/>
                  <a:ea typeface="Cambria Math"/>
                </a:rPr>
                <a:t>×((𝑡𝑜𝑛 〖𝑁𝐻〗_3)/𝑦𝑒𝑎𝑟)×($0.06/𝑘𝑊ℎ)×𝐶𝑜𝑠𝑡 𝐸𝑠𝑐𝑎𝑙𝑎𝑡𝑖𝑜𝑛 𝐹𝑎𝑐𝑡𝑜𝑟</a:t>
              </a:r>
              <a:endParaRPr lang="en-US" sz="1100"/>
            </a:p>
          </xdr:txBody>
        </xdr:sp>
      </mc:Fallback>
    </mc:AlternateContent>
    <xdr:clientData/>
  </xdr:oneCellAnchor>
  <xdr:oneCellAnchor>
    <xdr:from>
      <xdr:col>7</xdr:col>
      <xdr:colOff>0</xdr:colOff>
      <xdr:row>94</xdr:row>
      <xdr:rowOff>0</xdr:rowOff>
    </xdr:from>
    <xdr:ext cx="5160433" cy="486833"/>
    <mc:AlternateContent xmlns:mc="http://schemas.openxmlformats.org/markup-compatibility/2006">
      <mc:Choice xmlns:a14="http://schemas.microsoft.com/office/drawing/2010/main" xmlns="" Requires="a14">
        <xdr:sp macro="" textlink="">
          <xdr:nvSpPr>
            <xdr:cNvPr id="11" name="TextBox 10"/>
            <xdr:cNvSpPr txBox="1"/>
          </xdr:nvSpPr>
          <xdr:spPr>
            <a:xfrm>
              <a:off x="6305550" y="18945225"/>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𝐴𝑛𝑛𝑢𝑎𝑙𝑖𝑧𝑒𝑑</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𝑂</m:t>
                    </m:r>
                    <m:r>
                      <a:rPr lang="en-US" sz="1100" b="0" i="1">
                        <a:solidFill>
                          <a:schemeClr val="tx1"/>
                        </a:solidFill>
                        <a:effectLst/>
                        <a:latin typeface="Cambria Math"/>
                        <a:ea typeface="+mn-ea"/>
                        <a:cs typeface="+mn-cs"/>
                      </a:rPr>
                      <m:t>&amp;</m:t>
                    </m:r>
                    <m:r>
                      <a:rPr lang="en-US" sz="1100" b="0" i="1">
                        <a:solidFill>
                          <a:schemeClr val="tx1"/>
                        </a:solidFill>
                        <a:effectLst/>
                        <a:latin typeface="Cambria Math"/>
                        <a:ea typeface="+mn-ea"/>
                        <a:cs typeface="+mn-cs"/>
                      </a:rPr>
                      <m:t>𝑀</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𝐶𝑜𝑠𝑡𝑠</m:t>
                    </m:r>
                    <m:r>
                      <a:rPr lang="en-US" sz="1100" b="0" i="1">
                        <a:solidFill>
                          <a:schemeClr val="tx1"/>
                        </a:solidFill>
                        <a:effectLst/>
                        <a:latin typeface="Cambria Math"/>
                        <a:ea typeface="+mn-ea"/>
                        <a:cs typeface="+mn-cs"/>
                      </a:rPr>
                      <m:t> ($)</m:t>
                    </m:r>
                  </m:oMath>
                </m:oMathPara>
              </a14:m>
              <a:endParaRPr lang="en-US">
                <a:effectLst/>
              </a:endParaRPr>
            </a:p>
          </xdr:txBody>
        </xdr:sp>
      </mc:Choice>
      <mc:Fallback>
        <xdr:sp macro="" textlink="">
          <xdr:nvSpPr>
            <xdr:cNvPr id="11" name="TextBox 10"/>
            <xdr:cNvSpPr txBox="1"/>
          </xdr:nvSpPr>
          <xdr:spPr>
            <a:xfrm>
              <a:off x="6305550" y="18945225"/>
              <a:ext cx="5160433" cy="4868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𝐴𝑛𝑛𝑢𝑎𝑙𝑖𝑧𝑒𝑑 𝐶𝑜𝑠𝑡 ($)=𝑇𝑜𝑡𝑎𝑙 𝐴𝑛𝑛𝑢𝑎𝑙 𝐶𝑎𝑝𝑖𝑡𝑎𝑙 𝑅𝑒𝑞𝑢𝑖𝑟𝑒𝑚𝑒𝑛𝑡+𝑇𝑜𝑡𝑎𝑙 𝑂&amp;𝑀 𝐶𝑜𝑠𝑡𝑠 ($)</a:t>
              </a:r>
              <a:endParaRPr lang="en-US">
                <a:effectLst/>
              </a:endParaRPr>
            </a:p>
          </xdr:txBody>
        </xdr:sp>
      </mc:Fallback>
    </mc:AlternateContent>
    <xdr:clientData/>
  </xdr:oneCellAnchor>
  <xdr:oneCellAnchor>
    <xdr:from>
      <xdr:col>7</xdr:col>
      <xdr:colOff>0</xdr:colOff>
      <xdr:row>91</xdr:row>
      <xdr:rowOff>0</xdr:rowOff>
    </xdr:from>
    <xdr:ext cx="5160433" cy="277260"/>
    <mc:AlternateContent xmlns:mc="http://schemas.openxmlformats.org/markup-compatibility/2006">
      <mc:Choice xmlns:a14="http://schemas.microsoft.com/office/drawing/2010/main" xmlns="" Requires="a14">
        <xdr:sp macro="" textlink="">
          <xdr:nvSpPr>
            <xdr:cNvPr id="12" name="TextBox 11"/>
            <xdr:cNvSpPr txBox="1"/>
          </xdr:nvSpPr>
          <xdr:spPr>
            <a:xfrm>
              <a:off x="6305550" y="183642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14:m>
                <m:oMathPara xmlns:m="http://schemas.openxmlformats.org/officeDocument/2006/math">
                  <m:oMathParaPr>
                    <m:jc m:val="centerGroup"/>
                  </m:oMathParaPr>
                  <m:oMath xmlns:m="http://schemas.openxmlformats.org/officeDocument/2006/math">
                    <m:r>
                      <a:rPr lang="en-US" sz="1100" b="0" i="1">
                        <a:solidFill>
                          <a:schemeClr val="tx1"/>
                        </a:solidFill>
                        <a:effectLst/>
                        <a:latin typeface="Cambria Math"/>
                        <a:ea typeface="+mn-ea"/>
                        <a:cs typeface="+mn-cs"/>
                      </a:rPr>
                      <m:t>𝑇𝑜𝑡𝑎𝑙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𝐴𝑛𝑛𝑢𝑎𝑙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𝐶𝑎𝑝𝑖𝑡𝑎𝑙</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𝑅𝑒𝑞𝑢𝑖𝑟𝑒𝑚𝑒𝑛𝑡</m:t>
                    </m:r>
                    <m:r>
                      <a:rPr lang="en-US" sz="1100" b="0" i="1">
                        <a:solidFill>
                          <a:schemeClr val="tx1"/>
                        </a:solidFill>
                        <a:effectLst/>
                        <a:latin typeface="Cambria Math"/>
                        <a:ea typeface="+mn-ea"/>
                        <a:cs typeface="+mn-cs"/>
                      </a:rPr>
                      <m:t> </m:t>
                    </m:r>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m:t>
                        </m:r>
                      </m:e>
                    </m:d>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𝑇𝐶𝐼</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𝐴𝐶𝐹</m:t>
                    </m:r>
                  </m:oMath>
                </m:oMathPara>
              </a14:m>
              <a:endParaRPr lang="en-US">
                <a:effectLst/>
              </a:endParaRPr>
            </a:p>
          </xdr:txBody>
        </xdr:sp>
      </mc:Choice>
      <mc:Fallback>
        <xdr:sp macro="" textlink="">
          <xdr:nvSpPr>
            <xdr:cNvPr id="12" name="TextBox 11"/>
            <xdr:cNvSpPr txBox="1"/>
          </xdr:nvSpPr>
          <xdr:spPr>
            <a:xfrm>
              <a:off x="6305550" y="18364200"/>
              <a:ext cx="5160433" cy="277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0" i="0">
                  <a:solidFill>
                    <a:schemeClr val="tx1"/>
                  </a:solidFill>
                  <a:effectLst/>
                  <a:latin typeface="Cambria Math"/>
                  <a:ea typeface="+mn-ea"/>
                  <a:cs typeface="+mn-cs"/>
                </a:rPr>
                <a:t>𝑇𝑜𝑡𝑎𝑙 𝐴𝑛𝑛𝑢𝑎𝑙 𝐶𝑎𝑝𝑖𝑡𝑎𝑙 𝑅𝑒𝑞𝑢𝑖𝑟𝑒𝑚𝑒𝑛𝑡 ($)=𝑇𝐶𝐼 ($)∗𝐴𝐶𝐹</a:t>
              </a:r>
              <a:endParaRPr lang="en-US">
                <a:effectLst/>
              </a:endParaRPr>
            </a:p>
          </xdr:txBody>
        </xdr:sp>
      </mc:Fallback>
    </mc:AlternateContent>
    <xdr:clientData/>
  </xdr:oneCellAnchor>
  <xdr:oneCellAnchor>
    <xdr:from>
      <xdr:col>7</xdr:col>
      <xdr:colOff>0</xdr:colOff>
      <xdr:row>83</xdr:row>
      <xdr:rowOff>158755</xdr:rowOff>
    </xdr:from>
    <xdr:ext cx="5228166" cy="444802"/>
    <mc:AlternateContent xmlns:mc="http://schemas.openxmlformats.org/markup-compatibility/2006">
      <mc:Choice xmlns:a14="http://schemas.microsoft.com/office/drawing/2010/main" xmlns="" Requires="a14">
        <xdr:sp macro="" textlink="">
          <xdr:nvSpPr>
            <xdr:cNvPr id="13" name="TextBox 12"/>
            <xdr:cNvSpPr txBox="1"/>
          </xdr:nvSpPr>
          <xdr:spPr>
            <a:xfrm>
              <a:off x="7355417" y="15060088"/>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
                  </m:oMathParaPr>
                  <m:oMath xmlns:m="http://schemas.openxmlformats.org/officeDocument/2006/math">
                    <m:r>
                      <a:rPr lang="en-US" sz="1100" b="0" i="1">
                        <a:latin typeface="Cambria Math"/>
                      </a:rPr>
                      <m:t>𝐴𝐶𝐹</m:t>
                    </m:r>
                    <m:r>
                      <a:rPr lang="en-US" sz="1100" b="0" i="1">
                        <a:latin typeface="Cambria Math"/>
                      </a:rPr>
                      <m:t>=</m:t>
                    </m:r>
                    <m:f>
                      <m:fPr>
                        <m:ctrlPr>
                          <a:rPr lang="en-US" sz="1100" b="0" i="1">
                            <a:latin typeface="Cambria Math"/>
                          </a:rPr>
                        </m:ctrlPr>
                      </m:fPr>
                      <m:num>
                        <m:r>
                          <a:rPr lang="en-US" sz="1100" b="0" i="1">
                            <a:solidFill>
                              <a:schemeClr val="tx1"/>
                            </a:solidFill>
                            <a:effectLst/>
                            <a:latin typeface="Cambria Math"/>
                            <a:ea typeface="+mn-ea"/>
                            <a:cs typeface="+mn-cs"/>
                          </a:rPr>
                          <m:t>𝑖</m:t>
                        </m:r>
                        <m:sSup>
                          <m:sSupPr>
                            <m:ctrlPr>
                              <a:rPr lang="en-US" sz="1100" b="0" i="1">
                                <a:solidFill>
                                  <a:schemeClr val="tx1"/>
                                </a:solidFill>
                                <a:effectLst/>
                                <a:latin typeface="Cambria Math"/>
                                <a:ea typeface="+mn-ea"/>
                                <a:cs typeface="+mn-cs"/>
                              </a:rPr>
                            </m:ctrlPr>
                          </m:sSupPr>
                          <m:e>
                            <m:d>
                              <m:dPr>
                                <m:ctrlPr>
                                  <a:rPr lang="en-US" sz="1100" b="0" i="1">
                                    <a:solidFill>
                                      <a:schemeClr val="tx1"/>
                                    </a:solidFill>
                                    <a:effectLst/>
                                    <a:latin typeface="Cambria Math"/>
                                    <a:ea typeface="+mn-ea"/>
                                    <a:cs typeface="+mn-cs"/>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𝑖</m:t>
                                </m:r>
                              </m:e>
                            </m:d>
                          </m:e>
                          <m:sup>
                            <m:r>
                              <a:rPr lang="en-US" sz="1100" b="0" i="1">
                                <a:solidFill>
                                  <a:schemeClr val="tx1"/>
                                </a:solidFill>
                                <a:effectLst/>
                                <a:latin typeface="Cambria Math"/>
                                <a:ea typeface="+mn-ea"/>
                                <a:cs typeface="+mn-cs"/>
                              </a:rPr>
                              <m:t>𝑛</m:t>
                            </m:r>
                          </m:sup>
                        </m:sSup>
                      </m:num>
                      <m:den>
                        <m:sSup>
                          <m:sSupPr>
                            <m:ctrlPr>
                              <a:rPr lang="en-US" sz="1100" b="0" i="1">
                                <a:latin typeface="Cambria Math"/>
                              </a:rPr>
                            </m:ctrlPr>
                          </m:sSupPr>
                          <m:e>
                            <m:d>
                              <m:dPr>
                                <m:ctrlPr>
                                  <a:rPr lang="en-US" sz="1100" b="0" i="1">
                                    <a:latin typeface="Cambria Math"/>
                                  </a:rPr>
                                </m:ctrlPr>
                              </m:dPr>
                              <m:e>
                                <m:r>
                                  <a:rPr lang="en-US" sz="1100" b="0" i="1">
                                    <a:latin typeface="Cambria Math"/>
                                  </a:rPr>
                                  <m:t>1+</m:t>
                                </m:r>
                                <m:r>
                                  <a:rPr lang="en-US" sz="1100" b="0" i="1">
                                    <a:latin typeface="Cambria Math"/>
                                  </a:rPr>
                                  <m:t>𝑖</m:t>
                                </m:r>
                              </m:e>
                            </m:d>
                          </m:e>
                          <m:sup>
                            <m:r>
                              <a:rPr lang="en-US" sz="1100" b="0" i="1">
                                <a:latin typeface="Cambria Math"/>
                              </a:rPr>
                              <m:t>𝑛</m:t>
                            </m:r>
                          </m:sup>
                        </m:sSup>
                        <m:r>
                          <a:rPr lang="en-US" sz="1100" b="0" i="1">
                            <a:latin typeface="Cambria Math"/>
                          </a:rPr>
                          <m:t>−1</m:t>
                        </m:r>
                      </m:den>
                    </m:f>
                  </m:oMath>
                </m:oMathPara>
              </a14:m>
              <a:endParaRPr lang="en-US" sz="1100"/>
            </a:p>
          </xdr:txBody>
        </xdr:sp>
      </mc:Choice>
      <mc:Fallback>
        <xdr:sp macro="" textlink="">
          <xdr:nvSpPr>
            <xdr:cNvPr id="13" name="TextBox 12"/>
            <xdr:cNvSpPr txBox="1"/>
          </xdr:nvSpPr>
          <xdr:spPr>
            <a:xfrm>
              <a:off x="7355417" y="15060088"/>
              <a:ext cx="5228166" cy="4448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𝐴𝐶𝐹=(</a:t>
              </a:r>
              <a:r>
                <a:rPr lang="en-US" sz="1100" b="0" i="0">
                  <a:solidFill>
                    <a:schemeClr val="tx1"/>
                  </a:solidFill>
                  <a:effectLst/>
                  <a:latin typeface="Cambria Math"/>
                  <a:ea typeface="+mn-ea"/>
                  <a:cs typeface="+mn-cs"/>
                </a:rPr>
                <a:t>𝑖(1+𝑖)^𝑛)/((</a:t>
              </a:r>
              <a:r>
                <a:rPr lang="en-US" sz="1100" b="0" i="0">
                  <a:latin typeface="Cambria Math"/>
                </a:rPr>
                <a:t>1+𝑖)^𝑛−1)</a:t>
              </a:r>
              <a:endParaRPr lang="en-US" sz="1100"/>
            </a:p>
          </xdr:txBody>
        </xdr:sp>
      </mc:Fallback>
    </mc:AlternateContent>
    <xdr:clientData/>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LOAD"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Sheet1"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Zephyr-hou\Projects\BSR%20Files\Flexible%20Permit\98Flexible\DATA\PROJECTS\STAR\FORMULA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LOAD"/>
    </sheetNames>
    <sheetDataSet>
      <sheetData sheetId="0"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heet1"/>
    </sheetNames>
    <sheetDataSet>
      <sheetData sheetId="0"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LOAD"/>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12.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13.bin"/><Relationship Id="rId4" Type="http://schemas.openxmlformats.org/officeDocument/2006/relationships/comments" Target="../comments4.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14.bin"/><Relationship Id="rId4" Type="http://schemas.openxmlformats.org/officeDocument/2006/relationships/comments" Target="../comments5.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0.xml"/><Relationship Id="rId1" Type="http://schemas.openxmlformats.org/officeDocument/2006/relationships/printerSettings" Target="../printerSettings/printerSettings15.bin"/><Relationship Id="rId4" Type="http://schemas.openxmlformats.org/officeDocument/2006/relationships/comments" Target="../comments6.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1.xml"/><Relationship Id="rId1" Type="http://schemas.openxmlformats.org/officeDocument/2006/relationships/printerSettings" Target="../printerSettings/printerSettings16.bin"/><Relationship Id="rId4" Type="http://schemas.openxmlformats.org/officeDocument/2006/relationships/comments" Target="../comments7.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2.xml"/><Relationship Id="rId1" Type="http://schemas.openxmlformats.org/officeDocument/2006/relationships/printerSettings" Target="../printerSettings/printerSettings21.bin"/><Relationship Id="rId4" Type="http://schemas.openxmlformats.org/officeDocument/2006/relationships/comments" Target="../comments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22.bin"/><Relationship Id="rId4" Type="http://schemas.openxmlformats.org/officeDocument/2006/relationships/comments" Target="../comments9.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4.xml"/><Relationship Id="rId1" Type="http://schemas.openxmlformats.org/officeDocument/2006/relationships/printerSettings" Target="../printerSettings/printerSettings23.bin"/><Relationship Id="rId4" Type="http://schemas.openxmlformats.org/officeDocument/2006/relationships/comments" Target="../comments10.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5.xml"/><Relationship Id="rId1" Type="http://schemas.openxmlformats.org/officeDocument/2006/relationships/printerSettings" Target="../printerSettings/printerSettings24.bin"/><Relationship Id="rId4" Type="http://schemas.openxmlformats.org/officeDocument/2006/relationships/comments" Target="../comments11.xml"/></Relationships>
</file>

<file path=xl/worksheets/_rels/sheet25.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6.xml"/><Relationship Id="rId1" Type="http://schemas.openxmlformats.org/officeDocument/2006/relationships/printerSettings" Target="../printerSettings/printerSettings27.bin"/><Relationship Id="rId4" Type="http://schemas.openxmlformats.org/officeDocument/2006/relationships/comments" Target="../comments13.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8.xml"/><Relationship Id="rId1" Type="http://schemas.openxmlformats.org/officeDocument/2006/relationships/printerSettings" Target="../printerSettings/printerSettings29.bin"/><Relationship Id="rId4" Type="http://schemas.openxmlformats.org/officeDocument/2006/relationships/comments" Target="../comments14.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9.xml"/><Relationship Id="rId1" Type="http://schemas.openxmlformats.org/officeDocument/2006/relationships/printerSettings" Target="../printerSettings/printerSettings30.bin"/><Relationship Id="rId4" Type="http://schemas.openxmlformats.org/officeDocument/2006/relationships/comments" Target="../comments15.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0.xml"/><Relationship Id="rId1" Type="http://schemas.openxmlformats.org/officeDocument/2006/relationships/printerSettings" Target="../printerSettings/printerSettings31.bin"/><Relationship Id="rId4" Type="http://schemas.openxmlformats.org/officeDocument/2006/relationships/comments" Target="../comments16.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1.xml"/><Relationship Id="rId1" Type="http://schemas.openxmlformats.org/officeDocument/2006/relationships/printerSettings" Target="../printerSettings/printerSettings32.bin"/><Relationship Id="rId4" Type="http://schemas.openxmlformats.org/officeDocument/2006/relationships/comments" Target="../comments17.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2.xml"/><Relationship Id="rId1" Type="http://schemas.openxmlformats.org/officeDocument/2006/relationships/printerSettings" Target="../printerSettings/printerSettings33.bin"/><Relationship Id="rId4" Type="http://schemas.openxmlformats.org/officeDocument/2006/relationships/comments" Target="../comments18.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3.xml"/><Relationship Id="rId1" Type="http://schemas.openxmlformats.org/officeDocument/2006/relationships/printerSettings" Target="../printerSettings/printerSettings34.bin"/><Relationship Id="rId4" Type="http://schemas.openxmlformats.org/officeDocument/2006/relationships/comments" Target="../comments19.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121.bin"/></Relationships>
</file>

<file path=xl/worksheets/sheet1.xml><?xml version="1.0" encoding="utf-8"?>
<worksheet xmlns="http://schemas.openxmlformats.org/spreadsheetml/2006/main" xmlns:r="http://schemas.openxmlformats.org/officeDocument/2006/relationships">
  <sheetPr codeName="Sheet137"/>
  <dimension ref="A1:A175"/>
  <sheetViews>
    <sheetView workbookViewId="0"/>
  </sheetViews>
  <sheetFormatPr defaultRowHeight="15"/>
  <sheetData>
    <row r="1" spans="1:1">
      <c r="A1" s="134" t="s">
        <v>493</v>
      </c>
    </row>
    <row r="2" spans="1:1">
      <c r="A2" s="272" t="s">
        <v>495</v>
      </c>
    </row>
    <row r="3" spans="1:1">
      <c r="A3" s="272" t="s">
        <v>496</v>
      </c>
    </row>
    <row r="4" spans="1:1">
      <c r="A4" s="272" t="s">
        <v>497</v>
      </c>
    </row>
    <row r="5" spans="1:1">
      <c r="A5" s="272" t="s">
        <v>498</v>
      </c>
    </row>
    <row r="6" spans="1:1">
      <c r="A6" s="272" t="s">
        <v>716</v>
      </c>
    </row>
    <row r="7" spans="1:1">
      <c r="A7" s="272" t="s">
        <v>1446</v>
      </c>
    </row>
    <row r="8" spans="1:1">
      <c r="A8" s="272" t="s">
        <v>1135</v>
      </c>
    </row>
    <row r="9" spans="1:1">
      <c r="A9" s="272" t="s">
        <v>1136</v>
      </c>
    </row>
    <row r="10" spans="1:1">
      <c r="A10" s="272" t="s">
        <v>767</v>
      </c>
    </row>
    <row r="11" spans="1:1">
      <c r="A11" s="272" t="s">
        <v>1059</v>
      </c>
    </row>
    <row r="12" spans="1:1">
      <c r="A12" s="272" t="s">
        <v>768</v>
      </c>
    </row>
    <row r="13" spans="1:1">
      <c r="A13" s="272" t="s">
        <v>769</v>
      </c>
    </row>
    <row r="14" spans="1:1">
      <c r="A14" s="272" t="s">
        <v>933</v>
      </c>
    </row>
    <row r="15" spans="1:1">
      <c r="A15" s="272" t="s">
        <v>770</v>
      </c>
    </row>
    <row r="16" spans="1:1">
      <c r="A16" s="272" t="s">
        <v>1052</v>
      </c>
    </row>
    <row r="17" spans="1:1">
      <c r="A17" s="272" t="s">
        <v>1288</v>
      </c>
    </row>
    <row r="18" spans="1:1">
      <c r="A18" s="272" t="s">
        <v>1289</v>
      </c>
    </row>
    <row r="19" spans="1:1">
      <c r="A19" s="272" t="s">
        <v>1445</v>
      </c>
    </row>
    <row r="20" spans="1:1">
      <c r="A20" s="272" t="s">
        <v>1434</v>
      </c>
    </row>
    <row r="21" spans="1:1">
      <c r="A21" s="272" t="s">
        <v>1435</v>
      </c>
    </row>
    <row r="22" spans="1:1">
      <c r="A22" s="272" t="s">
        <v>1436</v>
      </c>
    </row>
    <row r="23" spans="1:1">
      <c r="A23" s="272" t="s">
        <v>1437</v>
      </c>
    </row>
    <row r="24" spans="1:1">
      <c r="A24" s="272" t="s">
        <v>1438</v>
      </c>
    </row>
    <row r="25" spans="1:1">
      <c r="A25" s="272" t="s">
        <v>1210</v>
      </c>
    </row>
    <row r="26" spans="1:1">
      <c r="A26" s="272" t="s">
        <v>512</v>
      </c>
    </row>
    <row r="27" spans="1:1">
      <c r="A27" s="272" t="s">
        <v>549</v>
      </c>
    </row>
    <row r="28" spans="1:1">
      <c r="A28" s="272" t="s">
        <v>550</v>
      </c>
    </row>
    <row r="29" spans="1:1">
      <c r="A29" s="272" t="s">
        <v>551</v>
      </c>
    </row>
    <row r="30" spans="1:1">
      <c r="A30" s="272" t="s">
        <v>552</v>
      </c>
    </row>
    <row r="31" spans="1:1">
      <c r="A31" s="272" t="s">
        <v>553</v>
      </c>
    </row>
    <row r="32" spans="1:1">
      <c r="A32" s="272" t="s">
        <v>554</v>
      </c>
    </row>
    <row r="33" spans="1:1">
      <c r="A33" s="272" t="s">
        <v>571</v>
      </c>
    </row>
    <row r="34" spans="1:1">
      <c r="A34" s="272" t="s">
        <v>572</v>
      </c>
    </row>
    <row r="35" spans="1:1">
      <c r="A35" s="272" t="s">
        <v>500</v>
      </c>
    </row>
    <row r="36" spans="1:1">
      <c r="A36" s="272" t="s">
        <v>501</v>
      </c>
    </row>
    <row r="37" spans="1:1">
      <c r="A37" s="272" t="s">
        <v>502</v>
      </c>
    </row>
    <row r="38" spans="1:1">
      <c r="A38" s="272" t="s">
        <v>503</v>
      </c>
    </row>
    <row r="39" spans="1:1">
      <c r="A39" s="272" t="s">
        <v>504</v>
      </c>
    </row>
    <row r="40" spans="1:1">
      <c r="A40" s="272" t="s">
        <v>505</v>
      </c>
    </row>
    <row r="41" spans="1:1">
      <c r="A41" s="272" t="s">
        <v>506</v>
      </c>
    </row>
    <row r="42" spans="1:1">
      <c r="A42" s="272" t="s">
        <v>507</v>
      </c>
    </row>
    <row r="43" spans="1:1">
      <c r="A43" s="272" t="s">
        <v>508</v>
      </c>
    </row>
    <row r="44" spans="1:1">
      <c r="A44" s="272" t="s">
        <v>509</v>
      </c>
    </row>
    <row r="45" spans="1:1">
      <c r="A45" s="272" t="s">
        <v>510</v>
      </c>
    </row>
    <row r="46" spans="1:1">
      <c r="A46" s="272" t="s">
        <v>511</v>
      </c>
    </row>
    <row r="47" spans="1:1">
      <c r="A47" s="272" t="s">
        <v>513</v>
      </c>
    </row>
    <row r="48" spans="1:1">
      <c r="A48" s="272" t="s">
        <v>514</v>
      </c>
    </row>
    <row r="49" spans="1:1">
      <c r="A49" s="272" t="s">
        <v>515</v>
      </c>
    </row>
    <row r="50" spans="1:1">
      <c r="A50" s="272" t="s">
        <v>516</v>
      </c>
    </row>
    <row r="51" spans="1:1">
      <c r="A51" s="272" t="s">
        <v>517</v>
      </c>
    </row>
    <row r="52" spans="1:1">
      <c r="A52" s="272" t="s">
        <v>518</v>
      </c>
    </row>
    <row r="53" spans="1:1">
      <c r="A53" s="272" t="s">
        <v>519</v>
      </c>
    </row>
    <row r="54" spans="1:1">
      <c r="A54" s="272" t="s">
        <v>520</v>
      </c>
    </row>
    <row r="55" spans="1:1">
      <c r="A55" s="272" t="s">
        <v>521</v>
      </c>
    </row>
    <row r="56" spans="1:1">
      <c r="A56" s="272" t="s">
        <v>522</v>
      </c>
    </row>
    <row r="57" spans="1:1">
      <c r="A57" s="272" t="s">
        <v>523</v>
      </c>
    </row>
    <row r="58" spans="1:1">
      <c r="A58" s="272" t="s">
        <v>645</v>
      </c>
    </row>
    <row r="59" spans="1:1">
      <c r="A59" s="272" t="s">
        <v>646</v>
      </c>
    </row>
    <row r="60" spans="1:1">
      <c r="A60" s="272" t="s">
        <v>647</v>
      </c>
    </row>
    <row r="61" spans="1:1">
      <c r="A61" s="272" t="s">
        <v>648</v>
      </c>
    </row>
    <row r="62" spans="1:1">
      <c r="A62" s="272" t="s">
        <v>649</v>
      </c>
    </row>
    <row r="63" spans="1:1">
      <c r="A63" s="272" t="s">
        <v>524</v>
      </c>
    </row>
    <row r="64" spans="1:1">
      <c r="A64" s="272" t="s">
        <v>525</v>
      </c>
    </row>
    <row r="65" spans="1:1">
      <c r="A65" s="272" t="s">
        <v>526</v>
      </c>
    </row>
    <row r="66" spans="1:1">
      <c r="A66" s="272" t="s">
        <v>527</v>
      </c>
    </row>
    <row r="67" spans="1:1">
      <c r="A67" s="272" t="s">
        <v>528</v>
      </c>
    </row>
    <row r="68" spans="1:1">
      <c r="A68" s="272" t="s">
        <v>529</v>
      </c>
    </row>
    <row r="69" spans="1:1">
      <c r="A69" s="272" t="s">
        <v>530</v>
      </c>
    </row>
    <row r="70" spans="1:1">
      <c r="A70" s="272" t="s">
        <v>531</v>
      </c>
    </row>
    <row r="71" spans="1:1">
      <c r="A71" s="272" t="s">
        <v>532</v>
      </c>
    </row>
    <row r="72" spans="1:1">
      <c r="A72" s="272" t="s">
        <v>533</v>
      </c>
    </row>
    <row r="73" spans="1:1">
      <c r="A73" s="272" t="s">
        <v>535</v>
      </c>
    </row>
    <row r="74" spans="1:1">
      <c r="A74" s="272" t="s">
        <v>534</v>
      </c>
    </row>
    <row r="75" spans="1:1">
      <c r="A75" s="272" t="s">
        <v>536</v>
      </c>
    </row>
    <row r="76" spans="1:1">
      <c r="A76" s="272" t="s">
        <v>538</v>
      </c>
    </row>
    <row r="77" spans="1:1">
      <c r="A77" s="272" t="s">
        <v>537</v>
      </c>
    </row>
    <row r="78" spans="1:1">
      <c r="A78" s="272" t="s">
        <v>539</v>
      </c>
    </row>
    <row r="79" spans="1:1">
      <c r="A79" s="272" t="s">
        <v>541</v>
      </c>
    </row>
    <row r="80" spans="1:1">
      <c r="A80" s="272" t="s">
        <v>540</v>
      </c>
    </row>
    <row r="81" spans="1:1">
      <c r="A81" s="272" t="s">
        <v>542</v>
      </c>
    </row>
    <row r="82" spans="1:1">
      <c r="A82" s="272" t="s">
        <v>543</v>
      </c>
    </row>
    <row r="83" spans="1:1">
      <c r="A83" s="272" t="s">
        <v>544</v>
      </c>
    </row>
    <row r="84" spans="1:1">
      <c r="A84" s="272" t="s">
        <v>545</v>
      </c>
    </row>
    <row r="85" spans="1:1">
      <c r="A85" s="272" t="s">
        <v>546</v>
      </c>
    </row>
    <row r="86" spans="1:1">
      <c r="A86" s="272" t="s">
        <v>547</v>
      </c>
    </row>
    <row r="87" spans="1:1">
      <c r="A87" s="272" t="s">
        <v>548</v>
      </c>
    </row>
    <row r="88" spans="1:1">
      <c r="A88" s="272" t="s">
        <v>555</v>
      </c>
    </row>
    <row r="89" spans="1:1">
      <c r="A89" s="272" t="s">
        <v>556</v>
      </c>
    </row>
    <row r="90" spans="1:1">
      <c r="A90" s="272" t="s">
        <v>557</v>
      </c>
    </row>
    <row r="91" spans="1:1">
      <c r="A91" s="272" t="s">
        <v>558</v>
      </c>
    </row>
    <row r="92" spans="1:1">
      <c r="A92" s="272" t="s">
        <v>559</v>
      </c>
    </row>
    <row r="93" spans="1:1">
      <c r="A93" s="272" t="s">
        <v>560</v>
      </c>
    </row>
    <row r="94" spans="1:1">
      <c r="A94" s="272" t="s">
        <v>561</v>
      </c>
    </row>
    <row r="95" spans="1:1">
      <c r="A95" s="272" t="s">
        <v>562</v>
      </c>
    </row>
    <row r="96" spans="1:1">
      <c r="A96" s="272" t="s">
        <v>563</v>
      </c>
    </row>
    <row r="97" spans="1:1">
      <c r="A97" s="272" t="s">
        <v>564</v>
      </c>
    </row>
    <row r="98" spans="1:1">
      <c r="A98" s="272" t="s">
        <v>565</v>
      </c>
    </row>
    <row r="99" spans="1:1">
      <c r="A99" s="272" t="s">
        <v>566</v>
      </c>
    </row>
    <row r="100" spans="1:1">
      <c r="A100" s="272" t="s">
        <v>567</v>
      </c>
    </row>
    <row r="101" spans="1:1">
      <c r="A101" s="272" t="s">
        <v>568</v>
      </c>
    </row>
    <row r="102" spans="1:1">
      <c r="A102" s="272" t="s">
        <v>569</v>
      </c>
    </row>
    <row r="103" spans="1:1">
      <c r="A103" s="272" t="s">
        <v>570</v>
      </c>
    </row>
    <row r="104" spans="1:1">
      <c r="A104" s="272" t="s">
        <v>573</v>
      </c>
    </row>
    <row r="105" spans="1:1">
      <c r="A105" s="272" t="s">
        <v>574</v>
      </c>
    </row>
    <row r="106" spans="1:1">
      <c r="A106" s="272" t="s">
        <v>575</v>
      </c>
    </row>
    <row r="107" spans="1:1">
      <c r="A107" s="272" t="s">
        <v>576</v>
      </c>
    </row>
    <row r="108" spans="1:1">
      <c r="A108" s="272" t="s">
        <v>577</v>
      </c>
    </row>
    <row r="109" spans="1:1">
      <c r="A109" s="272" t="s">
        <v>578</v>
      </c>
    </row>
    <row r="110" spans="1:1">
      <c r="A110" s="272" t="s">
        <v>579</v>
      </c>
    </row>
    <row r="111" spans="1:1">
      <c r="A111" s="272" t="s">
        <v>650</v>
      </c>
    </row>
    <row r="112" spans="1:1">
      <c r="A112" s="272" t="s">
        <v>651</v>
      </c>
    </row>
    <row r="113" spans="1:1">
      <c r="A113" s="272" t="s">
        <v>652</v>
      </c>
    </row>
    <row r="114" spans="1:1">
      <c r="A114" s="272" t="s">
        <v>653</v>
      </c>
    </row>
    <row r="115" spans="1:1">
      <c r="A115" s="272" t="s">
        <v>654</v>
      </c>
    </row>
    <row r="116" spans="1:1">
      <c r="A116" s="272" t="s">
        <v>655</v>
      </c>
    </row>
    <row r="117" spans="1:1">
      <c r="A117" s="272" t="s">
        <v>656</v>
      </c>
    </row>
    <row r="118" spans="1:1">
      <c r="A118" s="272" t="s">
        <v>657</v>
      </c>
    </row>
    <row r="119" spans="1:1">
      <c r="A119" s="272" t="s">
        <v>658</v>
      </c>
    </row>
    <row r="120" spans="1:1">
      <c r="A120" s="272" t="s">
        <v>659</v>
      </c>
    </row>
    <row r="121" spans="1:1">
      <c r="A121" s="272" t="s">
        <v>499</v>
      </c>
    </row>
    <row r="122" spans="1:1">
      <c r="A122" s="272"/>
    </row>
    <row r="123" spans="1:1">
      <c r="A123" s="272"/>
    </row>
    <row r="124" spans="1:1">
      <c r="A124" s="272"/>
    </row>
    <row r="125" spans="1:1">
      <c r="A125" s="272"/>
    </row>
    <row r="126" spans="1:1">
      <c r="A126" s="272"/>
    </row>
    <row r="127" spans="1:1">
      <c r="A127" s="272"/>
    </row>
    <row r="128" spans="1:1">
      <c r="A128" s="272"/>
    </row>
    <row r="129" spans="1:1">
      <c r="A129" s="272"/>
    </row>
    <row r="130" spans="1:1">
      <c r="A130" s="272"/>
    </row>
    <row r="131" spans="1:1">
      <c r="A131" s="272"/>
    </row>
    <row r="132" spans="1:1">
      <c r="A132" s="272"/>
    </row>
    <row r="133" spans="1:1">
      <c r="A133" s="272"/>
    </row>
    <row r="134" spans="1:1">
      <c r="A134" s="272"/>
    </row>
    <row r="135" spans="1:1">
      <c r="A135" s="272"/>
    </row>
    <row r="136" spans="1:1">
      <c r="A136" s="272"/>
    </row>
    <row r="137" spans="1:1">
      <c r="A137" s="272"/>
    </row>
    <row r="138" spans="1:1">
      <c r="A138" s="272"/>
    </row>
    <row r="139" spans="1:1">
      <c r="A139" s="272"/>
    </row>
    <row r="140" spans="1:1">
      <c r="A140" s="272"/>
    </row>
    <row r="141" spans="1:1">
      <c r="A141" s="272"/>
    </row>
    <row r="142" spans="1:1">
      <c r="A142" s="272"/>
    </row>
    <row r="143" spans="1:1">
      <c r="A143" s="272"/>
    </row>
    <row r="144" spans="1:1">
      <c r="A144" s="272"/>
    </row>
    <row r="145" spans="1:1">
      <c r="A145" s="272"/>
    </row>
    <row r="146" spans="1:1">
      <c r="A146" s="272"/>
    </row>
    <row r="147" spans="1:1">
      <c r="A147" s="272"/>
    </row>
    <row r="148" spans="1:1">
      <c r="A148" s="272"/>
    </row>
    <row r="149" spans="1:1">
      <c r="A149" s="272"/>
    </row>
    <row r="150" spans="1:1">
      <c r="A150" s="272"/>
    </row>
    <row r="151" spans="1:1">
      <c r="A151" s="272"/>
    </row>
    <row r="152" spans="1:1">
      <c r="A152" s="272"/>
    </row>
    <row r="153" spans="1:1">
      <c r="A153" s="272"/>
    </row>
    <row r="154" spans="1:1">
      <c r="A154" s="272"/>
    </row>
    <row r="155" spans="1:1">
      <c r="A155" s="272"/>
    </row>
    <row r="156" spans="1:1">
      <c r="A156" s="272"/>
    </row>
    <row r="157" spans="1:1">
      <c r="A157" s="272"/>
    </row>
    <row r="158" spans="1:1">
      <c r="A158" s="272"/>
    </row>
    <row r="159" spans="1:1">
      <c r="A159" s="272"/>
    </row>
    <row r="160" spans="1:1">
      <c r="A160" s="272"/>
    </row>
    <row r="161" spans="1:1">
      <c r="A161" s="272"/>
    </row>
    <row r="162" spans="1:1">
      <c r="A162" s="272"/>
    </row>
    <row r="163" spans="1:1">
      <c r="A163" s="272"/>
    </row>
    <row r="164" spans="1:1">
      <c r="A164" s="272"/>
    </row>
    <row r="165" spans="1:1">
      <c r="A165" s="272"/>
    </row>
    <row r="166" spans="1:1">
      <c r="A166" s="272"/>
    </row>
    <row r="167" spans="1:1">
      <c r="A167" s="272"/>
    </row>
    <row r="168" spans="1:1">
      <c r="A168" s="272"/>
    </row>
    <row r="169" spans="1:1">
      <c r="A169" s="272"/>
    </row>
    <row r="170" spans="1:1">
      <c r="A170" s="272"/>
    </row>
    <row r="171" spans="1:1">
      <c r="A171" s="272"/>
    </row>
    <row r="172" spans="1:1">
      <c r="A172" s="272"/>
    </row>
    <row r="173" spans="1:1">
      <c r="A173" s="272"/>
    </row>
    <row r="174" spans="1:1">
      <c r="A174" s="272"/>
    </row>
    <row r="175" spans="1:1">
      <c r="A175" s="272"/>
    </row>
  </sheetData>
  <hyperlinks>
    <hyperlink ref="A2" location="Start_2" display="Report Tables"/>
    <hyperlink ref="A3" location="Start_3" display="RACT Cost Summary"/>
    <hyperlink ref="A4" location="Start_4" display="RACT Source Summary"/>
    <hyperlink ref="A5" location="Start_5" display="Refinery Control Costs"/>
    <hyperlink ref="A6" location="Start_6" display="Unit 868 FCCU NOx Potential"/>
    <hyperlink ref="A7" location="Start_7" display="VOC Potential Emissions"/>
    <hyperlink ref="A8" location="Start_8" display="PB Wharf PTE Calculation"/>
    <hyperlink ref="A9" location="Start_9" display="Met Data for Philadelphia Area"/>
    <hyperlink ref="A10" location="Start_10" display="PB Wharf RACT"/>
    <hyperlink ref="A11" location="Start_11" display="Wharf Capital Costs"/>
    <hyperlink ref="A12" location="Start_12" display="PB Wharf Thermal Incinerator"/>
    <hyperlink ref="A13" location="Start_13" display="PB Wharf Flare"/>
    <hyperlink ref="A14" location="Start_14" display="PB Wharf Adsorption"/>
    <hyperlink ref="A15" location="Start_15" display="PB Wharf Condenser"/>
    <hyperlink ref="A16" location="Start_16" display="PB Wharf Condenser - Temp Calc"/>
    <hyperlink ref="A17" location="Start_17" display="GP Wharf PTE"/>
    <hyperlink ref="A18" location="Start_18" display="GP Wharf TVP Calculation"/>
    <hyperlink ref="A19" location="Start_19" display="GP MVRS Costs - Non-gasoline"/>
    <hyperlink ref="A20" location="Start_20" display="GP Wharf RACT"/>
    <hyperlink ref="A21" location="Start_21" display="GP Wharf Thermal Incinerator"/>
    <hyperlink ref="A22" location="Start_22" display="GP Wharf Flare"/>
    <hyperlink ref="A23" location="Start_23" display="GP Wharf Adsorption"/>
    <hyperlink ref="A24" location="Start_24" display="GP Wharf Condenser - Temp Calc"/>
    <hyperlink ref="A25" location="Start_25" display="Vendor Quotation ULNB Costs"/>
    <hyperlink ref="A26" location="Start_26" display="137 F-1 RACT"/>
    <hyperlink ref="A27" location="Start_27" display="137 F-1 ULNB &amp; SCR"/>
    <hyperlink ref="A28" location="Start_28" display="137 F-1 ULNB"/>
    <hyperlink ref="A29" location="Start_29" display="137 F-1 SCR"/>
    <hyperlink ref="A30" location="Start_30" display="137 F-1 LNB &amp; SNCR"/>
    <hyperlink ref="A31" location="Start_31" display="137 F-1 LNB &amp; FGR"/>
    <hyperlink ref="A32" location="Start_32" display="137 F-1 SNCR"/>
    <hyperlink ref="A33" location="Start_33" display="Boiler #37 SCR"/>
    <hyperlink ref="A34" location="Start_34" display="Boiler #37 SNCR"/>
    <hyperlink ref="A35" location="Start_35" display="210-13H1 RACT"/>
    <hyperlink ref="A36" location="Start_36" display="860-2H2 RACT"/>
    <hyperlink ref="A37" location="Start_37" display="860-2H3 RACT"/>
    <hyperlink ref="A38" location="Start_38" display="860-2H4 RACT"/>
    <hyperlink ref="A39" location="Start_39" display="860-2H5 RACT"/>
    <hyperlink ref="A40" location="Start_40" display="860-2H7 RACT"/>
    <hyperlink ref="A41" location="Start_41" display="864-PH1 RACT"/>
    <hyperlink ref="A42" location="Start_42" display="864-PH11 RACT"/>
    <hyperlink ref="A43" location="Start_43" display="864-PH12 RACT"/>
    <hyperlink ref="A44" location="Start_44" display="870-H01 RACT"/>
    <hyperlink ref="A45" location="Start_45" display="870-H02 RACT"/>
    <hyperlink ref="A46" location="Start_46" display="859-1H1 RACT"/>
    <hyperlink ref="A47" location="Start_47" display="137 F-2 RACT"/>
    <hyperlink ref="A48" location="Start_48" display="137 F-3 RACT"/>
    <hyperlink ref="A49" location="Start_49" display="1332 H-2 RACT"/>
    <hyperlink ref="A50" location="Start_50" display="1332 H-400 RACT"/>
    <hyperlink ref="A51" location="Start_51" display="1332 H-401 RACT"/>
    <hyperlink ref="A52" location="Start_52" display="433 H-1 RACT"/>
    <hyperlink ref="A53" location="Start_53" display="1232 B-104 RACT"/>
    <hyperlink ref="A54" location="Start_54" display="Boiler #37 RACT"/>
    <hyperlink ref="A55" location="Start_55" display="Boiler #39 RACT"/>
    <hyperlink ref="A56" location="Start_56" display="Boiler #40 RACT"/>
    <hyperlink ref="A57" location="Start_57" display="FCC 868 RACT"/>
    <hyperlink ref="A58" location="Start_58" display="IC-002 RACT"/>
    <hyperlink ref="A59" location="Start_59" display="IC-005 RACT"/>
    <hyperlink ref="A60" location="Start_60" display="IC-006 RACT"/>
    <hyperlink ref="A61" location="Start_61" display="IC-007 RACT"/>
    <hyperlink ref="A62" location="Start_62" display="IC-008 RACT"/>
    <hyperlink ref="A63" location="Start_63" display="210-13H1 ULNB"/>
    <hyperlink ref="A64" location="Start_64" display="210-13H1 LNB &amp; SNCR"/>
    <hyperlink ref="A65" location="Start_65" display="210-13H1 SNCR"/>
    <hyperlink ref="A66" location="Start_66" display="860-2H2 SNCR"/>
    <hyperlink ref="A67" location="Start_67" display="860-2H3 SNCR"/>
    <hyperlink ref="A68" location="Start_68" display="860-2H4 ULNB"/>
    <hyperlink ref="A69" location="Start_69" display="860-2H4 LNB &amp; SNCR"/>
    <hyperlink ref="A70" location="Start_70" display="860-2H4 SNCR"/>
    <hyperlink ref="A71" location="Start_71" display="860-2H5 SNCR"/>
    <hyperlink ref="A72" location="Start_72" display="860-2H7 SNCR"/>
    <hyperlink ref="A73" location="Start_73" display="864-PH1 LNB &amp; SNCR"/>
    <hyperlink ref="A74" location="Start_74" display="864-PH1 ULNB"/>
    <hyperlink ref="A75" location="Start_75" display="864-PH1 SNCR"/>
    <hyperlink ref="A76" location="Start_76" display="864-PH11 LNB &amp; SNCR"/>
    <hyperlink ref="A77" location="Start_77" display="864-PH11 ULNB"/>
    <hyperlink ref="A78" location="Start_78" display="864-PH11 SNCR"/>
    <hyperlink ref="A79" location="Start_79" display="864-PH12 LNB &amp; SNCR"/>
    <hyperlink ref="A80" location="Start_80" display="864-PH12 ULNB"/>
    <hyperlink ref="A81" location="Start_81" display="864-PH12 SNCR"/>
    <hyperlink ref="A82" location="Start_82" display="870-H01 SCR"/>
    <hyperlink ref="A83" location="Start_83" display="870-H01 SNCR"/>
    <hyperlink ref="A84" location="Start_84" display="870-H02 SCR"/>
    <hyperlink ref="A85" location="Start_85" display="870-H02 SNCR"/>
    <hyperlink ref="A86" location="Start_86" display="859-1H1 SCR"/>
    <hyperlink ref="A87" location="Start_87" display="859-1H1 SNCR"/>
    <hyperlink ref="A88" location="Start_88" display="137 F-2 ULNB &amp; SCR"/>
    <hyperlink ref="A89" location="Start_89" display="137 F-2 ULNB"/>
    <hyperlink ref="A90" location="Start_90" display="137 F-2 SCR"/>
    <hyperlink ref="A91" location="Start_91" display="137 F-2 LNB &amp; SNCR"/>
    <hyperlink ref="A92" location="Start_92" display="137 F-2 LNB &amp; FGR"/>
    <hyperlink ref="A93" location="Start_93" display="137 F-2 SNCR"/>
    <hyperlink ref="A94" location="Start_94" display="137 F-3 SCR"/>
    <hyperlink ref="A95" location="Start_95" display="137 F-3 SNCR"/>
    <hyperlink ref="A96" location="Start_96" display="1332 H-2 SCR"/>
    <hyperlink ref="A97" location="Start_97" display="1332 H-2 SNCR"/>
    <hyperlink ref="A98" location="Start_98" display="1332 H-400 ULNB"/>
    <hyperlink ref="A99" location="Start_99" display="1332 H-401 ULNB"/>
    <hyperlink ref="A100" location="Start_100" display="433 H-1 SCR"/>
    <hyperlink ref="A101" location="Start_101" display="433 H-1 SNCR"/>
    <hyperlink ref="A102" location="Start_102" display="1232 B-104 SCR"/>
    <hyperlink ref="A103" location="Start_103" display="1232 B-104 SNCR"/>
    <hyperlink ref="A104" location="Start_104" display="Boiler #39 SCR"/>
    <hyperlink ref="A105" location="Start_105" display="Boiler #39 SNCR"/>
    <hyperlink ref="A106" location="Start_106" display="Boiler #40 SCR"/>
    <hyperlink ref="A107" location="Start_107" display="Boiler #40 SNCR"/>
    <hyperlink ref="A108" location="Start_108" display="FCC 868 SCR"/>
    <hyperlink ref="A109" location="Start_109" display="FCC 868 LoTOx"/>
    <hyperlink ref="A110" location="Start_110" display="FCC 868 SNCR"/>
    <hyperlink ref="A111" location="Start_111" display="IC-002 SCR"/>
    <hyperlink ref="A112" location="Start_112" display="IC-002 Ox Cat"/>
    <hyperlink ref="A113" location="Start_113" display="IC-005 SCR"/>
    <hyperlink ref="A114" location="Start_114" display="IC-005 Ox Cat"/>
    <hyperlink ref="A115" location="Start_115" display="IC-006 SCR"/>
    <hyperlink ref="A116" location="Start_116" display="IC-006 Ox Cat"/>
    <hyperlink ref="A117" location="Start_117" display="IC-007 SCR"/>
    <hyperlink ref="A118" location="Start_118" display="IC-007 Ox Cat"/>
    <hyperlink ref="A119" location="Start_119" display="IC-008 SCR"/>
    <hyperlink ref="A120" location="Start_120" display="IC-008 Ox Cat"/>
    <hyperlink ref="A121" location="Start_121" display="Diesel RACT applicability"/>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sheetPr codeName="Sheet2"/>
  <dimension ref="A1:K342"/>
  <sheetViews>
    <sheetView topLeftCell="A4" workbookViewId="0">
      <selection activeCell="D146" sqref="D146"/>
    </sheetView>
  </sheetViews>
  <sheetFormatPr defaultRowHeight="15"/>
  <cols>
    <col min="1" max="1" width="19" customWidth="1"/>
    <col min="2" max="2" width="35.42578125" customWidth="1"/>
    <col min="3" max="3" width="19.42578125" customWidth="1"/>
    <col min="4" max="4" width="17.28515625" customWidth="1"/>
    <col min="5" max="5" width="18" customWidth="1"/>
    <col min="6" max="6" width="13.5703125" customWidth="1"/>
    <col min="7" max="7" width="18.85546875" customWidth="1"/>
    <col min="8" max="8" width="17.28515625" customWidth="1"/>
    <col min="9" max="9" width="14.85546875" customWidth="1"/>
  </cols>
  <sheetData>
    <row r="1" spans="1:7" s="162" customFormat="1">
      <c r="A1" s="271" t="s">
        <v>494</v>
      </c>
    </row>
    <row r="2" spans="1:7" s="162" customFormat="1">
      <c r="A2" s="148" t="s">
        <v>1137</v>
      </c>
    </row>
    <row r="3" spans="1:7" s="162" customFormat="1">
      <c r="A3" s="161" t="s">
        <v>1139</v>
      </c>
    </row>
    <row r="4" spans="1:7" s="162" customFormat="1">
      <c r="A4" s="161"/>
    </row>
    <row r="5" spans="1:7" s="162" customFormat="1" ht="14.25" thickBot="1">
      <c r="A5" s="872" t="s">
        <v>1365</v>
      </c>
    </row>
    <row r="6" spans="1:7" s="162" customFormat="1" ht="16.5" thickTop="1" thickBot="1">
      <c r="A6" s="954" t="s">
        <v>0</v>
      </c>
      <c r="B6" s="868" t="s">
        <v>1293</v>
      </c>
      <c r="C6" s="958" t="s">
        <v>1295</v>
      </c>
      <c r="D6" s="959"/>
      <c r="E6" s="958" t="s">
        <v>1296</v>
      </c>
      <c r="F6" s="959"/>
      <c r="G6" s="960" t="s">
        <v>1297</v>
      </c>
    </row>
    <row r="7" spans="1:7" s="162" customFormat="1" ht="32.25" thickBot="1">
      <c r="A7" s="955"/>
      <c r="B7" s="869" t="s">
        <v>1294</v>
      </c>
      <c r="C7" s="794" t="s">
        <v>1298</v>
      </c>
      <c r="D7" s="870" t="s">
        <v>1299</v>
      </c>
      <c r="E7" s="794" t="s">
        <v>1298</v>
      </c>
      <c r="F7" s="871" t="s">
        <v>1299</v>
      </c>
      <c r="G7" s="961"/>
    </row>
    <row r="8" spans="1:7" s="162" customFormat="1" ht="40.5">
      <c r="A8" s="288" t="s">
        <v>1300</v>
      </c>
      <c r="B8" s="208">
        <v>235.4</v>
      </c>
      <c r="C8" s="225" t="s">
        <v>1301</v>
      </c>
      <c r="D8" s="225" t="s">
        <v>1302</v>
      </c>
      <c r="E8" s="225" t="s">
        <v>1301</v>
      </c>
      <c r="F8" s="288" t="s">
        <v>1303</v>
      </c>
      <c r="G8" s="209" t="s">
        <v>1304</v>
      </c>
    </row>
    <row r="9" spans="1:7" s="162" customFormat="1" ht="40.5">
      <c r="A9" s="288" t="s">
        <v>1305</v>
      </c>
      <c r="B9" s="208">
        <v>69.8</v>
      </c>
      <c r="C9" s="225" t="s">
        <v>1306</v>
      </c>
      <c r="D9" s="225" t="s">
        <v>1307</v>
      </c>
      <c r="E9" s="225" t="s">
        <v>1306</v>
      </c>
      <c r="F9" s="288" t="s">
        <v>1308</v>
      </c>
      <c r="G9" s="209" t="s">
        <v>1304</v>
      </c>
    </row>
    <row r="10" spans="1:7" s="162" customFormat="1" ht="40.5">
      <c r="A10" s="288" t="s">
        <v>1309</v>
      </c>
      <c r="B10" s="208">
        <v>174.7</v>
      </c>
      <c r="C10" s="225" t="s">
        <v>1306</v>
      </c>
      <c r="D10" s="225" t="s">
        <v>1310</v>
      </c>
      <c r="E10" s="225" t="s">
        <v>1306</v>
      </c>
      <c r="F10" s="288" t="s">
        <v>1311</v>
      </c>
      <c r="G10" s="209" t="s">
        <v>1304</v>
      </c>
    </row>
    <row r="11" spans="1:7" s="162" customFormat="1" ht="40.5">
      <c r="A11" s="288" t="s">
        <v>1312</v>
      </c>
      <c r="B11" s="208">
        <v>99.4</v>
      </c>
      <c r="C11" s="225" t="s">
        <v>1306</v>
      </c>
      <c r="D11" s="225" t="s">
        <v>1313</v>
      </c>
      <c r="E11" s="225" t="s">
        <v>1306</v>
      </c>
      <c r="F11" s="288" t="s">
        <v>1314</v>
      </c>
      <c r="G11" s="209" t="s">
        <v>1304</v>
      </c>
    </row>
    <row r="12" spans="1:7" s="162" customFormat="1" ht="40.5">
      <c r="A12" s="288" t="s">
        <v>1315</v>
      </c>
      <c r="B12" s="208">
        <v>155</v>
      </c>
      <c r="C12" s="225" t="s">
        <v>1306</v>
      </c>
      <c r="D12" s="225" t="s">
        <v>1310</v>
      </c>
      <c r="E12" s="225" t="s">
        <v>1306</v>
      </c>
      <c r="F12" s="288" t="s">
        <v>1311</v>
      </c>
      <c r="G12" s="209" t="s">
        <v>1304</v>
      </c>
    </row>
    <row r="13" spans="1:7" s="162" customFormat="1" ht="40.5">
      <c r="A13" s="288" t="s">
        <v>1316</v>
      </c>
      <c r="B13" s="208">
        <v>59</v>
      </c>
      <c r="C13" s="225" t="s">
        <v>1306</v>
      </c>
      <c r="D13" s="225" t="s">
        <v>1317</v>
      </c>
      <c r="E13" s="225" t="s">
        <v>1306</v>
      </c>
      <c r="F13" s="288" t="s">
        <v>1318</v>
      </c>
      <c r="G13" s="209" t="s">
        <v>1304</v>
      </c>
    </row>
    <row r="14" spans="1:7" s="162" customFormat="1" ht="40.5">
      <c r="A14" s="288" t="s">
        <v>1319</v>
      </c>
      <c r="B14" s="208">
        <v>80</v>
      </c>
      <c r="C14" s="225" t="s">
        <v>1306</v>
      </c>
      <c r="D14" s="225" t="s">
        <v>1320</v>
      </c>
      <c r="E14" s="225" t="s">
        <v>1306</v>
      </c>
      <c r="F14" s="288" t="s">
        <v>1321</v>
      </c>
      <c r="G14" s="209" t="s">
        <v>1304</v>
      </c>
    </row>
    <row r="15" spans="1:7" s="162" customFormat="1" ht="40.5">
      <c r="A15" s="288" t="s">
        <v>1322</v>
      </c>
      <c r="B15" s="208">
        <v>74</v>
      </c>
      <c r="C15" s="225" t="s">
        <v>1306</v>
      </c>
      <c r="D15" s="225" t="s">
        <v>1323</v>
      </c>
      <c r="E15" s="225" t="s">
        <v>1306</v>
      </c>
      <c r="F15" s="288" t="s">
        <v>1324</v>
      </c>
      <c r="G15" s="209" t="s">
        <v>1304</v>
      </c>
    </row>
    <row r="16" spans="1:7" s="162" customFormat="1" ht="40.5">
      <c r="A16" s="288" t="s">
        <v>1325</v>
      </c>
      <c r="B16" s="208">
        <v>85.1</v>
      </c>
      <c r="C16" s="225" t="s">
        <v>1306</v>
      </c>
      <c r="D16" s="225" t="s">
        <v>1326</v>
      </c>
      <c r="E16" s="225" t="s">
        <v>1306</v>
      </c>
      <c r="F16" s="288" t="s">
        <v>1327</v>
      </c>
      <c r="G16" s="209" t="s">
        <v>1304</v>
      </c>
    </row>
    <row r="17" spans="1:7" s="162" customFormat="1" ht="27">
      <c r="A17" s="288" t="s">
        <v>1328</v>
      </c>
      <c r="B17" s="208">
        <v>97</v>
      </c>
      <c r="C17" s="225" t="s">
        <v>213</v>
      </c>
      <c r="D17" s="225" t="s">
        <v>213</v>
      </c>
      <c r="E17" s="225" t="s">
        <v>1329</v>
      </c>
      <c r="F17" s="288" t="s">
        <v>1330</v>
      </c>
      <c r="G17" s="209" t="s">
        <v>1331</v>
      </c>
    </row>
    <row r="18" spans="1:7" s="162" customFormat="1" ht="27">
      <c r="A18" s="288" t="s">
        <v>1332</v>
      </c>
      <c r="B18" s="208">
        <v>53</v>
      </c>
      <c r="C18" s="225" t="s">
        <v>213</v>
      </c>
      <c r="D18" s="225" t="s">
        <v>213</v>
      </c>
      <c r="E18" s="225" t="s">
        <v>1329</v>
      </c>
      <c r="F18" s="288" t="s">
        <v>1330</v>
      </c>
      <c r="G18" s="209" t="s">
        <v>1331</v>
      </c>
    </row>
    <row r="19" spans="1:7" s="162" customFormat="1" ht="27">
      <c r="A19" s="288" t="s">
        <v>1333</v>
      </c>
      <c r="B19" s="208">
        <v>98</v>
      </c>
      <c r="C19" s="225" t="s">
        <v>213</v>
      </c>
      <c r="D19" s="225" t="s">
        <v>213</v>
      </c>
      <c r="E19" s="225" t="s">
        <v>1329</v>
      </c>
      <c r="F19" s="288" t="s">
        <v>1334</v>
      </c>
      <c r="G19" s="209" t="s">
        <v>626</v>
      </c>
    </row>
    <row r="20" spans="1:7" s="162" customFormat="1" ht="54">
      <c r="A20" s="288" t="s">
        <v>1335</v>
      </c>
      <c r="B20" s="208">
        <v>415</v>
      </c>
      <c r="C20" s="225" t="s">
        <v>1306</v>
      </c>
      <c r="D20" s="225" t="s">
        <v>1336</v>
      </c>
      <c r="E20" s="225" t="s">
        <v>1306</v>
      </c>
      <c r="F20" s="288" t="s">
        <v>1336</v>
      </c>
      <c r="G20" s="209" t="s">
        <v>1304</v>
      </c>
    </row>
    <row r="21" spans="1:7" s="162" customFormat="1" ht="40.5">
      <c r="A21" s="288" t="s">
        <v>1337</v>
      </c>
      <c r="B21" s="208">
        <v>155</v>
      </c>
      <c r="C21" s="225" t="s">
        <v>1306</v>
      </c>
      <c r="D21" s="225" t="s">
        <v>1338</v>
      </c>
      <c r="E21" s="225" t="s">
        <v>1306</v>
      </c>
      <c r="F21" s="288" t="s">
        <v>1339</v>
      </c>
      <c r="G21" s="209" t="s">
        <v>1304</v>
      </c>
    </row>
    <row r="22" spans="1:7" s="162" customFormat="1" ht="40.5">
      <c r="A22" s="288" t="s">
        <v>1340</v>
      </c>
      <c r="B22" s="208">
        <v>60</v>
      </c>
      <c r="C22" s="225" t="s">
        <v>1306</v>
      </c>
      <c r="D22" s="225" t="s">
        <v>1341</v>
      </c>
      <c r="E22" s="225" t="s">
        <v>1329</v>
      </c>
      <c r="F22" s="288" t="s">
        <v>1342</v>
      </c>
      <c r="G22" s="209" t="s">
        <v>1343</v>
      </c>
    </row>
    <row r="23" spans="1:7" s="162" customFormat="1" ht="27">
      <c r="A23" s="288" t="s">
        <v>1344</v>
      </c>
      <c r="B23" s="208">
        <v>60</v>
      </c>
      <c r="C23" s="225" t="s">
        <v>1306</v>
      </c>
      <c r="D23" s="225" t="s">
        <v>1345</v>
      </c>
      <c r="E23" s="225" t="s">
        <v>1329</v>
      </c>
      <c r="F23" s="288" t="s">
        <v>1346</v>
      </c>
      <c r="G23" s="209" t="s">
        <v>612</v>
      </c>
    </row>
    <row r="24" spans="1:7" s="162" customFormat="1" ht="40.5">
      <c r="A24" s="288" t="s">
        <v>1347</v>
      </c>
      <c r="B24" s="208">
        <v>186</v>
      </c>
      <c r="C24" s="225" t="s">
        <v>1306</v>
      </c>
      <c r="D24" s="225" t="s">
        <v>1348</v>
      </c>
      <c r="E24" s="225" t="s">
        <v>1349</v>
      </c>
      <c r="F24" s="288" t="s">
        <v>1350</v>
      </c>
      <c r="G24" s="209" t="s">
        <v>1351</v>
      </c>
    </row>
    <row r="25" spans="1:7" s="162" customFormat="1" ht="40.5">
      <c r="A25" s="288" t="s">
        <v>1352</v>
      </c>
      <c r="B25" s="208">
        <v>233</v>
      </c>
      <c r="C25" s="225" t="s">
        <v>1306</v>
      </c>
      <c r="D25" s="225" t="s">
        <v>1348</v>
      </c>
      <c r="E25" s="225" t="s">
        <v>1349</v>
      </c>
      <c r="F25" s="288" t="s">
        <v>1350</v>
      </c>
      <c r="G25" s="209" t="s">
        <v>1351</v>
      </c>
    </row>
    <row r="26" spans="1:7" s="162" customFormat="1" ht="40.5">
      <c r="A26" s="288" t="s">
        <v>1353</v>
      </c>
      <c r="B26" s="208">
        <v>243</v>
      </c>
      <c r="C26" s="225" t="s">
        <v>1354</v>
      </c>
      <c r="D26" s="225" t="s">
        <v>1342</v>
      </c>
      <c r="E26" s="225" t="s">
        <v>1354</v>
      </c>
      <c r="F26" s="288" t="s">
        <v>1355</v>
      </c>
      <c r="G26" s="209" t="s">
        <v>1159</v>
      </c>
    </row>
    <row r="27" spans="1:7" s="162" customFormat="1" ht="40.5">
      <c r="A27" s="288" t="s">
        <v>1356</v>
      </c>
      <c r="B27" s="208">
        <v>70</v>
      </c>
      <c r="C27" s="225" t="s">
        <v>1354</v>
      </c>
      <c r="D27" s="225" t="s">
        <v>1357</v>
      </c>
      <c r="E27" s="225" t="s">
        <v>1354</v>
      </c>
      <c r="F27" s="288" t="s">
        <v>1357</v>
      </c>
      <c r="G27" s="209" t="s">
        <v>1304</v>
      </c>
    </row>
    <row r="28" spans="1:7" s="162" customFormat="1" ht="54">
      <c r="A28" s="288" t="s">
        <v>1358</v>
      </c>
      <c r="B28" s="208">
        <v>495</v>
      </c>
      <c r="C28" s="225" t="s">
        <v>1354</v>
      </c>
      <c r="D28" s="225" t="s">
        <v>1359</v>
      </c>
      <c r="E28" s="225" t="s">
        <v>1360</v>
      </c>
      <c r="F28" s="288" t="s">
        <v>1361</v>
      </c>
      <c r="G28" s="209" t="s">
        <v>1362</v>
      </c>
    </row>
    <row r="29" spans="1:7" s="162" customFormat="1" ht="54">
      <c r="A29" s="288" t="s">
        <v>1363</v>
      </c>
      <c r="B29" s="208">
        <v>495</v>
      </c>
      <c r="C29" s="225" t="s">
        <v>1354</v>
      </c>
      <c r="D29" s="225" t="s">
        <v>1359</v>
      </c>
      <c r="E29" s="225" t="s">
        <v>1360</v>
      </c>
      <c r="F29" s="288" t="s">
        <v>1361</v>
      </c>
      <c r="G29" s="209" t="s">
        <v>1362</v>
      </c>
    </row>
    <row r="30" spans="1:7" s="162" customFormat="1" ht="54">
      <c r="A30" s="278" t="s">
        <v>1364</v>
      </c>
      <c r="B30" s="279">
        <v>660</v>
      </c>
      <c r="C30" s="237" t="s">
        <v>1354</v>
      </c>
      <c r="D30" s="237" t="s">
        <v>1359</v>
      </c>
      <c r="E30" s="237" t="s">
        <v>1360</v>
      </c>
      <c r="F30" s="278" t="s">
        <v>1361</v>
      </c>
      <c r="G30" s="239" t="s">
        <v>1362</v>
      </c>
    </row>
    <row r="31" spans="1:7" s="162" customFormat="1" ht="69.75" thickBot="1">
      <c r="A31" s="949" t="s">
        <v>294</v>
      </c>
      <c r="B31" s="210" t="s">
        <v>1472</v>
      </c>
      <c r="C31" s="226" t="s">
        <v>583</v>
      </c>
      <c r="D31" s="226" t="s">
        <v>1473</v>
      </c>
      <c r="E31" s="226" t="s">
        <v>585</v>
      </c>
      <c r="F31" s="949" t="s">
        <v>703</v>
      </c>
      <c r="G31" s="211" t="s">
        <v>1474</v>
      </c>
    </row>
    <row r="32" spans="1:7" s="162" customFormat="1">
      <c r="A32" s="161"/>
    </row>
    <row r="33" spans="1:6" ht="15.75" thickBot="1">
      <c r="A33" s="223" t="s">
        <v>1211</v>
      </c>
      <c r="B33" s="223"/>
    </row>
    <row r="34" spans="1:6" ht="48" thickTop="1" thickBot="1">
      <c r="A34" s="206" t="s">
        <v>238</v>
      </c>
      <c r="B34" s="207" t="s">
        <v>126</v>
      </c>
      <c r="C34" s="207" t="s">
        <v>345</v>
      </c>
      <c r="D34" s="207" t="s">
        <v>348</v>
      </c>
      <c r="E34" s="207" t="s">
        <v>346</v>
      </c>
    </row>
    <row r="35" spans="1:6">
      <c r="A35" s="225" t="s">
        <v>239</v>
      </c>
      <c r="B35" s="208" t="s">
        <v>240</v>
      </c>
      <c r="C35" s="209" t="s">
        <v>87</v>
      </c>
      <c r="D35" s="209" t="str">
        <f>'RACT Cost Summary'!$K$7</f>
        <v>CT</v>
      </c>
      <c r="E35" s="209" t="str">
        <f>'RACT Cost Summary'!$K$7</f>
        <v>CT</v>
      </c>
    </row>
    <row r="36" spans="1:6">
      <c r="A36" s="225" t="s">
        <v>239</v>
      </c>
      <c r="B36" s="208" t="s">
        <v>302</v>
      </c>
      <c r="C36" s="209" t="s">
        <v>87</v>
      </c>
      <c r="D36" s="209" t="str">
        <f>'RACT Cost Summary'!$K$8</f>
        <v>CT</v>
      </c>
      <c r="E36" s="209" t="str">
        <f>'RACT Cost Summary'!$K$8</f>
        <v>CT</v>
      </c>
    </row>
    <row r="37" spans="1:6">
      <c r="A37" s="225" t="s">
        <v>239</v>
      </c>
      <c r="B37" s="208" t="s">
        <v>303</v>
      </c>
      <c r="C37" s="209" t="s">
        <v>87</v>
      </c>
      <c r="D37" s="209" t="str">
        <f>'RACT Cost Summary'!$K$9</f>
        <v>CT</v>
      </c>
      <c r="E37" s="209" t="str">
        <f>'RACT Cost Summary'!$K$9</f>
        <v>CT</v>
      </c>
    </row>
    <row r="38" spans="1:6">
      <c r="A38" s="225" t="s">
        <v>239</v>
      </c>
      <c r="B38" s="208" t="s">
        <v>304</v>
      </c>
      <c r="C38" s="209" t="s">
        <v>87</v>
      </c>
      <c r="D38" s="209" t="str">
        <f>'RACT Cost Summary'!$K$10</f>
        <v>CT</v>
      </c>
      <c r="E38" s="209" t="str">
        <f>'RACT Cost Summary'!$K$10</f>
        <v>CT</v>
      </c>
    </row>
    <row r="39" spans="1:6">
      <c r="A39" s="225" t="s">
        <v>239</v>
      </c>
      <c r="B39" s="208" t="s">
        <v>305</v>
      </c>
      <c r="C39" s="209" t="s">
        <v>87</v>
      </c>
      <c r="D39" s="209" t="str">
        <f>'RACT Cost Summary'!$K$11</f>
        <v>CT</v>
      </c>
      <c r="E39" s="209" t="str">
        <f>'RACT Cost Summary'!$K$11</f>
        <v>CT</v>
      </c>
    </row>
    <row r="40" spans="1:6">
      <c r="A40" s="225" t="s">
        <v>239</v>
      </c>
      <c r="B40" s="208" t="s">
        <v>306</v>
      </c>
      <c r="C40" s="209" t="s">
        <v>87</v>
      </c>
      <c r="D40" s="209" t="str">
        <f>'RACT Cost Summary'!$K$12</f>
        <v>CT</v>
      </c>
      <c r="E40" s="209" t="str">
        <f>'RACT Cost Summary'!$K$12</f>
        <v>CT</v>
      </c>
    </row>
    <row r="41" spans="1:6">
      <c r="A41" s="225" t="s">
        <v>239</v>
      </c>
      <c r="B41" s="208" t="s">
        <v>241</v>
      </c>
      <c r="C41" s="209" t="s">
        <v>87</v>
      </c>
      <c r="D41" s="209" t="str">
        <f>'RACT Cost Summary'!$K$13</f>
        <v>CT</v>
      </c>
      <c r="E41" s="209" t="str">
        <f>'RACT Cost Summary'!$K$13</f>
        <v>CT</v>
      </c>
    </row>
    <row r="42" spans="1:6">
      <c r="A42" s="225" t="s">
        <v>239</v>
      </c>
      <c r="B42" s="208" t="s">
        <v>242</v>
      </c>
      <c r="C42" s="209" t="s">
        <v>87</v>
      </c>
      <c r="D42" s="209" t="str">
        <f>'RACT Cost Summary'!$K$14</f>
        <v>CT</v>
      </c>
      <c r="E42" s="209" t="str">
        <f>'RACT Cost Summary'!$K$14</f>
        <v>CT</v>
      </c>
    </row>
    <row r="43" spans="1:6">
      <c r="A43" s="225" t="s">
        <v>239</v>
      </c>
      <c r="B43" s="208" t="s">
        <v>243</v>
      </c>
      <c r="C43" s="209" t="s">
        <v>87</v>
      </c>
      <c r="D43" s="209" t="str">
        <f>'RACT Cost Summary'!$K$15</f>
        <v>CT</v>
      </c>
      <c r="E43" s="209" t="str">
        <f>'RACT Cost Summary'!$K$15</f>
        <v>CT</v>
      </c>
    </row>
    <row r="44" spans="1:6" ht="42">
      <c r="A44" s="225" t="s">
        <v>239</v>
      </c>
      <c r="B44" s="208" t="s">
        <v>294</v>
      </c>
      <c r="C44" s="209" t="s">
        <v>347</v>
      </c>
      <c r="D44" s="209" t="s">
        <v>585</v>
      </c>
      <c r="E44" s="209" t="s">
        <v>585</v>
      </c>
      <c r="F44" s="108"/>
    </row>
    <row r="45" spans="1:6">
      <c r="A45" s="368" t="s">
        <v>239</v>
      </c>
      <c r="B45" s="369" t="s">
        <v>244</v>
      </c>
      <c r="C45" s="370" t="s">
        <v>213</v>
      </c>
      <c r="D45" s="370" t="str">
        <f>'RACT Cost Summary'!$K$16</f>
        <v>ULNB</v>
      </c>
      <c r="E45" s="370" t="str">
        <f>D45</f>
        <v>ULNB</v>
      </c>
      <c r="F45" s="108"/>
    </row>
    <row r="46" spans="1:6">
      <c r="A46" s="368" t="s">
        <v>239</v>
      </c>
      <c r="B46" s="369" t="s">
        <v>245</v>
      </c>
      <c r="C46" s="370" t="s">
        <v>213</v>
      </c>
      <c r="D46" s="370" t="str">
        <f>'RACT Cost Summary'!$K$17</f>
        <v>ULNB</v>
      </c>
      <c r="E46" s="370" t="str">
        <f>D46</f>
        <v>ULNB</v>
      </c>
      <c r="F46" s="108"/>
    </row>
    <row r="47" spans="1:6">
      <c r="A47" s="368" t="s">
        <v>239</v>
      </c>
      <c r="B47" s="369" t="s">
        <v>246</v>
      </c>
      <c r="C47" s="370" t="s">
        <v>213</v>
      </c>
      <c r="D47" s="370" t="str">
        <f>'RACT Cost Summary'!$K$18</f>
        <v>ULNB</v>
      </c>
      <c r="E47" s="370" t="str">
        <f>D47</f>
        <v>ULNB</v>
      </c>
      <c r="F47" s="108"/>
    </row>
    <row r="48" spans="1:6">
      <c r="A48" s="225" t="s">
        <v>247</v>
      </c>
      <c r="B48" s="208" t="s">
        <v>248</v>
      </c>
      <c r="C48" s="209" t="s">
        <v>87</v>
      </c>
      <c r="D48" s="209" t="str">
        <f>'RACT Cost Summary'!$K$19</f>
        <v>CT</v>
      </c>
      <c r="E48" s="209" t="str">
        <f>'RACT Cost Summary'!$K$19</f>
        <v>CT</v>
      </c>
      <c r="F48" s="108"/>
    </row>
    <row r="49" spans="1:6">
      <c r="A49" s="225" t="s">
        <v>247</v>
      </c>
      <c r="B49" s="208" t="s">
        <v>249</v>
      </c>
      <c r="C49" s="209" t="s">
        <v>87</v>
      </c>
      <c r="D49" s="209" t="str">
        <f>'RACT Cost Summary'!$K$20</f>
        <v>CT</v>
      </c>
      <c r="E49" s="209" t="str">
        <f>'RACT Cost Summary'!$K$20</f>
        <v>CT</v>
      </c>
      <c r="F49" s="108"/>
    </row>
    <row r="50" spans="1:6">
      <c r="A50" s="225" t="s">
        <v>247</v>
      </c>
      <c r="B50" s="208" t="s">
        <v>250</v>
      </c>
      <c r="C50" s="209" t="s">
        <v>87</v>
      </c>
      <c r="D50" s="209" t="str">
        <f>'RACT Cost Summary'!$K$21</f>
        <v>ULNB</v>
      </c>
      <c r="E50" s="209" t="str">
        <f>D50</f>
        <v>ULNB</v>
      </c>
      <c r="F50" s="108"/>
    </row>
    <row r="51" spans="1:6">
      <c r="A51" s="225" t="s">
        <v>247</v>
      </c>
      <c r="B51" s="208" t="s">
        <v>251</v>
      </c>
      <c r="C51" s="209" t="s">
        <v>87</v>
      </c>
      <c r="D51" s="209" t="str">
        <f>'RACT Cost Summary'!$K$21</f>
        <v>ULNB</v>
      </c>
      <c r="E51" s="209" t="str">
        <f>D51</f>
        <v>ULNB</v>
      </c>
      <c r="F51" s="108"/>
    </row>
    <row r="52" spans="1:6">
      <c r="A52" s="225" t="s">
        <v>247</v>
      </c>
      <c r="B52" s="208" t="s">
        <v>252</v>
      </c>
      <c r="C52" s="209" t="s">
        <v>87</v>
      </c>
      <c r="D52" s="209" t="str">
        <f>'RACT Cost Summary'!$K$23</f>
        <v>SCR</v>
      </c>
      <c r="E52" s="209" t="str">
        <f>D52</f>
        <v>SCR</v>
      </c>
      <c r="F52" s="108"/>
    </row>
    <row r="53" spans="1:6">
      <c r="A53" s="225" t="s">
        <v>247</v>
      </c>
      <c r="B53" s="208" t="s">
        <v>253</v>
      </c>
      <c r="C53" s="209" t="s">
        <v>87</v>
      </c>
      <c r="D53" s="209" t="str">
        <f>'RACT Cost Summary'!$K$24</f>
        <v>SCR</v>
      </c>
      <c r="E53" s="209" t="str">
        <f>'RACT Cost Summary'!$K$24</f>
        <v>SCR</v>
      </c>
      <c r="F53" s="108"/>
    </row>
    <row r="54" spans="1:6">
      <c r="A54" s="225" t="s">
        <v>247</v>
      </c>
      <c r="B54" s="208" t="s">
        <v>254</v>
      </c>
      <c r="C54" s="209" t="s">
        <v>18</v>
      </c>
      <c r="D54" s="209" t="str">
        <f>'RACT Cost Summary'!$K$25</f>
        <v>ULNB</v>
      </c>
      <c r="E54" s="209" t="str">
        <f t="shared" ref="E54:E59" si="0">D54</f>
        <v>ULNB</v>
      </c>
      <c r="F54" s="108"/>
    </row>
    <row r="55" spans="1:6">
      <c r="A55" s="225" t="s">
        <v>247</v>
      </c>
      <c r="B55" s="208" t="s">
        <v>255</v>
      </c>
      <c r="C55" s="209" t="s">
        <v>18</v>
      </c>
      <c r="D55" s="209" t="s">
        <v>18</v>
      </c>
      <c r="E55" s="209" t="str">
        <f t="shared" si="0"/>
        <v>ULNB</v>
      </c>
      <c r="F55" s="108"/>
    </row>
    <row r="56" spans="1:6">
      <c r="A56" s="225" t="s">
        <v>247</v>
      </c>
      <c r="B56" s="208" t="s">
        <v>293</v>
      </c>
      <c r="C56" s="209" t="s">
        <v>213</v>
      </c>
      <c r="D56" s="209" t="s">
        <v>17</v>
      </c>
      <c r="E56" s="209" t="str">
        <f t="shared" si="0"/>
        <v>SCR</v>
      </c>
      <c r="F56" s="108"/>
    </row>
    <row r="57" spans="1:6">
      <c r="A57" s="225" t="s">
        <v>247</v>
      </c>
      <c r="B57" s="208" t="s">
        <v>205</v>
      </c>
      <c r="C57" s="209" t="s">
        <v>18</v>
      </c>
      <c r="D57" s="209" t="str">
        <f>'RACT Cost Summary'!$K$27</f>
        <v>ULNB &amp; FGR</v>
      </c>
      <c r="E57" s="209" t="str">
        <f t="shared" si="0"/>
        <v>ULNB &amp; FGR</v>
      </c>
      <c r="F57" s="108"/>
    </row>
    <row r="58" spans="1:6">
      <c r="A58" s="225" t="s">
        <v>247</v>
      </c>
      <c r="B58" s="208" t="s">
        <v>207</v>
      </c>
      <c r="C58" s="209" t="s">
        <v>18</v>
      </c>
      <c r="D58" s="209" t="str">
        <f>'RACT Cost Summary'!$K$28</f>
        <v>ULNB &amp; FGR</v>
      </c>
      <c r="E58" s="209" t="str">
        <f t="shared" si="0"/>
        <v>ULNB &amp; FGR</v>
      </c>
      <c r="F58" s="108"/>
    </row>
    <row r="59" spans="1:6">
      <c r="A59" s="225" t="s">
        <v>247</v>
      </c>
      <c r="B59" s="208" t="s">
        <v>209</v>
      </c>
      <c r="C59" s="209" t="s">
        <v>18</v>
      </c>
      <c r="D59" s="209" t="str">
        <f>'RACT Cost Summary'!$K$29</f>
        <v>ULNB &amp; FGR</v>
      </c>
      <c r="E59" s="209" t="str">
        <f t="shared" si="0"/>
        <v>ULNB &amp; FGR</v>
      </c>
      <c r="F59" s="108"/>
    </row>
    <row r="60" spans="1:6" s="106" customFormat="1" ht="27">
      <c r="A60" s="225" t="s">
        <v>681</v>
      </c>
      <c r="B60" s="208" t="s">
        <v>692</v>
      </c>
      <c r="C60" s="209" t="s">
        <v>213</v>
      </c>
      <c r="D60" s="209" t="s">
        <v>213</v>
      </c>
      <c r="E60" s="209" t="s">
        <v>347</v>
      </c>
      <c r="F60" s="108"/>
    </row>
    <row r="61" spans="1:6" s="106" customFormat="1" ht="27">
      <c r="A61" s="225" t="s">
        <v>681</v>
      </c>
      <c r="B61" s="208" t="s">
        <v>693</v>
      </c>
      <c r="C61" s="209" t="s">
        <v>213</v>
      </c>
      <c r="D61" s="209" t="s">
        <v>213</v>
      </c>
      <c r="E61" s="209" t="s">
        <v>347</v>
      </c>
      <c r="F61" s="108"/>
    </row>
    <row r="62" spans="1:6" s="106" customFormat="1" ht="27">
      <c r="A62" s="225" t="s">
        <v>681</v>
      </c>
      <c r="B62" s="208" t="s">
        <v>694</v>
      </c>
      <c r="C62" s="209" t="s">
        <v>213</v>
      </c>
      <c r="D62" s="209" t="s">
        <v>213</v>
      </c>
      <c r="E62" s="209" t="s">
        <v>347</v>
      </c>
      <c r="F62" s="108"/>
    </row>
    <row r="63" spans="1:6" s="106" customFormat="1" ht="27">
      <c r="A63" s="225" t="s">
        <v>681</v>
      </c>
      <c r="B63" s="208" t="s">
        <v>695</v>
      </c>
      <c r="C63" s="209" t="s">
        <v>213</v>
      </c>
      <c r="D63" s="209" t="s">
        <v>213</v>
      </c>
      <c r="E63" s="209" t="s">
        <v>347</v>
      </c>
      <c r="F63" s="108"/>
    </row>
    <row r="64" spans="1:6" s="106" customFormat="1" ht="27.75" thickBot="1">
      <c r="A64" s="226" t="s">
        <v>681</v>
      </c>
      <c r="B64" s="210" t="s">
        <v>696</v>
      </c>
      <c r="C64" s="211" t="s">
        <v>213</v>
      </c>
      <c r="D64" s="211" t="s">
        <v>213</v>
      </c>
      <c r="E64" s="211" t="s">
        <v>347</v>
      </c>
      <c r="F64" s="108"/>
    </row>
    <row r="65" spans="1:11" s="106" customFormat="1">
      <c r="F65" s="220"/>
    </row>
    <row r="66" spans="1:11" s="106" customFormat="1">
      <c r="F66" s="220"/>
    </row>
    <row r="67" spans="1:11" ht="15.75" thickBot="1">
      <c r="A67" s="223" t="s">
        <v>273</v>
      </c>
      <c r="I67" s="220"/>
    </row>
    <row r="68" spans="1:11" ht="33" thickTop="1" thickBot="1">
      <c r="A68" s="206" t="s">
        <v>238</v>
      </c>
      <c r="B68" s="207" t="s">
        <v>0</v>
      </c>
      <c r="C68" s="245" t="s">
        <v>349</v>
      </c>
      <c r="D68" s="219" t="s">
        <v>257</v>
      </c>
      <c r="E68" s="219" t="s">
        <v>270</v>
      </c>
      <c r="F68" s="219" t="s">
        <v>258</v>
      </c>
      <c r="G68" s="206" t="s">
        <v>259</v>
      </c>
      <c r="H68" s="221"/>
    </row>
    <row r="69" spans="1:11" ht="27">
      <c r="A69" s="225" t="s">
        <v>239</v>
      </c>
      <c r="B69" s="208" t="s">
        <v>224</v>
      </c>
      <c r="C69" s="209">
        <v>235.4</v>
      </c>
      <c r="D69" s="209" t="s">
        <v>267</v>
      </c>
      <c r="E69" s="215" t="s">
        <v>269</v>
      </c>
      <c r="F69" s="215">
        <v>24</v>
      </c>
      <c r="G69" s="209" t="s">
        <v>271</v>
      </c>
      <c r="H69" s="222"/>
      <c r="I69" s="798"/>
      <c r="J69" s="213"/>
      <c r="K69" s="212"/>
    </row>
    <row r="70" spans="1:11" ht="27">
      <c r="A70" s="225" t="s">
        <v>239</v>
      </c>
      <c r="B70" s="208" t="s">
        <v>297</v>
      </c>
      <c r="C70" s="209">
        <v>69.8</v>
      </c>
      <c r="D70" s="209" t="s">
        <v>267</v>
      </c>
      <c r="E70" s="215" t="s">
        <v>269</v>
      </c>
      <c r="F70" s="215">
        <v>4</v>
      </c>
      <c r="G70" s="209" t="s">
        <v>271</v>
      </c>
      <c r="H70" s="222"/>
      <c r="I70" s="798"/>
      <c r="J70" s="213"/>
      <c r="K70" s="212"/>
    </row>
    <row r="71" spans="1:11" ht="27">
      <c r="A71" s="225" t="s">
        <v>239</v>
      </c>
      <c r="B71" s="208" t="s">
        <v>298</v>
      </c>
      <c r="C71" s="209">
        <v>174.7</v>
      </c>
      <c r="D71" s="209" t="s">
        <v>267</v>
      </c>
      <c r="E71" s="215" t="s">
        <v>269</v>
      </c>
      <c r="F71" s="215">
        <v>4</v>
      </c>
      <c r="G71" s="209" t="s">
        <v>271</v>
      </c>
      <c r="H71" s="222"/>
      <c r="I71" s="798"/>
      <c r="J71" s="213"/>
      <c r="K71" s="212"/>
    </row>
    <row r="72" spans="1:11" ht="27">
      <c r="A72" s="225" t="s">
        <v>239</v>
      </c>
      <c r="B72" s="208" t="s">
        <v>299</v>
      </c>
      <c r="C72" s="209">
        <v>99.4</v>
      </c>
      <c r="D72" s="209" t="s">
        <v>267</v>
      </c>
      <c r="E72" s="215" t="s">
        <v>269</v>
      </c>
      <c r="F72" s="215">
        <v>3</v>
      </c>
      <c r="G72" s="209" t="s">
        <v>271</v>
      </c>
      <c r="H72" s="222"/>
      <c r="I72" s="798"/>
      <c r="J72" s="213"/>
      <c r="K72" s="212"/>
    </row>
    <row r="73" spans="1:11" ht="27">
      <c r="A73" s="225" t="s">
        <v>239</v>
      </c>
      <c r="B73" s="208" t="s">
        <v>300</v>
      </c>
      <c r="C73" s="209">
        <v>155</v>
      </c>
      <c r="D73" s="209" t="s">
        <v>267</v>
      </c>
      <c r="E73" s="215" t="s">
        <v>269</v>
      </c>
      <c r="F73" s="215">
        <v>4</v>
      </c>
      <c r="G73" s="209" t="s">
        <v>271</v>
      </c>
      <c r="H73" s="222"/>
      <c r="I73" s="798"/>
      <c r="J73" s="213"/>
      <c r="K73" s="212"/>
    </row>
    <row r="74" spans="1:11" ht="27">
      <c r="A74" s="225" t="s">
        <v>239</v>
      </c>
      <c r="B74" s="208" t="s">
        <v>301</v>
      </c>
      <c r="C74" s="209">
        <v>59</v>
      </c>
      <c r="D74" s="209" t="s">
        <v>267</v>
      </c>
      <c r="E74" s="215" t="s">
        <v>269</v>
      </c>
      <c r="F74" s="215">
        <v>4</v>
      </c>
      <c r="G74" s="209" t="s">
        <v>271</v>
      </c>
      <c r="H74" s="222"/>
      <c r="I74" s="798"/>
      <c r="J74" s="213"/>
      <c r="K74" s="212"/>
    </row>
    <row r="75" spans="1:11" ht="27">
      <c r="A75" s="225" t="s">
        <v>239</v>
      </c>
      <c r="B75" s="208" t="s">
        <v>307</v>
      </c>
      <c r="C75" s="209">
        <v>49.6</v>
      </c>
      <c r="D75" s="209" t="s">
        <v>268</v>
      </c>
      <c r="E75" s="215" t="s">
        <v>269</v>
      </c>
      <c r="F75" s="215">
        <v>4</v>
      </c>
      <c r="G75" s="209" t="s">
        <v>271</v>
      </c>
      <c r="H75" s="222"/>
      <c r="I75" s="798"/>
      <c r="J75" s="213"/>
      <c r="K75" s="212"/>
    </row>
    <row r="76" spans="1:11" ht="27">
      <c r="A76" s="225" t="s">
        <v>239</v>
      </c>
      <c r="B76" s="208" t="s">
        <v>178</v>
      </c>
      <c r="C76" s="209">
        <v>80</v>
      </c>
      <c r="D76" s="209" t="s">
        <v>267</v>
      </c>
      <c r="E76" s="215" t="s">
        <v>269</v>
      </c>
      <c r="F76" s="215">
        <v>4</v>
      </c>
      <c r="G76" s="209" t="s">
        <v>271</v>
      </c>
      <c r="H76" s="222"/>
      <c r="I76" s="798"/>
      <c r="J76" s="213"/>
      <c r="K76" s="212"/>
    </row>
    <row r="77" spans="1:11" ht="27">
      <c r="A77" s="225" t="s">
        <v>239</v>
      </c>
      <c r="B77" s="208" t="s">
        <v>260</v>
      </c>
      <c r="C77" s="209">
        <v>45.5</v>
      </c>
      <c r="D77" s="209" t="s">
        <v>268</v>
      </c>
      <c r="E77" s="215" t="s">
        <v>269</v>
      </c>
      <c r="F77" s="215">
        <v>4</v>
      </c>
      <c r="G77" s="209" t="s">
        <v>271</v>
      </c>
      <c r="H77" s="222"/>
      <c r="I77" s="798"/>
      <c r="J77" s="213"/>
      <c r="K77" s="212"/>
    </row>
    <row r="78" spans="1:11" ht="27">
      <c r="A78" s="225" t="s">
        <v>239</v>
      </c>
      <c r="B78" s="208" t="s">
        <v>180</v>
      </c>
      <c r="C78" s="209">
        <v>74</v>
      </c>
      <c r="D78" s="209" t="s">
        <v>267</v>
      </c>
      <c r="E78" s="215" t="s">
        <v>269</v>
      </c>
      <c r="F78" s="215">
        <v>8</v>
      </c>
      <c r="G78" s="209" t="s">
        <v>271</v>
      </c>
      <c r="H78" s="222"/>
      <c r="I78" s="798"/>
      <c r="J78" s="213"/>
      <c r="K78" s="212"/>
    </row>
    <row r="79" spans="1:11" ht="27">
      <c r="A79" s="225" t="s">
        <v>239</v>
      </c>
      <c r="B79" s="208" t="s">
        <v>182</v>
      </c>
      <c r="C79" s="209">
        <v>85.1</v>
      </c>
      <c r="D79" s="209" t="s">
        <v>267</v>
      </c>
      <c r="E79" s="215" t="s">
        <v>269</v>
      </c>
      <c r="F79" s="215">
        <v>12</v>
      </c>
      <c r="G79" s="209" t="s">
        <v>271</v>
      </c>
      <c r="H79" s="222"/>
      <c r="I79" s="798"/>
      <c r="J79" s="213"/>
      <c r="K79" s="212"/>
    </row>
    <row r="80" spans="1:11" ht="27">
      <c r="A80" s="225" t="s">
        <v>239</v>
      </c>
      <c r="B80" s="208" t="s">
        <v>294</v>
      </c>
      <c r="C80" s="209" t="s">
        <v>261</v>
      </c>
      <c r="D80" s="209" t="s">
        <v>267</v>
      </c>
      <c r="E80" s="215" t="s">
        <v>269</v>
      </c>
      <c r="F80" s="215" t="s">
        <v>213</v>
      </c>
      <c r="G80" s="209" t="s">
        <v>350</v>
      </c>
      <c r="H80" s="222"/>
      <c r="I80" s="798"/>
      <c r="J80" s="213"/>
      <c r="K80" s="212"/>
    </row>
    <row r="81" spans="1:11" s="108" customFormat="1" ht="27">
      <c r="A81" s="368" t="s">
        <v>239</v>
      </c>
      <c r="B81" s="369" t="s">
        <v>184</v>
      </c>
      <c r="C81" s="370">
        <v>97</v>
      </c>
      <c r="D81" s="370" t="s">
        <v>267</v>
      </c>
      <c r="E81" s="371" t="s">
        <v>269</v>
      </c>
      <c r="F81" s="371">
        <v>8</v>
      </c>
      <c r="G81" s="370" t="s">
        <v>271</v>
      </c>
      <c r="H81" s="372"/>
      <c r="I81" s="798"/>
      <c r="J81" s="214"/>
      <c r="K81" s="373"/>
    </row>
    <row r="82" spans="1:11" s="108" customFormat="1" ht="27">
      <c r="A82" s="368" t="s">
        <v>239</v>
      </c>
      <c r="B82" s="369" t="s">
        <v>188</v>
      </c>
      <c r="C82" s="370">
        <v>53</v>
      </c>
      <c r="D82" s="370" t="s">
        <v>267</v>
      </c>
      <c r="E82" s="371" t="s">
        <v>269</v>
      </c>
      <c r="F82" s="371">
        <v>4</v>
      </c>
      <c r="G82" s="370" t="s">
        <v>271</v>
      </c>
      <c r="H82" s="372"/>
      <c r="I82" s="798"/>
      <c r="J82" s="214"/>
      <c r="K82" s="373"/>
    </row>
    <row r="83" spans="1:11" s="108" customFormat="1" ht="27">
      <c r="A83" s="368" t="s">
        <v>239</v>
      </c>
      <c r="B83" s="369" t="s">
        <v>189</v>
      </c>
      <c r="C83" s="370">
        <v>98</v>
      </c>
      <c r="D83" s="370" t="s">
        <v>267</v>
      </c>
      <c r="E83" s="371" t="s">
        <v>269</v>
      </c>
      <c r="F83" s="371">
        <v>8</v>
      </c>
      <c r="G83" s="370" t="s">
        <v>271</v>
      </c>
      <c r="H83" s="372"/>
      <c r="I83" s="798"/>
      <c r="J83" s="214"/>
      <c r="K83" s="373"/>
    </row>
    <row r="84" spans="1:11" ht="27">
      <c r="A84" s="225" t="s">
        <v>247</v>
      </c>
      <c r="B84" s="208" t="s">
        <v>190</v>
      </c>
      <c r="C84" s="209">
        <v>415</v>
      </c>
      <c r="D84" s="209" t="s">
        <v>267</v>
      </c>
      <c r="E84" s="215" t="s">
        <v>269</v>
      </c>
      <c r="F84" s="215">
        <v>32</v>
      </c>
      <c r="G84" s="209" t="s">
        <v>271</v>
      </c>
      <c r="H84" s="222"/>
      <c r="I84" s="798"/>
      <c r="J84" s="213"/>
      <c r="K84" s="212"/>
    </row>
    <row r="85" spans="1:11" ht="27">
      <c r="A85" s="225" t="s">
        <v>247</v>
      </c>
      <c r="B85" s="208" t="s">
        <v>186</v>
      </c>
      <c r="C85" s="209">
        <v>155</v>
      </c>
      <c r="D85" s="209" t="s">
        <v>267</v>
      </c>
      <c r="E85" s="215" t="s">
        <v>269</v>
      </c>
      <c r="F85" s="215">
        <v>16</v>
      </c>
      <c r="G85" s="209" t="s">
        <v>271</v>
      </c>
      <c r="H85" s="222"/>
      <c r="I85" s="798"/>
      <c r="J85" s="213"/>
      <c r="K85" s="212"/>
    </row>
    <row r="86" spans="1:11" ht="27">
      <c r="A86" s="225" t="s">
        <v>247</v>
      </c>
      <c r="B86" s="208" t="s">
        <v>193</v>
      </c>
      <c r="C86" s="209">
        <v>60</v>
      </c>
      <c r="D86" s="209" t="s">
        <v>267</v>
      </c>
      <c r="E86" s="215" t="s">
        <v>269</v>
      </c>
      <c r="F86" s="215">
        <v>6</v>
      </c>
      <c r="G86" s="209" t="s">
        <v>271</v>
      </c>
      <c r="H86" s="222"/>
      <c r="I86" s="798"/>
      <c r="J86" s="213"/>
      <c r="K86" s="212"/>
    </row>
    <row r="87" spans="1:11" ht="27">
      <c r="A87" s="225" t="s">
        <v>247</v>
      </c>
      <c r="B87" s="208" t="s">
        <v>262</v>
      </c>
      <c r="C87" s="209">
        <v>45</v>
      </c>
      <c r="D87" s="209" t="s">
        <v>268</v>
      </c>
      <c r="E87" s="215" t="s">
        <v>269</v>
      </c>
      <c r="F87" s="215" t="s">
        <v>52</v>
      </c>
      <c r="G87" s="209" t="s">
        <v>271</v>
      </c>
      <c r="H87" s="222"/>
      <c r="I87" s="798"/>
      <c r="J87" s="213"/>
      <c r="K87" s="212"/>
    </row>
    <row r="88" spans="1:11" ht="27">
      <c r="A88" s="225" t="s">
        <v>247</v>
      </c>
      <c r="B88" s="208" t="s">
        <v>195</v>
      </c>
      <c r="C88" s="209">
        <v>60</v>
      </c>
      <c r="D88" s="209" t="s">
        <v>267</v>
      </c>
      <c r="E88" s="215" t="s">
        <v>269</v>
      </c>
      <c r="F88" s="215">
        <v>8</v>
      </c>
      <c r="G88" s="209" t="s">
        <v>271</v>
      </c>
      <c r="H88" s="222"/>
      <c r="I88" s="798"/>
      <c r="J88" s="213"/>
      <c r="K88" s="212"/>
    </row>
    <row r="89" spans="1:11" ht="27">
      <c r="A89" s="225" t="s">
        <v>247</v>
      </c>
      <c r="B89" s="208" t="s">
        <v>263</v>
      </c>
      <c r="C89" s="209">
        <v>43</v>
      </c>
      <c r="D89" s="209" t="s">
        <v>268</v>
      </c>
      <c r="E89" s="215" t="s">
        <v>269</v>
      </c>
      <c r="F89" s="215" t="s">
        <v>52</v>
      </c>
      <c r="G89" s="209" t="s">
        <v>271</v>
      </c>
      <c r="H89" s="222"/>
      <c r="I89" s="798"/>
      <c r="J89" s="213"/>
      <c r="K89" s="212"/>
    </row>
    <row r="90" spans="1:11" ht="27">
      <c r="A90" s="225" t="s">
        <v>247</v>
      </c>
      <c r="B90" s="208" t="s">
        <v>197</v>
      </c>
      <c r="C90" s="209">
        <v>186</v>
      </c>
      <c r="D90" s="209" t="s">
        <v>267</v>
      </c>
      <c r="E90" s="215" t="s">
        <v>269</v>
      </c>
      <c r="F90" s="215">
        <v>36</v>
      </c>
      <c r="G90" s="209" t="s">
        <v>271</v>
      </c>
      <c r="H90" s="222"/>
      <c r="I90" s="798"/>
      <c r="J90" s="213"/>
      <c r="K90" s="212"/>
    </row>
    <row r="91" spans="1:11" ht="27">
      <c r="A91" s="225" t="s">
        <v>247</v>
      </c>
      <c r="B91" s="208" t="s">
        <v>199</v>
      </c>
      <c r="C91" s="209">
        <v>233</v>
      </c>
      <c r="D91" s="209" t="s">
        <v>267</v>
      </c>
      <c r="E91" s="215" t="s">
        <v>269</v>
      </c>
      <c r="F91" s="215">
        <v>36</v>
      </c>
      <c r="G91" s="209" t="s">
        <v>271</v>
      </c>
      <c r="H91" s="222"/>
      <c r="I91" s="798"/>
      <c r="J91" s="213"/>
      <c r="K91" s="212"/>
    </row>
    <row r="92" spans="1:11" ht="27">
      <c r="A92" s="225" t="s">
        <v>247</v>
      </c>
      <c r="B92" s="208" t="s">
        <v>264</v>
      </c>
      <c r="C92" s="209">
        <v>48</v>
      </c>
      <c r="D92" s="209" t="s">
        <v>268</v>
      </c>
      <c r="E92" s="215" t="s">
        <v>269</v>
      </c>
      <c r="F92" s="215" t="s">
        <v>52</v>
      </c>
      <c r="G92" s="209" t="s">
        <v>271</v>
      </c>
      <c r="H92" s="222"/>
      <c r="I92" s="798"/>
      <c r="J92" s="213"/>
      <c r="K92" s="212"/>
    </row>
    <row r="93" spans="1:11" ht="27">
      <c r="A93" s="225" t="s">
        <v>247</v>
      </c>
      <c r="B93" s="208" t="s">
        <v>265</v>
      </c>
      <c r="C93" s="209">
        <v>49</v>
      </c>
      <c r="D93" s="209" t="s">
        <v>268</v>
      </c>
      <c r="E93" s="215" t="s">
        <v>269</v>
      </c>
      <c r="F93" s="215" t="s">
        <v>52</v>
      </c>
      <c r="G93" s="209" t="s">
        <v>271</v>
      </c>
      <c r="H93" s="222"/>
      <c r="I93" s="798"/>
      <c r="J93" s="213"/>
      <c r="K93" s="212"/>
    </row>
    <row r="94" spans="1:11" ht="27">
      <c r="A94" s="225" t="s">
        <v>247</v>
      </c>
      <c r="B94" s="208" t="s">
        <v>201</v>
      </c>
      <c r="C94" s="209">
        <v>260</v>
      </c>
      <c r="D94" s="209" t="s">
        <v>267</v>
      </c>
      <c r="E94" s="215" t="s">
        <v>269</v>
      </c>
      <c r="F94" s="215">
        <v>18</v>
      </c>
      <c r="G94" s="209" t="s">
        <v>271</v>
      </c>
      <c r="H94" s="222"/>
      <c r="I94" s="798"/>
      <c r="J94" s="213"/>
      <c r="K94" s="212"/>
    </row>
    <row r="95" spans="1:11" ht="27">
      <c r="A95" s="225" t="s">
        <v>247</v>
      </c>
      <c r="B95" s="208" t="s">
        <v>203</v>
      </c>
      <c r="C95" s="209">
        <v>70</v>
      </c>
      <c r="D95" s="209" t="s">
        <v>267</v>
      </c>
      <c r="E95" s="215" t="s">
        <v>269</v>
      </c>
      <c r="F95" s="215">
        <v>12</v>
      </c>
      <c r="G95" s="209" t="s">
        <v>271</v>
      </c>
      <c r="H95" s="222"/>
      <c r="I95" s="798"/>
      <c r="J95" s="213"/>
      <c r="K95" s="212"/>
    </row>
    <row r="96" spans="1:11" ht="27">
      <c r="A96" s="225" t="s">
        <v>247</v>
      </c>
      <c r="B96" s="208" t="s">
        <v>293</v>
      </c>
      <c r="C96" s="209" t="s">
        <v>266</v>
      </c>
      <c r="D96" s="209" t="s">
        <v>267</v>
      </c>
      <c r="E96" s="215" t="s">
        <v>269</v>
      </c>
      <c r="F96" s="215" t="s">
        <v>213</v>
      </c>
      <c r="G96" s="209" t="s">
        <v>351</v>
      </c>
      <c r="H96" s="222"/>
      <c r="I96" s="798"/>
      <c r="J96" s="213"/>
      <c r="K96" s="212"/>
    </row>
    <row r="97" spans="1:11">
      <c r="A97" s="225" t="s">
        <v>247</v>
      </c>
      <c r="B97" s="208" t="s">
        <v>205</v>
      </c>
      <c r="C97" s="209">
        <v>495</v>
      </c>
      <c r="D97" s="209" t="s">
        <v>267</v>
      </c>
      <c r="E97" s="215" t="s">
        <v>269</v>
      </c>
      <c r="F97" s="215">
        <v>8</v>
      </c>
      <c r="G97" s="209" t="s">
        <v>272</v>
      </c>
      <c r="H97" s="222"/>
      <c r="I97" s="798"/>
      <c r="J97" s="213"/>
      <c r="K97" s="212"/>
    </row>
    <row r="98" spans="1:11">
      <c r="A98" s="225" t="s">
        <v>247</v>
      </c>
      <c r="B98" s="208" t="s">
        <v>207</v>
      </c>
      <c r="C98" s="209">
        <v>495</v>
      </c>
      <c r="D98" s="209" t="s">
        <v>267</v>
      </c>
      <c r="E98" s="215" t="s">
        <v>269</v>
      </c>
      <c r="F98" s="215">
        <v>8</v>
      </c>
      <c r="G98" s="209" t="s">
        <v>272</v>
      </c>
      <c r="H98" s="222"/>
      <c r="I98" s="798"/>
      <c r="J98" s="213"/>
      <c r="K98" s="212"/>
    </row>
    <row r="99" spans="1:11">
      <c r="A99" s="225" t="s">
        <v>247</v>
      </c>
      <c r="B99" s="208" t="s">
        <v>209</v>
      </c>
      <c r="C99" s="209">
        <v>660</v>
      </c>
      <c r="D99" s="209" t="s">
        <v>267</v>
      </c>
      <c r="E99" s="215" t="s">
        <v>269</v>
      </c>
      <c r="F99" s="215">
        <v>10</v>
      </c>
      <c r="G99" s="209" t="s">
        <v>272</v>
      </c>
      <c r="H99" s="222"/>
      <c r="I99" s="798"/>
      <c r="J99" s="213"/>
      <c r="K99" s="212"/>
    </row>
    <row r="100" spans="1:11" s="106" customFormat="1" ht="27">
      <c r="A100" s="278" t="s">
        <v>681</v>
      </c>
      <c r="B100" s="239" t="s">
        <v>597</v>
      </c>
      <c r="C100" s="279" t="s">
        <v>598</v>
      </c>
      <c r="D100" s="237" t="s">
        <v>268</v>
      </c>
      <c r="E100" s="237" t="s">
        <v>580</v>
      </c>
      <c r="F100" s="237" t="s">
        <v>213</v>
      </c>
      <c r="G100" s="278" t="s">
        <v>599</v>
      </c>
      <c r="H100" s="222"/>
      <c r="I100" s="798"/>
      <c r="J100" s="213"/>
      <c r="K100" s="212"/>
    </row>
    <row r="101" spans="1:11" s="106" customFormat="1" ht="27">
      <c r="A101" s="225" t="s">
        <v>681</v>
      </c>
      <c r="B101" s="208" t="s">
        <v>692</v>
      </c>
      <c r="C101" s="209">
        <f>'RACT Source Summary'!B31</f>
        <v>1.4</v>
      </c>
      <c r="D101" s="209" t="s">
        <v>267</v>
      </c>
      <c r="E101" s="215" t="s">
        <v>580</v>
      </c>
      <c r="F101" s="215" t="s">
        <v>213</v>
      </c>
      <c r="G101" s="209" t="s">
        <v>600</v>
      </c>
      <c r="H101" s="222"/>
      <c r="I101" s="798"/>
      <c r="J101" s="213"/>
      <c r="K101" s="212"/>
    </row>
    <row r="102" spans="1:11" s="106" customFormat="1" ht="27">
      <c r="A102" s="225" t="s">
        <v>681</v>
      </c>
      <c r="B102" s="208" t="s">
        <v>693</v>
      </c>
      <c r="C102" s="217">
        <f>'RACT Source Summary'!B32</f>
        <v>0.19600000000000001</v>
      </c>
      <c r="D102" s="209" t="s">
        <v>267</v>
      </c>
      <c r="E102" s="215" t="s">
        <v>580</v>
      </c>
      <c r="F102" s="215" t="s">
        <v>213</v>
      </c>
      <c r="G102" s="209" t="s">
        <v>600</v>
      </c>
      <c r="H102" s="222"/>
      <c r="I102" s="798"/>
      <c r="J102" s="213"/>
      <c r="K102" s="212"/>
    </row>
    <row r="103" spans="1:11" s="106" customFormat="1" ht="27">
      <c r="A103" s="225" t="s">
        <v>681</v>
      </c>
      <c r="B103" s="208" t="s">
        <v>694</v>
      </c>
      <c r="C103" s="217">
        <f>'RACT Source Summary'!B33</f>
        <v>0.80500000000000005</v>
      </c>
      <c r="D103" s="209" t="s">
        <v>267</v>
      </c>
      <c r="E103" s="215" t="s">
        <v>580</v>
      </c>
      <c r="F103" s="215" t="s">
        <v>213</v>
      </c>
      <c r="G103" s="209" t="s">
        <v>600</v>
      </c>
      <c r="H103" s="222"/>
      <c r="I103" s="798"/>
      <c r="J103" s="213"/>
      <c r="K103" s="212"/>
    </row>
    <row r="104" spans="1:11" s="106" customFormat="1" ht="27">
      <c r="A104" s="278" t="s">
        <v>681</v>
      </c>
      <c r="B104" s="208" t="s">
        <v>695</v>
      </c>
      <c r="C104" s="365">
        <f>'RACT Source Summary'!B34</f>
        <v>0.71399999999999997</v>
      </c>
      <c r="D104" s="237" t="s">
        <v>267</v>
      </c>
      <c r="E104" s="237" t="s">
        <v>580</v>
      </c>
      <c r="F104" s="237" t="s">
        <v>213</v>
      </c>
      <c r="G104" s="278" t="s">
        <v>600</v>
      </c>
      <c r="H104" s="222"/>
      <c r="I104" s="798"/>
      <c r="J104" s="213"/>
      <c r="K104" s="212"/>
    </row>
    <row r="105" spans="1:11" s="106" customFormat="1" ht="27.75" thickBot="1">
      <c r="A105" s="280" t="s">
        <v>681</v>
      </c>
      <c r="B105" s="210" t="s">
        <v>696</v>
      </c>
      <c r="C105" s="366">
        <f>'RACT Source Summary'!B35</f>
        <v>1.498</v>
      </c>
      <c r="D105" s="281" t="s">
        <v>267</v>
      </c>
      <c r="E105" s="281" t="s">
        <v>580</v>
      </c>
      <c r="F105" s="281" t="s">
        <v>213</v>
      </c>
      <c r="G105" s="281" t="s">
        <v>600</v>
      </c>
      <c r="H105" s="222"/>
      <c r="I105" s="798"/>
      <c r="J105" s="213"/>
      <c r="K105" s="212"/>
    </row>
    <row r="106" spans="1:11">
      <c r="I106" s="220"/>
    </row>
    <row r="107" spans="1:11" ht="15.75" thickBot="1">
      <c r="A107" s="246" t="s">
        <v>363</v>
      </c>
      <c r="I107" s="220"/>
    </row>
    <row r="108" spans="1:11" ht="48" thickTop="1" thickBot="1">
      <c r="A108" s="206" t="s">
        <v>238</v>
      </c>
      <c r="B108" s="207" t="s">
        <v>0</v>
      </c>
      <c r="C108" s="207" t="s">
        <v>291</v>
      </c>
      <c r="D108" s="218" t="s">
        <v>280</v>
      </c>
      <c r="E108" s="218" t="s">
        <v>279</v>
      </c>
      <c r="F108" s="219" t="s">
        <v>278</v>
      </c>
      <c r="G108" s="219" t="s">
        <v>289</v>
      </c>
      <c r="H108" s="245" t="s">
        <v>349</v>
      </c>
      <c r="I108" s="207" t="s">
        <v>290</v>
      </c>
    </row>
    <row r="109" spans="1:11">
      <c r="A109" s="225" t="s">
        <v>239</v>
      </c>
      <c r="B109" s="208" t="s">
        <v>224</v>
      </c>
      <c r="C109" s="209">
        <f>'RACT Source Summary'!F6</f>
        <v>0.104</v>
      </c>
      <c r="D109" s="209" t="s">
        <v>281</v>
      </c>
      <c r="E109" s="230">
        <f>'RACT Source Summary'!$E$6</f>
        <v>2013</v>
      </c>
      <c r="F109" s="217">
        <f>'RACT Source Summary'!D6</f>
        <v>170.18790825007665</v>
      </c>
      <c r="G109" s="217">
        <f t="shared" ref="G109:G117" si="1">F109*C109*8760/2000</f>
        <v>77.523995966074921</v>
      </c>
      <c r="H109" s="209">
        <f>'RACT Source Summary'!B6</f>
        <v>235.4</v>
      </c>
      <c r="I109" s="217">
        <f t="shared" ref="I109:I117" si="2">H109*C109*8760/2000</f>
        <v>107.22940799999999</v>
      </c>
    </row>
    <row r="110" spans="1:11">
      <c r="A110" s="225" t="s">
        <v>239</v>
      </c>
      <c r="B110" s="208" t="s">
        <v>297</v>
      </c>
      <c r="C110" s="375">
        <f>'RACT Source Summary'!F7</f>
        <v>0.35</v>
      </c>
      <c r="D110" s="209" t="s">
        <v>281</v>
      </c>
      <c r="E110" s="230">
        <f>'RACT Source Summary'!$E$7</f>
        <v>2013</v>
      </c>
      <c r="F110" s="217">
        <f>'RACT Source Summary'!D7</f>
        <v>28.381885574229425</v>
      </c>
      <c r="G110" s="217">
        <f t="shared" si="1"/>
        <v>43.5094305852937</v>
      </c>
      <c r="H110" s="209">
        <f>'RACT Source Summary'!B7</f>
        <v>69.8</v>
      </c>
      <c r="I110" s="217">
        <f t="shared" si="2"/>
        <v>107.00339999999998</v>
      </c>
    </row>
    <row r="111" spans="1:11">
      <c r="A111" s="225" t="s">
        <v>239</v>
      </c>
      <c r="B111" s="208" t="s">
        <v>298</v>
      </c>
      <c r="C111" s="209">
        <f>'RACT Source Summary'!F8</f>
        <v>0.16300000000000001</v>
      </c>
      <c r="D111" s="209" t="s">
        <v>281</v>
      </c>
      <c r="E111" s="230">
        <f>'RACT Source Summary'!$E$8</f>
        <v>2013</v>
      </c>
      <c r="F111" s="217">
        <f>'RACT Source Summary'!D8</f>
        <v>105.95530251522091</v>
      </c>
      <c r="G111" s="217">
        <f t="shared" si="1"/>
        <v>75.645728677716818</v>
      </c>
      <c r="H111" s="209">
        <f>'RACT Source Summary'!B8</f>
        <v>174.7</v>
      </c>
      <c r="I111" s="217">
        <f t="shared" si="2"/>
        <v>124.725318</v>
      </c>
    </row>
    <row r="112" spans="1:11">
      <c r="A112" s="225" t="s">
        <v>239</v>
      </c>
      <c r="B112" s="208" t="s">
        <v>299</v>
      </c>
      <c r="C112" s="375">
        <f>'RACT Source Summary'!F9</f>
        <v>0.27</v>
      </c>
      <c r="D112" s="209" t="s">
        <v>281</v>
      </c>
      <c r="E112" s="230">
        <f>'RACT Source Summary'!$E$9</f>
        <v>2013</v>
      </c>
      <c r="F112" s="217">
        <f>'RACT Source Summary'!D9</f>
        <v>55.875847532983229</v>
      </c>
      <c r="G112" s="217">
        <f t="shared" si="1"/>
        <v>66.078777292505976</v>
      </c>
      <c r="H112" s="209">
        <f>'RACT Source Summary'!B9</f>
        <v>99.4</v>
      </c>
      <c r="I112" s="217">
        <f>H112*C112*8760/2000</f>
        <v>117.55044000000002</v>
      </c>
    </row>
    <row r="113" spans="1:9">
      <c r="A113" s="225" t="s">
        <v>239</v>
      </c>
      <c r="B113" s="208" t="s">
        <v>300</v>
      </c>
      <c r="C113" s="209">
        <f>'RACT Source Summary'!F10</f>
        <v>0.16300000000000001</v>
      </c>
      <c r="D113" s="209" t="s">
        <v>281</v>
      </c>
      <c r="E113" s="230">
        <f>'RACT Source Summary'!$E$10</f>
        <v>2013</v>
      </c>
      <c r="F113" s="217">
        <f>'RACT Source Summary'!D10</f>
        <v>113.23785657712862</v>
      </c>
      <c r="G113" s="217">
        <f t="shared" si="1"/>
        <v>80.845035324675209</v>
      </c>
      <c r="H113" s="209">
        <f>'RACT Source Summary'!B10</f>
        <v>155</v>
      </c>
      <c r="I113" s="217">
        <f t="shared" si="2"/>
        <v>110.66069999999999</v>
      </c>
    </row>
    <row r="114" spans="1:9">
      <c r="A114" s="225" t="s">
        <v>239</v>
      </c>
      <c r="B114" s="208" t="s">
        <v>301</v>
      </c>
      <c r="C114" s="209">
        <f>'RACT Source Summary'!F11</f>
        <v>0.157</v>
      </c>
      <c r="D114" s="209" t="s">
        <v>281</v>
      </c>
      <c r="E114" s="230">
        <f>'RACT Source Summary'!$E$11</f>
        <v>2013</v>
      </c>
      <c r="F114" s="217">
        <f>'RACT Source Summary'!D11</f>
        <v>37.090910223405757</v>
      </c>
      <c r="G114" s="217">
        <f t="shared" si="1"/>
        <v>25.505935324227206</v>
      </c>
      <c r="H114" s="209">
        <f>'RACT Source Summary'!B11</f>
        <v>59</v>
      </c>
      <c r="I114" s="217">
        <f t="shared" si="2"/>
        <v>40.571940000000005</v>
      </c>
    </row>
    <row r="115" spans="1:9">
      <c r="A115" s="225" t="s">
        <v>239</v>
      </c>
      <c r="B115" s="208" t="s">
        <v>178</v>
      </c>
      <c r="C115" s="209">
        <f>'RACT Source Summary'!F12</f>
        <v>0.16700000000000001</v>
      </c>
      <c r="D115" s="209" t="s">
        <v>281</v>
      </c>
      <c r="E115" s="230">
        <f>'RACT Source Summary'!$E$12</f>
        <v>2013</v>
      </c>
      <c r="F115" s="217">
        <f>'RACT Source Summary'!D12</f>
        <v>30.730858486882109</v>
      </c>
      <c r="G115" s="217">
        <f t="shared" si="1"/>
        <v>22.478393748814788</v>
      </c>
      <c r="H115" s="209">
        <f>'RACT Source Summary'!B12</f>
        <v>80</v>
      </c>
      <c r="I115" s="217">
        <f t="shared" si="2"/>
        <v>58.516800000000003</v>
      </c>
    </row>
    <row r="116" spans="1:9">
      <c r="A116" s="225" t="s">
        <v>239</v>
      </c>
      <c r="B116" s="208" t="s">
        <v>180</v>
      </c>
      <c r="C116" s="209">
        <f>'RACT Source Summary'!F13</f>
        <v>0.14499999999999999</v>
      </c>
      <c r="D116" s="209" t="s">
        <v>281</v>
      </c>
      <c r="E116" s="230">
        <f>'RACT Source Summary'!$E$13</f>
        <v>2013</v>
      </c>
      <c r="F116" s="217">
        <f>'RACT Source Summary'!D13</f>
        <v>42.503019990707976</v>
      </c>
      <c r="G116" s="217">
        <f t="shared" si="1"/>
        <v>26.993667996098633</v>
      </c>
      <c r="H116" s="209">
        <f>'RACT Source Summary'!B13</f>
        <v>74</v>
      </c>
      <c r="I116" s="217">
        <f t="shared" si="2"/>
        <v>46.997399999999992</v>
      </c>
    </row>
    <row r="117" spans="1:9">
      <c r="A117" s="225" t="s">
        <v>239</v>
      </c>
      <c r="B117" s="208" t="s">
        <v>182</v>
      </c>
      <c r="C117" s="209">
        <f>'RACT Source Summary'!F14</f>
        <v>0.11899999999999999</v>
      </c>
      <c r="D117" s="209" t="s">
        <v>281</v>
      </c>
      <c r="E117" s="230">
        <f>'RACT Source Summary'!$E$14</f>
        <v>2013</v>
      </c>
      <c r="F117" s="217">
        <f>'RACT Source Summary'!D14</f>
        <v>53.448840522766112</v>
      </c>
      <c r="G117" s="217">
        <f t="shared" si="1"/>
        <v>27.858604657276153</v>
      </c>
      <c r="H117" s="209">
        <f>'RACT Source Summary'!B14</f>
        <v>85.1</v>
      </c>
      <c r="I117" s="217">
        <f t="shared" si="2"/>
        <v>44.355821999999996</v>
      </c>
    </row>
    <row r="118" spans="1:9" ht="42">
      <c r="A118" s="225" t="s">
        <v>239</v>
      </c>
      <c r="B118" s="208" t="s">
        <v>294</v>
      </c>
      <c r="C118" s="209" t="s">
        <v>295</v>
      </c>
      <c r="D118" s="209" t="s">
        <v>585</v>
      </c>
      <c r="E118" s="230">
        <f>'RACT Source Summary'!$E$15</f>
        <v>2013</v>
      </c>
      <c r="F118" s="268" t="str">
        <f>'RACT Source Summary'!D15</f>
        <v>N/A</v>
      </c>
      <c r="G118" s="217">
        <v>96.09</v>
      </c>
      <c r="H118" s="370" t="str">
        <f>'RACT Source Summary'!B15</f>
        <v>50 MBPD feed rate</v>
      </c>
      <c r="I118" s="268">
        <v>130.20281031503421</v>
      </c>
    </row>
    <row r="119" spans="1:9" s="108" customFormat="1">
      <c r="A119" s="368" t="s">
        <v>239</v>
      </c>
      <c r="B119" s="369" t="s">
        <v>184</v>
      </c>
      <c r="C119" s="370">
        <f>'RACT Source Summary'!F16</f>
        <v>3.5000000000000003E-2</v>
      </c>
      <c r="D119" s="370" t="s">
        <v>282</v>
      </c>
      <c r="E119" s="374">
        <f>'RACT Source Summary'!$E$16</f>
        <v>2013</v>
      </c>
      <c r="F119" s="268">
        <f>'RACT Source Summary'!D16</f>
        <v>33.805666098587963</v>
      </c>
      <c r="G119" s="268">
        <f t="shared" ref="G119:G129" si="3">F119*C119*8760/2000</f>
        <v>5.1824086129135347</v>
      </c>
      <c r="H119" s="370">
        <f>'RACT Source Summary'!B16</f>
        <v>97</v>
      </c>
      <c r="I119" s="268">
        <f t="shared" ref="I119:I129" si="4">H119*C119*8760/2000</f>
        <v>14.870100000000003</v>
      </c>
    </row>
    <row r="120" spans="1:9" s="108" customFormat="1">
      <c r="A120" s="368" t="s">
        <v>239</v>
      </c>
      <c r="B120" s="369" t="s">
        <v>188</v>
      </c>
      <c r="C120" s="370">
        <f>'RACT Source Summary'!F17</f>
        <v>3.5000000000000003E-2</v>
      </c>
      <c r="D120" s="370" t="s">
        <v>282</v>
      </c>
      <c r="E120" s="374">
        <f>'RACT Source Summary'!$E$17</f>
        <v>2013</v>
      </c>
      <c r="F120" s="268">
        <f>'RACT Source Summary'!D17</f>
        <v>31.75592028949487</v>
      </c>
      <c r="G120" s="268">
        <f t="shared" si="3"/>
        <v>4.868182580379564</v>
      </c>
      <c r="H120" s="370">
        <f>'RACT Source Summary'!B17</f>
        <v>53</v>
      </c>
      <c r="I120" s="268">
        <f t="shared" si="4"/>
        <v>8.1249000000000002</v>
      </c>
    </row>
    <row r="121" spans="1:9" s="108" customFormat="1">
      <c r="A121" s="368" t="s">
        <v>239</v>
      </c>
      <c r="B121" s="369" t="s">
        <v>189</v>
      </c>
      <c r="C121" s="370">
        <f>'RACT Source Summary'!F18</f>
        <v>0.02</v>
      </c>
      <c r="D121" s="370" t="s">
        <v>282</v>
      </c>
      <c r="E121" s="374">
        <f>'RACT Source Summary'!$E$18</f>
        <v>2013</v>
      </c>
      <c r="F121" s="268">
        <f>'RACT Source Summary'!D18</f>
        <v>74.582504070704246</v>
      </c>
      <c r="G121" s="268">
        <f t="shared" si="3"/>
        <v>6.533427356593692</v>
      </c>
      <c r="H121" s="370">
        <f>'RACT Source Summary'!B18</f>
        <v>98</v>
      </c>
      <c r="I121" s="268">
        <f t="shared" si="4"/>
        <v>8.5847999999999995</v>
      </c>
    </row>
    <row r="122" spans="1:9">
      <c r="A122" s="225" t="s">
        <v>247</v>
      </c>
      <c r="B122" s="208" t="s">
        <v>190</v>
      </c>
      <c r="C122" s="209">
        <f>'RACT Source Summary'!F19</f>
        <v>0.23</v>
      </c>
      <c r="D122" s="209" t="s">
        <v>281</v>
      </c>
      <c r="E122" s="230">
        <f>'RACT Source Summary'!$E$19</f>
        <v>2013</v>
      </c>
      <c r="F122" s="268">
        <f>'RACT Source Summary'!D19</f>
        <v>312.37424797655973</v>
      </c>
      <c r="G122" s="217">
        <f t="shared" si="3"/>
        <v>314.6858174115863</v>
      </c>
      <c r="H122" s="370">
        <f>'RACT Source Summary'!B19</f>
        <v>415</v>
      </c>
      <c r="I122" s="217">
        <f t="shared" si="4"/>
        <v>418.07100000000003</v>
      </c>
    </row>
    <row r="123" spans="1:9">
      <c r="A123" s="225" t="s">
        <v>247</v>
      </c>
      <c r="B123" s="208" t="s">
        <v>186</v>
      </c>
      <c r="C123" s="209">
        <f>'RACT Source Summary'!F20</f>
        <v>0.25700000000000001</v>
      </c>
      <c r="D123" s="209" t="s">
        <v>281</v>
      </c>
      <c r="E123" s="230">
        <f>'RACT Source Summary'!$E$20</f>
        <v>2013</v>
      </c>
      <c r="F123" s="268">
        <f>'RACT Source Summary'!D20</f>
        <v>116.47093105350935</v>
      </c>
      <c r="G123" s="217">
        <f t="shared" si="3"/>
        <v>131.10666824969331</v>
      </c>
      <c r="H123" s="370">
        <f>'RACT Source Summary'!B20</f>
        <v>155</v>
      </c>
      <c r="I123" s="217">
        <f t="shared" si="4"/>
        <v>174.47730000000001</v>
      </c>
    </row>
    <row r="124" spans="1:9">
      <c r="A124" s="225" t="s">
        <v>247</v>
      </c>
      <c r="B124" s="208" t="s">
        <v>193</v>
      </c>
      <c r="C124" s="209">
        <f>'RACT Source Summary'!F21</f>
        <v>0.06</v>
      </c>
      <c r="D124" s="209" t="s">
        <v>18</v>
      </c>
      <c r="E124" s="230">
        <f>'RACT Source Summary'!$E$21</f>
        <v>2013</v>
      </c>
      <c r="F124" s="268">
        <f>'RACT Source Summary'!D21</f>
        <v>46.159642991984654</v>
      </c>
      <c r="G124" s="217">
        <f t="shared" si="3"/>
        <v>12.130754178293566</v>
      </c>
      <c r="H124" s="370">
        <f>'RACT Source Summary'!B21</f>
        <v>60</v>
      </c>
      <c r="I124" s="217">
        <f t="shared" si="4"/>
        <v>15.767999999999999</v>
      </c>
    </row>
    <row r="125" spans="1:9">
      <c r="A125" s="225" t="s">
        <v>247</v>
      </c>
      <c r="B125" s="208" t="s">
        <v>195</v>
      </c>
      <c r="C125" s="209">
        <f>'RACT Source Summary'!F22</f>
        <v>0.04</v>
      </c>
      <c r="D125" s="209" t="s">
        <v>18</v>
      </c>
      <c r="E125" s="230">
        <f>'RACT Source Summary'!$E$22</f>
        <v>2013</v>
      </c>
      <c r="F125" s="268">
        <f>'RACT Source Summary'!D22</f>
        <v>29.864788500686064</v>
      </c>
      <c r="G125" s="217">
        <f t="shared" si="3"/>
        <v>5.2323109453201981</v>
      </c>
      <c r="H125" s="370">
        <f>'RACT Source Summary'!B22</f>
        <v>60</v>
      </c>
      <c r="I125" s="217">
        <f t="shared" si="4"/>
        <v>10.512</v>
      </c>
    </row>
    <row r="126" spans="1:9">
      <c r="A126" s="225" t="s">
        <v>247</v>
      </c>
      <c r="B126" s="208" t="s">
        <v>197</v>
      </c>
      <c r="C126" s="209">
        <f>'RACT Source Summary'!F23</f>
        <v>0.06</v>
      </c>
      <c r="D126" s="209" t="s">
        <v>17</v>
      </c>
      <c r="E126" s="230">
        <f>'RACT Source Summary'!$E$23</f>
        <v>2013</v>
      </c>
      <c r="F126" s="268">
        <f>'RACT Source Summary'!D23</f>
        <v>102.43000093452369</v>
      </c>
      <c r="G126" s="217">
        <f t="shared" si="3"/>
        <v>26.918604245592821</v>
      </c>
      <c r="H126" s="370">
        <f>'RACT Source Summary'!B23</f>
        <v>186</v>
      </c>
      <c r="I126" s="217">
        <f t="shared" si="4"/>
        <v>48.880800000000001</v>
      </c>
    </row>
    <row r="127" spans="1:9">
      <c r="A127" s="225" t="s">
        <v>247</v>
      </c>
      <c r="B127" s="208" t="s">
        <v>199</v>
      </c>
      <c r="C127" s="209">
        <f>'RACT Source Summary'!F24</f>
        <v>0.06</v>
      </c>
      <c r="D127" s="209" t="s">
        <v>17</v>
      </c>
      <c r="E127" s="230">
        <f>'RACT Source Summary'!$E$24</f>
        <v>2013</v>
      </c>
      <c r="F127" s="268">
        <f>'RACT Source Summary'!D24</f>
        <v>130.2851723745874</v>
      </c>
      <c r="G127" s="217">
        <f t="shared" si="3"/>
        <v>34.238943300041569</v>
      </c>
      <c r="H127" s="370">
        <f>'RACT Source Summary'!B24</f>
        <v>233</v>
      </c>
      <c r="I127" s="217">
        <f t="shared" si="4"/>
        <v>61.232399999999991</v>
      </c>
    </row>
    <row r="128" spans="1:9">
      <c r="A128" s="225" t="s">
        <v>247</v>
      </c>
      <c r="B128" s="208" t="s">
        <v>201</v>
      </c>
      <c r="C128" s="209">
        <f>'RACT Source Summary'!F25</f>
        <v>3.5000000000000003E-2</v>
      </c>
      <c r="D128" s="209" t="s">
        <v>18</v>
      </c>
      <c r="E128" s="230">
        <f>'RACT Source Summary'!$E$25</f>
        <v>2013</v>
      </c>
      <c r="F128" s="268">
        <f>'RACT Source Summary'!D25</f>
        <v>147.63144010246668</v>
      </c>
      <c r="G128" s="217">
        <f t="shared" si="3"/>
        <v>22.631899767708145</v>
      </c>
      <c r="H128" s="370">
        <f>'RACT Source Summary'!B25</f>
        <v>260</v>
      </c>
      <c r="I128" s="217">
        <f t="shared" si="4"/>
        <v>39.858000000000004</v>
      </c>
    </row>
    <row r="129" spans="1:9">
      <c r="A129" s="225" t="s">
        <v>247</v>
      </c>
      <c r="B129" s="208" t="s">
        <v>203</v>
      </c>
      <c r="C129" s="209">
        <f>'RACT Source Summary'!F26</f>
        <v>0.17699999999999999</v>
      </c>
      <c r="D129" s="209" t="s">
        <v>283</v>
      </c>
      <c r="E129" s="230">
        <f>'RACT Source Summary'!$E$26</f>
        <v>2011</v>
      </c>
      <c r="F129" s="268">
        <f>'RACT Source Summary'!D26</f>
        <v>4.7310099226154696</v>
      </c>
      <c r="G129" s="217">
        <f t="shared" si="3"/>
        <v>3.6677627526068686</v>
      </c>
      <c r="H129" s="370">
        <f>'RACT Source Summary'!B26</f>
        <v>70</v>
      </c>
      <c r="I129" s="217">
        <f t="shared" si="4"/>
        <v>54.2682</v>
      </c>
    </row>
    <row r="130" spans="1:9">
      <c r="A130" s="225" t="s">
        <v>247</v>
      </c>
      <c r="B130" s="208" t="s">
        <v>293</v>
      </c>
      <c r="C130" s="209" t="s">
        <v>296</v>
      </c>
      <c r="D130" s="209" t="s">
        <v>237</v>
      </c>
      <c r="E130" s="230">
        <f>'RACT Source Summary'!$E$27</f>
        <v>2013</v>
      </c>
      <c r="F130" s="268" t="str">
        <f>'RACT Source Summary'!D27</f>
        <v>N/A</v>
      </c>
      <c r="G130" s="217">
        <v>45.15</v>
      </c>
      <c r="H130" s="370" t="str">
        <f>'RACT Source Summary'!B27</f>
        <v>100 MBPD feed rate</v>
      </c>
      <c r="I130" s="217">
        <v>208.28</v>
      </c>
    </row>
    <row r="131" spans="1:9">
      <c r="A131" s="225" t="s">
        <v>247</v>
      </c>
      <c r="B131" s="208" t="s">
        <v>205</v>
      </c>
      <c r="C131" s="209">
        <f>'RACT Source Summary'!F28</f>
        <v>0.04</v>
      </c>
      <c r="D131" s="209" t="s">
        <v>256</v>
      </c>
      <c r="E131" s="230">
        <f>'RACT Source Summary'!$E$28</f>
        <v>2013</v>
      </c>
      <c r="F131" s="217">
        <f>'RACT Source Summary'!D28</f>
        <v>302.92568856589628</v>
      </c>
      <c r="G131" s="217">
        <f>F131*C131*8760/2000</f>
        <v>53.07258063674503</v>
      </c>
      <c r="H131" s="209">
        <f>'RACT Source Summary'!B28</f>
        <v>495</v>
      </c>
      <c r="I131" s="217">
        <f>H131*C131*8760/2000</f>
        <v>86.724000000000004</v>
      </c>
    </row>
    <row r="132" spans="1:9">
      <c r="A132" s="225" t="s">
        <v>247</v>
      </c>
      <c r="B132" s="208" t="s">
        <v>207</v>
      </c>
      <c r="C132" s="209">
        <f>'RACT Source Summary'!F29</f>
        <v>0.04</v>
      </c>
      <c r="D132" s="209" t="s">
        <v>256</v>
      </c>
      <c r="E132" s="230">
        <f>'RACT Source Summary'!$E$29</f>
        <v>2013</v>
      </c>
      <c r="F132" s="217">
        <f>'RACT Source Summary'!D29</f>
        <v>278.81794123571774</v>
      </c>
      <c r="G132" s="217">
        <f>F132*C132*8760/2000</f>
        <v>48.848903304497746</v>
      </c>
      <c r="H132" s="209">
        <f>'RACT Source Summary'!B29</f>
        <v>495</v>
      </c>
      <c r="I132" s="217">
        <f>H132*C132*8760/2000</f>
        <v>86.724000000000004</v>
      </c>
    </row>
    <row r="133" spans="1:9">
      <c r="A133" s="225" t="s">
        <v>247</v>
      </c>
      <c r="B133" s="208" t="s">
        <v>209</v>
      </c>
      <c r="C133" s="209">
        <f>'RACT Source Summary'!F30</f>
        <v>0.04</v>
      </c>
      <c r="D133" s="209" t="s">
        <v>256</v>
      </c>
      <c r="E133" s="230">
        <f>'RACT Source Summary'!$E$30</f>
        <v>2013</v>
      </c>
      <c r="F133" s="217">
        <f>'RACT Source Summary'!D30</f>
        <v>371.38621979319322</v>
      </c>
      <c r="G133" s="217">
        <f>F133*C133*8760/2000</f>
        <v>65.066865707767462</v>
      </c>
      <c r="H133" s="209">
        <f>'RACT Source Summary'!B30</f>
        <v>660</v>
      </c>
      <c r="I133" s="217">
        <f>H133*C133*8760/2000</f>
        <v>115.63200000000002</v>
      </c>
    </row>
    <row r="134" spans="1:9" s="106" customFormat="1" ht="27">
      <c r="A134" s="225" t="s">
        <v>601</v>
      </c>
      <c r="B134" s="208" t="s">
        <v>692</v>
      </c>
      <c r="C134" s="217">
        <f>'RACT Source Summary'!F31</f>
        <v>4.41</v>
      </c>
      <c r="D134" s="209" t="s">
        <v>283</v>
      </c>
      <c r="E134" s="230" t="s">
        <v>213</v>
      </c>
      <c r="F134" s="217">
        <f>H134</f>
        <v>1.4</v>
      </c>
      <c r="G134" s="217">
        <f>I134</f>
        <v>1.4138459999999999</v>
      </c>
      <c r="H134" s="217">
        <f>'RACT Source Summary'!$D$31</f>
        <v>1.4</v>
      </c>
      <c r="I134" s="217">
        <f>'IC-002 RACT'!$D$8</f>
        <v>1.4138459999999999</v>
      </c>
    </row>
    <row r="135" spans="1:9" s="106" customFormat="1" ht="27">
      <c r="A135" s="225" t="s">
        <v>601</v>
      </c>
      <c r="B135" s="208" t="s">
        <v>693</v>
      </c>
      <c r="C135" s="217">
        <f>'RACT Source Summary'!F32</f>
        <v>4.41</v>
      </c>
      <c r="D135" s="209" t="s">
        <v>283</v>
      </c>
      <c r="E135" s="230" t="s">
        <v>213</v>
      </c>
      <c r="F135" s="217">
        <f t="shared" ref="F135:F138" si="5">H135</f>
        <v>0.19600000000000001</v>
      </c>
      <c r="G135" s="217">
        <f t="shared" ref="G135:G138" si="6">I135</f>
        <v>0.99401400000000006</v>
      </c>
      <c r="H135" s="217">
        <f>'RACT Source Summary'!$D$32</f>
        <v>0.19600000000000001</v>
      </c>
      <c r="I135" s="217">
        <f>'IC-005 RACT'!$D$8</f>
        <v>0.99401400000000006</v>
      </c>
    </row>
    <row r="136" spans="1:9" s="106" customFormat="1" ht="27">
      <c r="A136" s="225" t="s">
        <v>601</v>
      </c>
      <c r="B136" s="208" t="s">
        <v>694</v>
      </c>
      <c r="C136" s="217">
        <f>'RACT Source Summary'!F33</f>
        <v>2.1591182581894652</v>
      </c>
      <c r="D136" s="209" t="str">
        <f>'Diesel RACT applicability'!J21</f>
        <v>Tier 1</v>
      </c>
      <c r="E136" s="230" t="s">
        <v>213</v>
      </c>
      <c r="F136" s="217">
        <f t="shared" si="5"/>
        <v>0.80500000000000005</v>
      </c>
      <c r="G136" s="217">
        <f t="shared" si="6"/>
        <v>0.99940186375944873</v>
      </c>
      <c r="H136" s="217">
        <f>'RACT Source Summary'!$D$33</f>
        <v>0.80500000000000005</v>
      </c>
      <c r="I136" s="217">
        <f>'IC-006 RACT'!$D$8</f>
        <v>0.99940186375944873</v>
      </c>
    </row>
    <row r="137" spans="1:9" s="106" customFormat="1" ht="27">
      <c r="A137" s="225" t="s">
        <v>601</v>
      </c>
      <c r="B137" s="208" t="s">
        <v>695</v>
      </c>
      <c r="C137" s="217">
        <f>'RACT Source Summary'!F34</f>
        <v>0.65712294814461991</v>
      </c>
      <c r="D137" s="209" t="str">
        <f>'Diesel RACT applicability'!J22</f>
        <v>Tier 3</v>
      </c>
      <c r="E137" s="230" t="s">
        <v>213</v>
      </c>
      <c r="F137" s="217">
        <f t="shared" si="5"/>
        <v>0.71399999999999997</v>
      </c>
      <c r="G137" s="217">
        <f t="shared" si="6"/>
        <v>0.71550832208726933</v>
      </c>
      <c r="H137" s="217">
        <f>'RACT Source Summary'!$D$34</f>
        <v>0.71399999999999997</v>
      </c>
      <c r="I137" s="217">
        <f>'IC-007 RACT'!$D$8</f>
        <v>0.71550832208726933</v>
      </c>
    </row>
    <row r="138" spans="1:9" s="106" customFormat="1" ht="27.75" thickBot="1">
      <c r="A138" s="226" t="s">
        <v>601</v>
      </c>
      <c r="B138" s="210" t="s">
        <v>696</v>
      </c>
      <c r="C138" s="232">
        <f>'RACT Source Summary'!F35</f>
        <v>1.0842528644386227</v>
      </c>
      <c r="D138" s="281" t="str">
        <f>'Diesel RACT applicability'!J23</f>
        <v>Tier 2</v>
      </c>
      <c r="E138" s="231" t="s">
        <v>213</v>
      </c>
      <c r="F138" s="232">
        <f t="shared" si="5"/>
        <v>1.498</v>
      </c>
      <c r="G138" s="232">
        <f t="shared" si="6"/>
        <v>0.29235794236723017</v>
      </c>
      <c r="H138" s="232">
        <f>'RACT Source Summary'!$D$35</f>
        <v>1.498</v>
      </c>
      <c r="I138" s="232">
        <f>'IC-008 RACT'!$D$8</f>
        <v>0.29235794236723017</v>
      </c>
    </row>
    <row r="139" spans="1:9" ht="15.75">
      <c r="A139" s="282">
        <v>1</v>
      </c>
      <c r="B139" s="283" t="s">
        <v>602</v>
      </c>
    </row>
    <row r="140" spans="1:9" s="106" customFormat="1" ht="15.75">
      <c r="A140" s="282">
        <v>2</v>
      </c>
      <c r="B140" s="283" t="s">
        <v>603</v>
      </c>
    </row>
    <row r="141" spans="1:9" s="106" customFormat="1">
      <c r="B141" s="284"/>
    </row>
    <row r="142" spans="1:9" ht="15.75" thickBot="1">
      <c r="A142" s="246" t="s">
        <v>364</v>
      </c>
    </row>
    <row r="143" spans="1:9" ht="46.5" thickTop="1" thickBot="1">
      <c r="A143" s="206" t="s">
        <v>238</v>
      </c>
      <c r="B143" s="207" t="s">
        <v>126</v>
      </c>
      <c r="C143" s="218" t="s">
        <v>279</v>
      </c>
      <c r="D143" s="219" t="s">
        <v>355</v>
      </c>
      <c r="E143" s="207" t="s">
        <v>356</v>
      </c>
    </row>
    <row r="144" spans="1:9" ht="27">
      <c r="A144" s="208" t="s">
        <v>601</v>
      </c>
      <c r="B144" s="208" t="s">
        <v>691</v>
      </c>
      <c r="C144" s="209">
        <v>2013</v>
      </c>
      <c r="D144" s="217">
        <v>79.284037443191352</v>
      </c>
      <c r="E144" s="217">
        <f>'VOC Potential Emissions'!$E$36</f>
        <v>109.81025</v>
      </c>
    </row>
    <row r="145" spans="1:9" ht="121.5">
      <c r="A145" s="208" t="s">
        <v>601</v>
      </c>
      <c r="B145" s="209" t="s">
        <v>354</v>
      </c>
      <c r="C145" s="209">
        <v>2013</v>
      </c>
      <c r="D145" s="217">
        <v>50.176953440000005</v>
      </c>
      <c r="E145" s="217" t="s">
        <v>1475</v>
      </c>
    </row>
    <row r="146" spans="1:9" s="106" customFormat="1">
      <c r="A146" s="873" t="s">
        <v>239</v>
      </c>
      <c r="B146" s="940" t="s">
        <v>1465</v>
      </c>
      <c r="C146" s="941">
        <v>2013</v>
      </c>
      <c r="D146" s="942">
        <v>5.0199999999999996</v>
      </c>
      <c r="E146" s="217">
        <v>23</v>
      </c>
    </row>
    <row r="147" spans="1:9">
      <c r="A147" s="208" t="s">
        <v>247</v>
      </c>
      <c r="B147" s="209" t="s">
        <v>352</v>
      </c>
      <c r="C147" s="209">
        <v>2013</v>
      </c>
      <c r="D147" s="217">
        <v>2.2703165223648782</v>
      </c>
      <c r="E147" s="217">
        <f>'VOC Potential Emissions'!$E$45</f>
        <v>13.698235294117646</v>
      </c>
    </row>
    <row r="148" spans="1:9" s="106" customFormat="1">
      <c r="A148" s="208" t="s">
        <v>247</v>
      </c>
      <c r="B148" s="209" t="s">
        <v>340</v>
      </c>
      <c r="C148" s="209">
        <v>2013</v>
      </c>
      <c r="D148" s="268">
        <v>4.8</v>
      </c>
      <c r="E148" s="268">
        <f>'GP MVRS Costs - Non-gasoline'!$D$7</f>
        <v>15.238564055060923</v>
      </c>
    </row>
    <row r="149" spans="1:9" s="106" customFormat="1">
      <c r="A149" s="208" t="s">
        <v>239</v>
      </c>
      <c r="B149" s="209" t="s">
        <v>340</v>
      </c>
      <c r="C149" s="209">
        <v>2013</v>
      </c>
      <c r="D149" s="217">
        <v>34.882531507099699</v>
      </c>
      <c r="E149" s="217">
        <f>'PB Wharf PTE Calculation'!$C$45</f>
        <v>25.992639397924112</v>
      </c>
    </row>
    <row r="150" spans="1:9" s="106" customFormat="1" ht="27">
      <c r="A150" s="208" t="s">
        <v>601</v>
      </c>
      <c r="B150" s="209" t="str">
        <f>B60</f>
        <v>Diesel-Fired RICE IC-002</v>
      </c>
      <c r="C150" s="209" t="s">
        <v>1212</v>
      </c>
      <c r="D150" s="364">
        <f>E150</f>
        <v>0.11514578</v>
      </c>
      <c r="E150" s="364">
        <f>'VOC Potential Emissions'!$E$70</f>
        <v>0.11514578</v>
      </c>
    </row>
    <row r="151" spans="1:9" s="106" customFormat="1" ht="27">
      <c r="A151" s="208" t="s">
        <v>601</v>
      </c>
      <c r="B151" s="209" t="str">
        <f>B61</f>
        <v>Diesel-Fired RICE IC-005</v>
      </c>
      <c r="C151" s="209" t="s">
        <v>1212</v>
      </c>
      <c r="D151" s="364">
        <f t="shared" ref="D151:D154" si="7">E151</f>
        <v>8.0954020000000015E-2</v>
      </c>
      <c r="E151" s="364">
        <f>'VOC Potential Emissions'!$E$71</f>
        <v>8.0954020000000015E-2</v>
      </c>
    </row>
    <row r="152" spans="1:9" s="106" customFormat="1" ht="27">
      <c r="A152" s="208" t="s">
        <v>601</v>
      </c>
      <c r="B152" s="209" t="str">
        <f>B62</f>
        <v>Diesel-Fired RICE IC-006</v>
      </c>
      <c r="C152" s="209" t="s">
        <v>1212</v>
      </c>
      <c r="D152" s="364">
        <f t="shared" si="7"/>
        <v>0.16624486249999998</v>
      </c>
      <c r="E152" s="364">
        <f>'VOC Potential Emissions'!$E$72</f>
        <v>0.16624486249999998</v>
      </c>
    </row>
    <row r="153" spans="1:9" s="106" customFormat="1" ht="27">
      <c r="A153" s="208" t="s">
        <v>601</v>
      </c>
      <c r="B153" s="209" t="str">
        <f>B63</f>
        <v>Diesel-Fired RICE IC-007</v>
      </c>
      <c r="C153" s="209" t="s">
        <v>1212</v>
      </c>
      <c r="D153" s="364">
        <f t="shared" si="7"/>
        <v>0.39106825499999998</v>
      </c>
      <c r="E153" s="364">
        <f>'VOC Potential Emissions'!$E$73</f>
        <v>0.39106825499999998</v>
      </c>
    </row>
    <row r="154" spans="1:9" s="106" customFormat="1" ht="27.75" thickBot="1">
      <c r="A154" s="226" t="s">
        <v>601</v>
      </c>
      <c r="B154" s="226" t="str">
        <f>B64</f>
        <v>Diesel-Fired RICE IC-008</v>
      </c>
      <c r="C154" s="211" t="s">
        <v>1212</v>
      </c>
      <c r="D154" s="367">
        <f t="shared" si="7"/>
        <v>9.6843131999999998E-2</v>
      </c>
      <c r="E154" s="367">
        <f>'VOC Potential Emissions'!$E$74</f>
        <v>9.6843131999999998E-2</v>
      </c>
    </row>
    <row r="156" spans="1:9" s="106" customFormat="1" ht="15.75" thickBot="1">
      <c r="A156" s="235" t="s">
        <v>365</v>
      </c>
      <c r="B156" s="222"/>
      <c r="C156" s="222"/>
    </row>
    <row r="157" spans="1:9" s="106" customFormat="1" ht="31.5" thickTop="1" thickBot="1">
      <c r="A157" s="206" t="s">
        <v>238</v>
      </c>
      <c r="B157" s="207" t="s">
        <v>126</v>
      </c>
      <c r="C157" s="244" t="s">
        <v>349</v>
      </c>
    </row>
    <row r="158" spans="1:9" s="106" customFormat="1" ht="15" customHeight="1">
      <c r="A158" s="208" t="s">
        <v>239</v>
      </c>
      <c r="B158" s="208" t="s">
        <v>343</v>
      </c>
      <c r="C158" s="209">
        <v>49.6</v>
      </c>
      <c r="F158" s="220"/>
      <c r="G158" s="220"/>
      <c r="H158" s="220"/>
      <c r="I158" s="220"/>
    </row>
    <row r="159" spans="1:9" s="106" customFormat="1">
      <c r="A159" s="208" t="s">
        <v>239</v>
      </c>
      <c r="B159" s="208" t="s">
        <v>314</v>
      </c>
      <c r="C159" s="209">
        <v>45.5</v>
      </c>
      <c r="F159" s="220"/>
      <c r="G159" s="222"/>
      <c r="H159" s="220"/>
      <c r="I159" s="220"/>
    </row>
    <row r="160" spans="1:9" s="106" customFormat="1" ht="15.75">
      <c r="A160" s="237" t="s">
        <v>239</v>
      </c>
      <c r="B160" s="225" t="s">
        <v>315</v>
      </c>
      <c r="C160" s="238" t="s">
        <v>52</v>
      </c>
      <c r="F160" s="220"/>
      <c r="G160" s="222"/>
      <c r="H160" s="220"/>
      <c r="I160" s="220"/>
    </row>
    <row r="161" spans="1:9" s="106" customFormat="1" ht="15.75">
      <c r="A161" s="237" t="s">
        <v>239</v>
      </c>
      <c r="B161" s="225" t="s">
        <v>316</v>
      </c>
      <c r="C161" s="238" t="s">
        <v>52</v>
      </c>
      <c r="F161" s="220"/>
      <c r="G161" s="222"/>
      <c r="H161" s="220"/>
      <c r="I161" s="220"/>
    </row>
    <row r="162" spans="1:9" s="106" customFormat="1" ht="15.75">
      <c r="A162" s="237" t="s">
        <v>239</v>
      </c>
      <c r="B162" s="225" t="s">
        <v>317</v>
      </c>
      <c r="C162" s="238" t="s">
        <v>52</v>
      </c>
      <c r="F162" s="220"/>
      <c r="G162" s="222"/>
      <c r="H162" s="220"/>
      <c r="I162" s="220"/>
    </row>
    <row r="163" spans="1:9" s="106" customFormat="1" ht="15.75">
      <c r="A163" s="237" t="s">
        <v>239</v>
      </c>
      <c r="B163" s="225" t="s">
        <v>361</v>
      </c>
      <c r="C163" s="238" t="s">
        <v>52</v>
      </c>
      <c r="F163" s="220"/>
      <c r="G163" s="222"/>
      <c r="H163" s="220"/>
      <c r="I163" s="220"/>
    </row>
    <row r="164" spans="1:9" s="106" customFormat="1" ht="15.75">
      <c r="A164" s="237" t="s">
        <v>239</v>
      </c>
      <c r="B164" s="225" t="s">
        <v>318</v>
      </c>
      <c r="C164" s="238" t="s">
        <v>52</v>
      </c>
      <c r="F164" s="220"/>
      <c r="G164" s="222"/>
      <c r="H164" s="220"/>
      <c r="I164" s="220"/>
    </row>
    <row r="165" spans="1:9" s="106" customFormat="1" ht="15.75">
      <c r="A165" s="237" t="s">
        <v>239</v>
      </c>
      <c r="B165" s="225" t="s">
        <v>319</v>
      </c>
      <c r="C165" s="238" t="s">
        <v>52</v>
      </c>
      <c r="F165" s="220"/>
      <c r="G165" s="222"/>
      <c r="H165" s="220"/>
      <c r="I165" s="220"/>
    </row>
    <row r="166" spans="1:9" s="106" customFormat="1">
      <c r="A166" s="208" t="s">
        <v>247</v>
      </c>
      <c r="B166" s="208" t="s">
        <v>320</v>
      </c>
      <c r="C166" s="209">
        <v>45</v>
      </c>
      <c r="F166" s="220"/>
      <c r="G166" s="220"/>
      <c r="H166" s="220"/>
      <c r="I166" s="220"/>
    </row>
    <row r="167" spans="1:9" s="106" customFormat="1">
      <c r="A167" s="208" t="s">
        <v>247</v>
      </c>
      <c r="B167" s="208" t="s">
        <v>321</v>
      </c>
      <c r="C167" s="209">
        <v>43</v>
      </c>
      <c r="E167" s="220"/>
    </row>
    <row r="168" spans="1:9" s="106" customFormat="1">
      <c r="A168" s="208" t="s">
        <v>247</v>
      </c>
      <c r="B168" s="208" t="s">
        <v>322</v>
      </c>
      <c r="C168" s="209">
        <v>48</v>
      </c>
    </row>
    <row r="169" spans="1:9" s="106" customFormat="1">
      <c r="A169" s="237" t="s">
        <v>247</v>
      </c>
      <c r="B169" s="237" t="s">
        <v>323</v>
      </c>
      <c r="C169" s="239">
        <v>49</v>
      </c>
    </row>
    <row r="170" spans="1:9" s="106" customFormat="1" ht="15.75">
      <c r="A170" s="237" t="s">
        <v>247</v>
      </c>
      <c r="B170" s="237" t="s">
        <v>324</v>
      </c>
      <c r="C170" s="239">
        <v>40</v>
      </c>
    </row>
    <row r="171" spans="1:9" s="106" customFormat="1" ht="15.75">
      <c r="A171" s="237" t="s">
        <v>247</v>
      </c>
      <c r="B171" s="208" t="s">
        <v>362</v>
      </c>
      <c r="C171" s="209" t="s">
        <v>52</v>
      </c>
    </row>
    <row r="172" spans="1:9" s="106" customFormat="1" ht="15.75">
      <c r="A172" s="237" t="s">
        <v>247</v>
      </c>
      <c r="B172" s="208" t="s">
        <v>325</v>
      </c>
      <c r="C172" s="209" t="s">
        <v>52</v>
      </c>
    </row>
    <row r="173" spans="1:9" s="106" customFormat="1" ht="15.75">
      <c r="A173" s="873" t="s">
        <v>247</v>
      </c>
      <c r="B173" s="873" t="s">
        <v>1366</v>
      </c>
      <c r="C173" s="874">
        <v>580</v>
      </c>
    </row>
    <row r="174" spans="1:9" s="106" customFormat="1" ht="27.75" thickBot="1">
      <c r="A174" s="285" t="s">
        <v>601</v>
      </c>
      <c r="B174" s="285" t="s">
        <v>597</v>
      </c>
      <c r="C174" s="286" t="s">
        <v>52</v>
      </c>
    </row>
    <row r="175" spans="1:9" s="106" customFormat="1" ht="16.5" thickTop="1">
      <c r="A175" s="277" t="s">
        <v>604</v>
      </c>
      <c r="C175" s="287"/>
    </row>
    <row r="176" spans="1:9" s="106" customFormat="1">
      <c r="A176" s="222"/>
      <c r="B176" s="222"/>
      <c r="C176" s="287"/>
    </row>
    <row r="177" spans="1:5" s="106" customFormat="1" ht="15.75" thickBot="1">
      <c r="A177" s="235" t="s">
        <v>366</v>
      </c>
    </row>
    <row r="178" spans="1:5" s="106" customFormat="1" ht="31.5" thickTop="1" thickBot="1">
      <c r="A178" s="206" t="s">
        <v>238</v>
      </c>
      <c r="B178" s="207" t="s">
        <v>126</v>
      </c>
      <c r="C178" s="207" t="s">
        <v>349</v>
      </c>
    </row>
    <row r="179" spans="1:5" s="106" customFormat="1">
      <c r="A179" s="208" t="s">
        <v>239</v>
      </c>
      <c r="B179" s="208" t="s">
        <v>240</v>
      </c>
      <c r="C179" s="209">
        <v>235.4</v>
      </c>
    </row>
    <row r="180" spans="1:5" s="106" customFormat="1">
      <c r="A180" s="208" t="s">
        <v>239</v>
      </c>
      <c r="B180" s="208" t="s">
        <v>302</v>
      </c>
      <c r="C180" s="209">
        <v>69.8</v>
      </c>
      <c r="E180" s="688"/>
    </row>
    <row r="181" spans="1:5" s="106" customFormat="1">
      <c r="A181" s="208" t="s">
        <v>239</v>
      </c>
      <c r="B181" s="208" t="s">
        <v>303</v>
      </c>
      <c r="C181" s="209">
        <v>174.7</v>
      </c>
    </row>
    <row r="182" spans="1:5" s="106" customFormat="1">
      <c r="A182" s="208" t="s">
        <v>239</v>
      </c>
      <c r="B182" s="208" t="s">
        <v>304</v>
      </c>
      <c r="C182" s="209">
        <v>99.4</v>
      </c>
    </row>
    <row r="183" spans="1:5" s="106" customFormat="1">
      <c r="A183" s="208" t="s">
        <v>239</v>
      </c>
      <c r="B183" s="208" t="s">
        <v>305</v>
      </c>
      <c r="C183" s="209">
        <v>155</v>
      </c>
    </row>
    <row r="184" spans="1:5" s="106" customFormat="1">
      <c r="A184" s="208" t="s">
        <v>239</v>
      </c>
      <c r="B184" s="208" t="s">
        <v>306</v>
      </c>
      <c r="C184" s="209">
        <v>59</v>
      </c>
      <c r="E184" s="252"/>
    </row>
    <row r="185" spans="1:5" s="106" customFormat="1">
      <c r="A185" s="208" t="s">
        <v>239</v>
      </c>
      <c r="B185" s="208" t="s">
        <v>241</v>
      </c>
      <c r="C185" s="209">
        <v>80</v>
      </c>
    </row>
    <row r="186" spans="1:5" s="106" customFormat="1">
      <c r="A186" s="208" t="s">
        <v>239</v>
      </c>
      <c r="B186" s="208" t="s">
        <v>242</v>
      </c>
      <c r="C186" s="209">
        <v>74</v>
      </c>
    </row>
    <row r="187" spans="1:5" s="106" customFormat="1">
      <c r="A187" s="208" t="s">
        <v>239</v>
      </c>
      <c r="B187" s="208" t="s">
        <v>243</v>
      </c>
      <c r="C187" s="209">
        <v>85.1</v>
      </c>
    </row>
    <row r="188" spans="1:5" s="106" customFormat="1" ht="29.25">
      <c r="A188" s="208" t="s">
        <v>239</v>
      </c>
      <c r="B188" s="208" t="s">
        <v>294</v>
      </c>
      <c r="C188" s="209" t="s">
        <v>313</v>
      </c>
    </row>
    <row r="189" spans="1:5" s="108" customFormat="1">
      <c r="A189" s="369" t="s">
        <v>239</v>
      </c>
      <c r="B189" s="369" t="s">
        <v>244</v>
      </c>
      <c r="C189" s="370">
        <v>97</v>
      </c>
    </row>
    <row r="190" spans="1:5" s="108" customFormat="1">
      <c r="A190" s="369" t="s">
        <v>239</v>
      </c>
      <c r="B190" s="369" t="s">
        <v>245</v>
      </c>
      <c r="C190" s="370">
        <v>53</v>
      </c>
    </row>
    <row r="191" spans="1:5" s="108" customFormat="1">
      <c r="A191" s="369" t="s">
        <v>239</v>
      </c>
      <c r="B191" s="369" t="s">
        <v>246</v>
      </c>
      <c r="C191" s="370">
        <v>98</v>
      </c>
    </row>
    <row r="192" spans="1:5" s="106" customFormat="1">
      <c r="A192" s="208" t="s">
        <v>247</v>
      </c>
      <c r="B192" s="208" t="s">
        <v>248</v>
      </c>
      <c r="C192" s="209">
        <v>415</v>
      </c>
    </row>
    <row r="193" spans="1:3" s="106" customFormat="1">
      <c r="A193" s="208" t="s">
        <v>247</v>
      </c>
      <c r="B193" s="208" t="s">
        <v>249</v>
      </c>
      <c r="C193" s="209">
        <v>155</v>
      </c>
    </row>
    <row r="194" spans="1:3" s="106" customFormat="1">
      <c r="A194" s="208" t="s">
        <v>247</v>
      </c>
      <c r="B194" s="208" t="s">
        <v>250</v>
      </c>
      <c r="C194" s="209">
        <v>60</v>
      </c>
    </row>
    <row r="195" spans="1:3" s="106" customFormat="1">
      <c r="A195" s="208" t="s">
        <v>247</v>
      </c>
      <c r="B195" s="208" t="s">
        <v>251</v>
      </c>
      <c r="C195" s="209">
        <v>60</v>
      </c>
    </row>
    <row r="196" spans="1:3" s="106" customFormat="1">
      <c r="A196" s="208" t="s">
        <v>247</v>
      </c>
      <c r="B196" s="208" t="s">
        <v>252</v>
      </c>
      <c r="C196" s="209">
        <v>186</v>
      </c>
    </row>
    <row r="197" spans="1:3" s="106" customFormat="1">
      <c r="A197" s="208" t="s">
        <v>247</v>
      </c>
      <c r="B197" s="208" t="s">
        <v>253</v>
      </c>
      <c r="C197" s="209">
        <v>233</v>
      </c>
    </row>
    <row r="198" spans="1:3" s="106" customFormat="1">
      <c r="A198" s="208" t="s">
        <v>247</v>
      </c>
      <c r="B198" s="208" t="s">
        <v>254</v>
      </c>
      <c r="C198" s="209">
        <v>260</v>
      </c>
    </row>
    <row r="199" spans="1:3" s="106" customFormat="1">
      <c r="A199" s="208" t="s">
        <v>247</v>
      </c>
      <c r="B199" s="208" t="s">
        <v>255</v>
      </c>
      <c r="C199" s="209">
        <v>70</v>
      </c>
    </row>
    <row r="200" spans="1:3" s="106" customFormat="1" ht="27">
      <c r="A200" s="208" t="s">
        <v>247</v>
      </c>
      <c r="B200" s="208" t="s">
        <v>293</v>
      </c>
      <c r="C200" s="209" t="s">
        <v>266</v>
      </c>
    </row>
    <row r="201" spans="1:3" s="106" customFormat="1">
      <c r="A201" s="208" t="s">
        <v>247</v>
      </c>
      <c r="B201" s="208" t="s">
        <v>205</v>
      </c>
      <c r="C201" s="209">
        <v>495</v>
      </c>
    </row>
    <row r="202" spans="1:3" s="106" customFormat="1">
      <c r="A202" s="208" t="s">
        <v>247</v>
      </c>
      <c r="B202" s="208" t="s">
        <v>207</v>
      </c>
      <c r="C202" s="209">
        <v>495</v>
      </c>
    </row>
    <row r="203" spans="1:3" s="106" customFormat="1">
      <c r="A203" s="208" t="s">
        <v>247</v>
      </c>
      <c r="B203" s="208" t="s">
        <v>209</v>
      </c>
      <c r="C203" s="209">
        <v>660</v>
      </c>
    </row>
    <row r="204" spans="1:3" s="106" customFormat="1" ht="27">
      <c r="A204" s="208" t="s">
        <v>601</v>
      </c>
      <c r="B204" s="209" t="str">
        <f>B150</f>
        <v>Diesel-Fired RICE IC-002</v>
      </c>
      <c r="C204" s="217">
        <f>'RACT Source Summary'!$B$31</f>
        <v>1.4</v>
      </c>
    </row>
    <row r="205" spans="1:3" s="106" customFormat="1" ht="27">
      <c r="A205" s="208" t="s">
        <v>601</v>
      </c>
      <c r="B205" s="208" t="str">
        <f>B151</f>
        <v>Diesel-Fired RICE IC-005</v>
      </c>
      <c r="C205" s="217">
        <f>'RACT Source Summary'!$B$32</f>
        <v>0.19600000000000001</v>
      </c>
    </row>
    <row r="206" spans="1:3" s="106" customFormat="1" ht="27">
      <c r="A206" s="208" t="s">
        <v>601</v>
      </c>
      <c r="B206" s="208" t="str">
        <f>B152</f>
        <v>Diesel-Fired RICE IC-006</v>
      </c>
      <c r="C206" s="217">
        <f>'RACT Source Summary'!$B$33</f>
        <v>0.80500000000000005</v>
      </c>
    </row>
    <row r="207" spans="1:3" s="106" customFormat="1" ht="27">
      <c r="A207" s="208" t="s">
        <v>601</v>
      </c>
      <c r="B207" s="208" t="str">
        <f>B153</f>
        <v>Diesel-Fired RICE IC-007</v>
      </c>
      <c r="C207" s="217">
        <f>'RACT Source Summary'!$B$34</f>
        <v>0.71399999999999997</v>
      </c>
    </row>
    <row r="208" spans="1:3" s="106" customFormat="1" ht="27.75" thickBot="1">
      <c r="A208" s="210" t="s">
        <v>601</v>
      </c>
      <c r="B208" s="210" t="str">
        <f>B154</f>
        <v>Diesel-Fired RICE IC-008</v>
      </c>
      <c r="C208" s="232">
        <f>'RACT Source Summary'!$B$35</f>
        <v>1.498</v>
      </c>
    </row>
    <row r="209" spans="1:8" s="106" customFormat="1">
      <c r="A209" s="236"/>
      <c r="B209" s="222"/>
      <c r="C209" s="222"/>
    </row>
    <row r="210" spans="1:8" ht="15.75" thickBot="1">
      <c r="A210" s="251" t="s">
        <v>697</v>
      </c>
      <c r="B210" s="269"/>
      <c r="C210" s="269"/>
      <c r="D210" s="269"/>
      <c r="E210" s="269"/>
      <c r="F210" s="269"/>
      <c r="G210" s="269"/>
      <c r="H210" s="269"/>
    </row>
    <row r="211" spans="1:8" ht="15.75" thickTop="1">
      <c r="A211" s="954" t="s">
        <v>14</v>
      </c>
      <c r="B211" s="956" t="s">
        <v>13</v>
      </c>
      <c r="C211" s="957"/>
      <c r="D211" s="957"/>
      <c r="E211" s="957"/>
      <c r="F211" s="957"/>
      <c r="G211" s="957"/>
      <c r="H211" s="957"/>
    </row>
    <row r="212" spans="1:8" ht="15.75" thickBot="1">
      <c r="A212" s="955"/>
      <c r="B212" s="247" t="s">
        <v>15</v>
      </c>
      <c r="C212" s="248" t="s">
        <v>17</v>
      </c>
      <c r="D212" s="249" t="s">
        <v>18</v>
      </c>
      <c r="E212" s="247" t="s">
        <v>16</v>
      </c>
      <c r="F212" s="250" t="s">
        <v>20</v>
      </c>
      <c r="G212" s="247" t="s">
        <v>19</v>
      </c>
      <c r="H212" s="247" t="s">
        <v>400</v>
      </c>
    </row>
    <row r="213" spans="1:8">
      <c r="A213" s="208" t="s">
        <v>224</v>
      </c>
      <c r="B213" s="215" t="str">
        <f>'RACT Cost Summary'!$B$7</f>
        <v>Infeasible</v>
      </c>
      <c r="C213" s="215" t="str">
        <f>'RACT Cost Summary'!$C$7</f>
        <v>Infeasible</v>
      </c>
      <c r="D213" s="215">
        <f>'RACT Cost Summary'!$D$7</f>
        <v>3151.1655149921521</v>
      </c>
      <c r="E213" s="215">
        <f>'RACT Cost Summary'!$E$7</f>
        <v>9998.0777307559929</v>
      </c>
      <c r="F213" s="215" t="str">
        <f>'RACT Cost Summary'!$F$7</f>
        <v>Infeasible</v>
      </c>
      <c r="G213" s="215">
        <f>'RACT Cost Summary'!$G$7</f>
        <v>13921.05932018059</v>
      </c>
      <c r="H213" s="275" t="s">
        <v>52</v>
      </c>
    </row>
    <row r="214" spans="1:8">
      <c r="A214" s="208" t="s">
        <v>297</v>
      </c>
      <c r="B214" s="215" t="str">
        <f>'RACT Cost Summary'!$B$8</f>
        <v>Infeasible</v>
      </c>
      <c r="C214" s="215" t="str">
        <f>'RACT Cost Summary'!$C$8</f>
        <v>Infeasible</v>
      </c>
      <c r="D214" s="215" t="str">
        <f>'RACT Cost Summary'!$D$8</f>
        <v>Infeasible</v>
      </c>
      <c r="E214" s="215" t="str">
        <f>'RACT Cost Summary'!$E$8</f>
        <v>Infeasible</v>
      </c>
      <c r="F214" s="215" t="str">
        <f>'RACT Cost Summary'!$F$8</f>
        <v>Infeasible</v>
      </c>
      <c r="G214" s="215">
        <f>'RACT Cost Summary'!$G$8</f>
        <v>5630.5155039761175</v>
      </c>
      <c r="H214" s="275" t="s">
        <v>52</v>
      </c>
    </row>
    <row r="215" spans="1:8">
      <c r="A215" s="208" t="s">
        <v>298</v>
      </c>
      <c r="B215" s="215" t="str">
        <f>'RACT Cost Summary'!$B$9</f>
        <v>Infeasible</v>
      </c>
      <c r="C215" s="215" t="str">
        <f>'RACT Cost Summary'!$C$9</f>
        <v>Infeasible</v>
      </c>
      <c r="D215" s="215" t="str">
        <f>'RACT Cost Summary'!$D$9</f>
        <v>Infeasible</v>
      </c>
      <c r="E215" s="215" t="str">
        <f>'RACT Cost Summary'!$E$9</f>
        <v>Infeasible</v>
      </c>
      <c r="F215" s="215" t="str">
        <f>'RACT Cost Summary'!$F$9</f>
        <v>Infeasible</v>
      </c>
      <c r="G215" s="215">
        <f>'RACT Cost Summary'!$G$9</f>
        <v>9551.705604035531</v>
      </c>
      <c r="H215" s="275" t="s">
        <v>52</v>
      </c>
    </row>
    <row r="216" spans="1:8">
      <c r="A216" s="208" t="s">
        <v>299</v>
      </c>
      <c r="B216" s="215" t="str">
        <f>'RACT Cost Summary'!$B$10</f>
        <v>Infeasible</v>
      </c>
      <c r="C216" s="215" t="str">
        <f>'RACT Cost Summary'!$C$10</f>
        <v>Infeasible</v>
      </c>
      <c r="D216" s="215">
        <f>'RACT Cost Summary'!$D$10</f>
        <v>2998.9175713602804</v>
      </c>
      <c r="E216" s="215">
        <f>'RACT Cost Summary'!$E$10</f>
        <v>16807.819682210662</v>
      </c>
      <c r="F216" s="215" t="str">
        <f>'RACT Cost Summary'!$F$10</f>
        <v>Infeasible</v>
      </c>
      <c r="G216" s="215">
        <f>'RACT Cost Summary'!$G$10</f>
        <v>6641.345847218794</v>
      </c>
      <c r="H216" s="275" t="s">
        <v>52</v>
      </c>
    </row>
    <row r="217" spans="1:8">
      <c r="A217" s="208" t="s">
        <v>300</v>
      </c>
      <c r="B217" s="215" t="str">
        <f>'RACT Cost Summary'!$B$11</f>
        <v>Infeasible</v>
      </c>
      <c r="C217" s="215" t="str">
        <f>'RACT Cost Summary'!$C$11</f>
        <v>Infeasible</v>
      </c>
      <c r="D217" s="215" t="str">
        <f>'RACT Cost Summary'!$D$11</f>
        <v>Infeasible</v>
      </c>
      <c r="E217" s="215" t="str">
        <f>'RACT Cost Summary'!$E$11</f>
        <v>Infeasible</v>
      </c>
      <c r="F217" s="215" t="str">
        <f>'RACT Cost Summary'!$F$11</f>
        <v>Infeasible</v>
      </c>
      <c r="G217" s="215">
        <f>'RACT Cost Summary'!$G$11</f>
        <v>9786.321710650318</v>
      </c>
      <c r="H217" s="275" t="s">
        <v>52</v>
      </c>
    </row>
    <row r="218" spans="1:8">
      <c r="A218" s="208" t="s">
        <v>301</v>
      </c>
      <c r="B218" s="215" t="str">
        <f>'RACT Cost Summary'!$B$12</f>
        <v>Infeasible</v>
      </c>
      <c r="C218" s="215" t="str">
        <f>'RACT Cost Summary'!$C$12</f>
        <v>Infeasible</v>
      </c>
      <c r="D218" s="215" t="str">
        <f>'RACT Cost Summary'!$D$12</f>
        <v>Infeasible</v>
      </c>
      <c r="E218" s="215" t="str">
        <f>'RACT Cost Summary'!$E$12</f>
        <v>Infeasible</v>
      </c>
      <c r="F218" s="215" t="str">
        <f>'RACT Cost Summary'!$F$12</f>
        <v>Infeasible</v>
      </c>
      <c r="G218" s="215">
        <f>'RACT Cost Summary'!$G$12</f>
        <v>12604.675687045712</v>
      </c>
      <c r="H218" s="275" t="s">
        <v>52</v>
      </c>
    </row>
    <row r="219" spans="1:8">
      <c r="A219" s="208" t="s">
        <v>178</v>
      </c>
      <c r="B219" s="215" t="str">
        <f>'RACT Cost Summary'!$B$13</f>
        <v>Infeasible</v>
      </c>
      <c r="C219" s="215" t="str">
        <f>'RACT Cost Summary'!$C$13</f>
        <v>Infeasible</v>
      </c>
      <c r="D219" s="215">
        <f>'RACT Cost Summary'!$D$13</f>
        <v>9527.9813579857928</v>
      </c>
      <c r="E219" s="215">
        <f>'RACT Cost Summary'!$E$13</f>
        <v>7795.5862312691188</v>
      </c>
      <c r="F219" s="215" t="str">
        <f>'RACT Cost Summary'!$F$13</f>
        <v>Infeasible</v>
      </c>
      <c r="G219" s="215">
        <f>'RACT Cost Summary'!$G$13</f>
        <v>11044.710049269903</v>
      </c>
      <c r="H219" s="275" t="s">
        <v>52</v>
      </c>
    </row>
    <row r="220" spans="1:8">
      <c r="A220" s="208" t="s">
        <v>180</v>
      </c>
      <c r="B220" s="215" t="str">
        <f>'RACT Cost Summary'!$B$14</f>
        <v>Infeasible</v>
      </c>
      <c r="C220" s="215" t="str">
        <f>'RACT Cost Summary'!$C$14</f>
        <v>Infeasible</v>
      </c>
      <c r="D220" s="215">
        <f>'RACT Cost Summary'!$D$14</f>
        <v>12966.537428355867</v>
      </c>
      <c r="E220" s="215">
        <f>'RACT Cost Summary'!$E$14</f>
        <v>9069.7371624670832</v>
      </c>
      <c r="F220" s="215" t="str">
        <f>'RACT Cost Summary'!$F$14</f>
        <v>Infeasible</v>
      </c>
      <c r="G220" s="215">
        <f>'RACT Cost Summary'!$G$14</f>
        <v>12898.299308239946</v>
      </c>
      <c r="H220" s="275" t="s">
        <v>52</v>
      </c>
    </row>
    <row r="221" spans="1:8">
      <c r="A221" s="208" t="s">
        <v>182</v>
      </c>
      <c r="B221" s="215" t="str">
        <f>'RACT Cost Summary'!$B$15</f>
        <v>Infeasible</v>
      </c>
      <c r="C221" s="215" t="str">
        <f>'RACT Cost Summary'!$C$15</f>
        <v>Infeasible</v>
      </c>
      <c r="D221" s="215">
        <f>'RACT Cost Summary'!$D$15</f>
        <v>17679.560199375017</v>
      </c>
      <c r="E221" s="215">
        <f>'RACT Cost Summary'!$E$15</f>
        <v>11560.606645455426</v>
      </c>
      <c r="F221" s="215" t="str">
        <f>'RACT Cost Summary'!$F$15</f>
        <v>Infeasible</v>
      </c>
      <c r="G221" s="215">
        <f>'RACT Cost Summary'!$G$15</f>
        <v>15134.529687202426</v>
      </c>
      <c r="H221" s="275" t="s">
        <v>52</v>
      </c>
    </row>
    <row r="222" spans="1:8">
      <c r="A222" s="208" t="s">
        <v>294</v>
      </c>
      <c r="B222" s="215" t="str">
        <f>'RACT Cost Summary'!B30</f>
        <v>Infeasible</v>
      </c>
      <c r="C222" s="215">
        <f>'RACT Cost Summary'!C30</f>
        <v>30793.860961977112</v>
      </c>
      <c r="D222" s="215" t="str">
        <f>'RACT Cost Summary'!D30</f>
        <v>Infeasible</v>
      </c>
      <c r="E222" s="215" t="str">
        <f>'RACT Cost Summary'!E30</f>
        <v>Infeasible</v>
      </c>
      <c r="F222" s="215" t="str">
        <f>'RACT Cost Summary'!F30</f>
        <v>Infeasible</v>
      </c>
      <c r="G222" s="215">
        <f>'RACT Cost Summary'!G30</f>
        <v>10679.264480267546</v>
      </c>
      <c r="H222" s="215">
        <f>'RACT Cost Summary'!H30</f>
        <v>13328.092636406074</v>
      </c>
    </row>
    <row r="223" spans="1:8" s="108" customFormat="1">
      <c r="A223" s="369" t="s">
        <v>184</v>
      </c>
      <c r="B223" s="371" t="str">
        <f>'RACT Cost Summary'!$B$16</f>
        <v>ULNB installed</v>
      </c>
      <c r="C223" s="371">
        <f>'RACT Cost Summary'!$C$16</f>
        <v>73298.234880423086</v>
      </c>
      <c r="D223" s="371" t="str">
        <f>'RACT Cost Summary'!$D$16</f>
        <v>ULNB installed</v>
      </c>
      <c r="E223" s="371" t="str">
        <f>'RACT Cost Summary'!$E$16</f>
        <v>ULNB installed</v>
      </c>
      <c r="F223" s="371" t="str">
        <f>'RACT Cost Summary'!$F$16</f>
        <v>ULNB installed</v>
      </c>
      <c r="G223" s="371">
        <f>'RACT Cost Summary'!$G$16</f>
        <v>49070.329343378966</v>
      </c>
      <c r="H223" s="371" t="s">
        <v>52</v>
      </c>
    </row>
    <row r="224" spans="1:8" s="108" customFormat="1">
      <c r="A224" s="369" t="s">
        <v>188</v>
      </c>
      <c r="B224" s="371" t="str">
        <f>'RACT Cost Summary'!$B$17</f>
        <v>ULNB installed</v>
      </c>
      <c r="C224" s="371">
        <f>'RACT Cost Summary'!$C$17</f>
        <v>92541.360393838098</v>
      </c>
      <c r="D224" s="371" t="str">
        <f>'RACT Cost Summary'!$D$17</f>
        <v>ULNB installed</v>
      </c>
      <c r="E224" s="371" t="str">
        <f>'RACT Cost Summary'!$E$17</f>
        <v>ULNB installed</v>
      </c>
      <c r="F224" s="371" t="str">
        <f>'RACT Cost Summary'!$F$17</f>
        <v>ULNB installed</v>
      </c>
      <c r="G224" s="371">
        <f>'RACT Cost Summary'!$G$17</f>
        <v>56783.834550045023</v>
      </c>
      <c r="H224" s="371" t="s">
        <v>52</v>
      </c>
    </row>
    <row r="225" spans="1:8" s="108" customFormat="1">
      <c r="A225" s="369" t="s">
        <v>189</v>
      </c>
      <c r="B225" s="371" t="str">
        <f>'RACT Cost Summary'!$B$18</f>
        <v>ULNB installed</v>
      </c>
      <c r="C225" s="371">
        <f>'RACT Cost Summary'!$C$18</f>
        <v>127639.68016065689</v>
      </c>
      <c r="D225" s="371" t="str">
        <f>'RACT Cost Summary'!$D$18</f>
        <v>ULNB installed</v>
      </c>
      <c r="E225" s="371" t="str">
        <f>'RACT Cost Summary'!$E$18</f>
        <v>ULNB installed</v>
      </c>
      <c r="F225" s="371" t="str">
        <f>'RACT Cost Summary'!$F$18</f>
        <v>ULNB installed</v>
      </c>
      <c r="G225" s="371">
        <f>'RACT Cost Summary'!$G$18</f>
        <v>85398.754547164208</v>
      </c>
      <c r="H225" s="371" t="s">
        <v>52</v>
      </c>
    </row>
    <row r="226" spans="1:8">
      <c r="A226" s="208" t="s">
        <v>190</v>
      </c>
      <c r="B226" s="215">
        <f>'RACT Cost Summary'!$B$19</f>
        <v>9648.0479287949966</v>
      </c>
      <c r="C226" s="215">
        <f>'RACT Cost Summary'!$C$19</f>
        <v>6578.2621788905517</v>
      </c>
      <c r="D226" s="215">
        <f>'RACT Cost Summary'!$D$19</f>
        <v>4331.4434825558665</v>
      </c>
      <c r="E226" s="215">
        <f>'RACT Cost Summary'!$E$19</f>
        <v>8232.2886674436304</v>
      </c>
      <c r="F226" s="215">
        <f>'RACT Cost Summary'!$F$19</f>
        <v>7223.9363774912199</v>
      </c>
      <c r="G226" s="215">
        <f>'RACT Cost Summary'!$G$19</f>
        <v>5882.7397800305534</v>
      </c>
      <c r="H226" s="215" t="s">
        <v>52</v>
      </c>
    </row>
    <row r="227" spans="1:8">
      <c r="A227" s="208" t="s">
        <v>186</v>
      </c>
      <c r="B227" s="215">
        <f>'RACT Cost Summary'!$B$20</f>
        <v>14896.70615568313</v>
      </c>
      <c r="C227" s="215">
        <f>'RACT Cost Summary'!$C$20</f>
        <v>8491.6815053250266</v>
      </c>
      <c r="D227" s="215">
        <f>'RACT Cost Summary'!$D$20</f>
        <v>8202.6356769283193</v>
      </c>
      <c r="E227" s="215">
        <f>'RACT Cost Summary'!$E$20</f>
        <v>13023.420208649579</v>
      </c>
      <c r="F227" s="215">
        <f>'RACT Cost Summary'!$F$20</f>
        <v>13227.969147991445</v>
      </c>
      <c r="G227" s="215">
        <f>'RACT Cost Summary'!$G$20</f>
        <v>6339.6597022157466</v>
      </c>
      <c r="H227" s="215" t="s">
        <v>52</v>
      </c>
    </row>
    <row r="228" spans="1:8">
      <c r="A228" s="208" t="s">
        <v>193</v>
      </c>
      <c r="B228" s="215" t="str">
        <f>'RACT Cost Summary'!$B$21</f>
        <v>ULNB installed</v>
      </c>
      <c r="C228" s="215">
        <f>'RACT Cost Summary'!$C$21</f>
        <v>51523.338505889558</v>
      </c>
      <c r="D228" s="215" t="str">
        <f>'RACT Cost Summary'!$D$22</f>
        <v>ULNB installed</v>
      </c>
      <c r="E228" s="215" t="str">
        <f>'RACT Cost Summary'!$E$22</f>
        <v>ULNB installed</v>
      </c>
      <c r="F228" s="215" t="str">
        <f>'RACT Cost Summary'!$F$22</f>
        <v>ULNB installed</v>
      </c>
      <c r="G228" s="215">
        <f>'RACT Cost Summary'!$G$21</f>
        <v>32260.897199369061</v>
      </c>
      <c r="H228" s="215" t="s">
        <v>52</v>
      </c>
    </row>
    <row r="229" spans="1:8">
      <c r="A229" s="208" t="s">
        <v>195</v>
      </c>
      <c r="B229" s="215" t="str">
        <f>'RACT Cost Summary'!$B$22</f>
        <v>ULNB installed</v>
      </c>
      <c r="C229" s="215">
        <f>'RACT Cost Summary'!$C$22</f>
        <v>77199.595732217436</v>
      </c>
      <c r="D229" s="215" t="str">
        <f>'RACT Cost Summary'!$D$22</f>
        <v>ULNB installed</v>
      </c>
      <c r="E229" s="215" t="str">
        <f>'RACT Cost Summary'!$E$22</f>
        <v>ULNB installed</v>
      </c>
      <c r="F229" s="215" t="str">
        <f>'RACT Cost Summary'!$F$22</f>
        <v>ULNB installed</v>
      </c>
      <c r="G229" s="215">
        <f>'RACT Cost Summary'!$G$22</f>
        <v>48209.845242492702</v>
      </c>
      <c r="H229" s="215" t="s">
        <v>52</v>
      </c>
    </row>
    <row r="230" spans="1:8">
      <c r="A230" s="208" t="s">
        <v>197</v>
      </c>
      <c r="B230" s="215" t="str">
        <f>'RACT Cost Summary'!$B$23</f>
        <v>SCR installed</v>
      </c>
      <c r="C230" s="215" t="str">
        <f>'RACT Cost Summary'!$C$23</f>
        <v>SCR installed</v>
      </c>
      <c r="D230" s="215">
        <f>'RACT Cost Summary'!$D$23</f>
        <v>11337.495424838604</v>
      </c>
      <c r="E230" s="215" t="str">
        <f>'RACT Cost Summary'!$E$23</f>
        <v>SCR installed</v>
      </c>
      <c r="F230" s="215" t="str">
        <f>'RACT Cost Summary'!$F$23</f>
        <v>SCR installed</v>
      </c>
      <c r="G230" s="215" t="str">
        <f>'RACT Cost Summary'!$G$23</f>
        <v>SCR installed</v>
      </c>
      <c r="H230" s="215" t="s">
        <v>52</v>
      </c>
    </row>
    <row r="231" spans="1:8">
      <c r="A231" s="208" t="s">
        <v>199</v>
      </c>
      <c r="B231" s="215" t="str">
        <f>'RACT Cost Summary'!$B$24</f>
        <v>SCR installed</v>
      </c>
      <c r="C231" s="215" t="str">
        <f>'RACT Cost Summary'!$C$24</f>
        <v>SCR installed</v>
      </c>
      <c r="D231" s="215">
        <f>'RACT Cost Summary'!$D$24</f>
        <v>9050.5328284119332</v>
      </c>
      <c r="E231" s="215" t="str">
        <f>'RACT Cost Summary'!$E$24</f>
        <v>SCR installed</v>
      </c>
      <c r="F231" s="215" t="str">
        <f>'RACT Cost Summary'!$F$24</f>
        <v>SCR installed</v>
      </c>
      <c r="G231" s="215" t="str">
        <f>'RACT Cost Summary'!$G$24</f>
        <v>SCR installed</v>
      </c>
      <c r="H231" s="215" t="s">
        <v>52</v>
      </c>
    </row>
    <row r="232" spans="1:8">
      <c r="A232" s="208" t="s">
        <v>201</v>
      </c>
      <c r="B232" s="215" t="str">
        <f>'RACT Cost Summary'!$B$25</f>
        <v>ULNB installed</v>
      </c>
      <c r="C232" s="215">
        <f>'RACT Cost Summary'!$C$25</f>
        <v>50367.618044829062</v>
      </c>
      <c r="D232" s="215" t="str">
        <f>'RACT Cost Summary'!$D$25</f>
        <v>ULNB installed</v>
      </c>
      <c r="E232" s="215" t="str">
        <f>'RACT Cost Summary'!$E$25</f>
        <v>ULNB installed</v>
      </c>
      <c r="F232" s="215" t="str">
        <f>'RACT Cost Summary'!$F$25</f>
        <v>ULNB installed</v>
      </c>
      <c r="G232" s="215">
        <f>'RACT Cost Summary'!$G$25</f>
        <v>39878.712720075557</v>
      </c>
      <c r="H232" s="215" t="s">
        <v>52</v>
      </c>
    </row>
    <row r="233" spans="1:8">
      <c r="A233" s="208" t="s">
        <v>203</v>
      </c>
      <c r="B233" s="215" t="str">
        <f>'RACT Cost Summary'!$B$26</f>
        <v>ULNB installed</v>
      </c>
      <c r="C233" s="215">
        <f>'RACT Cost Summary'!$C$26</f>
        <v>16570.25085941629</v>
      </c>
      <c r="D233" s="215" t="str">
        <f>'RACT Cost Summary'!$D$26</f>
        <v>ULNB installed</v>
      </c>
      <c r="E233" s="215" t="str">
        <f>'RACT Cost Summary'!$E$26</f>
        <v>ULNB installed</v>
      </c>
      <c r="F233" s="215" t="str">
        <f>'RACT Cost Summary'!$F$26</f>
        <v>ULNB installed</v>
      </c>
      <c r="G233" s="215">
        <f>'RACT Cost Summary'!$G$26</f>
        <v>10771.713510987749</v>
      </c>
      <c r="H233" s="215" t="s">
        <v>52</v>
      </c>
    </row>
    <row r="234" spans="1:8" ht="27">
      <c r="A234" s="208" t="s">
        <v>205</v>
      </c>
      <c r="B234" s="215" t="str">
        <f>'RACT Cost Summary'!$B$27</f>
        <v>ULNB &amp; FGR installed</v>
      </c>
      <c r="C234" s="215">
        <f>'RACT Cost Summary'!$C$27</f>
        <v>32828.650110170041</v>
      </c>
      <c r="D234" s="215" t="str">
        <f>'RACT Cost Summary'!$D$27</f>
        <v>ULNB &amp; FGR installed</v>
      </c>
      <c r="E234" s="215" t="str">
        <f>'RACT Cost Summary'!$E$27</f>
        <v>ULNB &amp; FGR installed</v>
      </c>
      <c r="F234" s="215" t="str">
        <f>'RACT Cost Summary'!$F$27</f>
        <v>ULNB &amp; FGR installed</v>
      </c>
      <c r="G234" s="215">
        <f>'RACT Cost Summary'!$G$27</f>
        <v>13220.956757995871</v>
      </c>
      <c r="H234" s="215" t="s">
        <v>52</v>
      </c>
    </row>
    <row r="235" spans="1:8" ht="27">
      <c r="A235" s="208" t="s">
        <v>207</v>
      </c>
      <c r="B235" s="215" t="str">
        <f>'RACT Cost Summary'!$B$28</f>
        <v>ULNB &amp; FGR installed</v>
      </c>
      <c r="C235" s="215">
        <f>'RACT Cost Summary'!$C$28</f>
        <v>32828.650110170041</v>
      </c>
      <c r="D235" s="215" t="str">
        <f>'RACT Cost Summary'!$D$28</f>
        <v>ULNB &amp; FGR installed</v>
      </c>
      <c r="E235" s="215" t="str">
        <f>'RACT Cost Summary'!$E$28</f>
        <v>ULNB &amp; FGR installed</v>
      </c>
      <c r="F235" s="215" t="str">
        <f>'RACT Cost Summary'!$F$28</f>
        <v>ULNB &amp; FGR installed</v>
      </c>
      <c r="G235" s="215">
        <f>'RACT Cost Summary'!$G$28</f>
        <v>13220.956757995871</v>
      </c>
      <c r="H235" s="215" t="s">
        <v>52</v>
      </c>
    </row>
    <row r="236" spans="1:8" s="106" customFormat="1" ht="27">
      <c r="A236" s="208" t="s">
        <v>209</v>
      </c>
      <c r="B236" s="215" t="str">
        <f>'RACT Cost Summary'!$B$29</f>
        <v>ULNB &amp; FGR installed</v>
      </c>
      <c r="C236" s="215">
        <f>'RACT Cost Summary'!$C$29</f>
        <v>30139.390788433258</v>
      </c>
      <c r="D236" s="215" t="str">
        <f>'RACT Cost Summary'!$D$29</f>
        <v>ULNB &amp; FGR installed</v>
      </c>
      <c r="E236" s="215" t="str">
        <f>'RACT Cost Summary'!$E$29</f>
        <v>ULNB &amp; FGR installed</v>
      </c>
      <c r="F236" s="215" t="str">
        <f>'RACT Cost Summary'!$F$29</f>
        <v>ULNB &amp; FGR installed</v>
      </c>
      <c r="G236" s="215">
        <f>'RACT Cost Summary'!$G$29</f>
        <v>11823.312781606977</v>
      </c>
      <c r="H236" s="215" t="s">
        <v>52</v>
      </c>
    </row>
    <row r="237" spans="1:8" s="106" customFormat="1" ht="27">
      <c r="A237" s="208" t="s">
        <v>692</v>
      </c>
      <c r="B237" s="215" t="str">
        <f>'RACT Cost Summary'!B31</f>
        <v>Infeasible</v>
      </c>
      <c r="C237" s="215">
        <f>'RACT Cost Summary'!C31</f>
        <v>8294.0441152583899</v>
      </c>
      <c r="D237" s="215" t="str">
        <f>'RACT Cost Summary'!D31</f>
        <v>Infeasible</v>
      </c>
      <c r="E237" s="215" t="str">
        <f>'RACT Cost Summary'!E31</f>
        <v>Infeasible</v>
      </c>
      <c r="F237" s="215" t="str">
        <f>'RACT Cost Summary'!F31</f>
        <v>Infeasible</v>
      </c>
      <c r="G237" s="215" t="str">
        <f>'RACT Cost Summary'!G31</f>
        <v>Infeasible</v>
      </c>
      <c r="H237" s="215" t="s">
        <v>52</v>
      </c>
    </row>
    <row r="238" spans="1:8" s="106" customFormat="1" ht="27">
      <c r="A238" s="208" t="s">
        <v>693</v>
      </c>
      <c r="B238" s="215" t="str">
        <f>'RACT Cost Summary'!B32</f>
        <v>Infeasible</v>
      </c>
      <c r="C238" s="215">
        <f>'RACT Cost Summary'!C32</f>
        <v>6394.6011476586782</v>
      </c>
      <c r="D238" s="215" t="str">
        <f>'RACT Cost Summary'!D32</f>
        <v>Infeasible</v>
      </c>
      <c r="E238" s="215" t="str">
        <f>'RACT Cost Summary'!E32</f>
        <v>Infeasible</v>
      </c>
      <c r="F238" s="215" t="str">
        <f>'RACT Cost Summary'!F32</f>
        <v>Infeasible</v>
      </c>
      <c r="G238" s="215" t="str">
        <f>'RACT Cost Summary'!G32</f>
        <v>Infeasible</v>
      </c>
      <c r="H238" s="215" t="s">
        <v>52</v>
      </c>
    </row>
    <row r="239" spans="1:8" s="106" customFormat="1" ht="27">
      <c r="A239" s="208" t="s">
        <v>694</v>
      </c>
      <c r="B239" s="215" t="str">
        <f>'RACT Cost Summary'!B33</f>
        <v>Infeasible</v>
      </c>
      <c r="C239" s="215">
        <f>'RACT Cost Summary'!C33</f>
        <v>5959.0642737336175</v>
      </c>
      <c r="D239" s="215" t="str">
        <f>'RACT Cost Summary'!D33</f>
        <v>Infeasible</v>
      </c>
      <c r="E239" s="215" t="str">
        <f>'RACT Cost Summary'!E33</f>
        <v>Infeasible</v>
      </c>
      <c r="F239" s="215" t="str">
        <f>'RACT Cost Summary'!F33</f>
        <v>Infeasible</v>
      </c>
      <c r="G239" s="215" t="str">
        <f>'RACT Cost Summary'!G33</f>
        <v>Infeasible</v>
      </c>
      <c r="H239" s="215" t="s">
        <v>52</v>
      </c>
    </row>
    <row r="240" spans="1:8" s="106" customFormat="1" ht="27">
      <c r="A240" s="208" t="s">
        <v>695</v>
      </c>
      <c r="B240" s="215" t="str">
        <f>'RACT Cost Summary'!B34</f>
        <v>Infeasible</v>
      </c>
      <c r="C240" s="215">
        <f>'RACT Cost Summary'!C34</f>
        <v>7949.6404364177288</v>
      </c>
      <c r="D240" s="215" t="str">
        <f>'RACT Cost Summary'!D34</f>
        <v>Infeasible</v>
      </c>
      <c r="E240" s="215" t="str">
        <f>'RACT Cost Summary'!E34</f>
        <v>Infeasible</v>
      </c>
      <c r="F240" s="215" t="str">
        <f>'RACT Cost Summary'!F34</f>
        <v>Infeasible</v>
      </c>
      <c r="G240" s="215" t="str">
        <f>'RACT Cost Summary'!G34</f>
        <v>Infeasible</v>
      </c>
      <c r="H240" s="215" t="s">
        <v>52</v>
      </c>
    </row>
    <row r="241" spans="1:8" s="106" customFormat="1" ht="30" customHeight="1" thickBot="1">
      <c r="A241" s="210" t="s">
        <v>696</v>
      </c>
      <c r="B241" s="216" t="str">
        <f>'RACT Cost Summary'!B35</f>
        <v>Infeasible</v>
      </c>
      <c r="C241" s="216">
        <f>'RACT Cost Summary'!C35</f>
        <v>19715.881503346558</v>
      </c>
      <c r="D241" s="216" t="str">
        <f>'RACT Cost Summary'!D35</f>
        <v>Infeasible</v>
      </c>
      <c r="E241" s="216" t="str">
        <f>'RACT Cost Summary'!E35</f>
        <v>Infeasible</v>
      </c>
      <c r="F241" s="216" t="str">
        <f>'RACT Cost Summary'!F35</f>
        <v>Infeasible</v>
      </c>
      <c r="G241" s="216" t="str">
        <f>'RACT Cost Summary'!G35</f>
        <v>Infeasible</v>
      </c>
      <c r="H241" s="216" t="s">
        <v>52</v>
      </c>
    </row>
    <row r="243" spans="1:8" ht="16.5" thickBot="1">
      <c r="A243" s="235" t="s">
        <v>608</v>
      </c>
      <c r="B243" s="291"/>
    </row>
    <row r="244" spans="1:8" ht="48" thickTop="1" thickBot="1">
      <c r="A244" s="206" t="s">
        <v>238</v>
      </c>
      <c r="B244" s="207" t="s">
        <v>126</v>
      </c>
      <c r="C244" s="207" t="s">
        <v>345</v>
      </c>
      <c r="D244" s="207" t="s">
        <v>348</v>
      </c>
      <c r="E244" s="207" t="s">
        <v>605</v>
      </c>
    </row>
    <row r="245" spans="1:8">
      <c r="A245" s="225" t="s">
        <v>239</v>
      </c>
      <c r="B245" s="225" t="s">
        <v>240</v>
      </c>
      <c r="C245" s="288" t="s">
        <v>87</v>
      </c>
      <c r="D245" s="209" t="s">
        <v>87</v>
      </c>
      <c r="E245" s="209" t="s">
        <v>87</v>
      </c>
    </row>
    <row r="246" spans="1:8">
      <c r="A246" s="225" t="s">
        <v>239</v>
      </c>
      <c r="B246" s="208" t="s">
        <v>302</v>
      </c>
      <c r="C246" s="288" t="s">
        <v>87</v>
      </c>
      <c r="D246" s="209" t="s">
        <v>87</v>
      </c>
      <c r="E246" s="209" t="s">
        <v>87</v>
      </c>
    </row>
    <row r="247" spans="1:8">
      <c r="A247" s="225" t="s">
        <v>239</v>
      </c>
      <c r="B247" s="208" t="s">
        <v>303</v>
      </c>
      <c r="C247" s="288" t="s">
        <v>87</v>
      </c>
      <c r="D247" s="209" t="s">
        <v>87</v>
      </c>
      <c r="E247" s="209" t="s">
        <v>87</v>
      </c>
    </row>
    <row r="248" spans="1:8">
      <c r="A248" s="225" t="s">
        <v>239</v>
      </c>
      <c r="B248" s="208" t="s">
        <v>304</v>
      </c>
      <c r="C248" s="288" t="s">
        <v>87</v>
      </c>
      <c r="D248" s="209" t="s">
        <v>87</v>
      </c>
      <c r="E248" s="209" t="s">
        <v>87</v>
      </c>
    </row>
    <row r="249" spans="1:8">
      <c r="A249" s="225" t="s">
        <v>239</v>
      </c>
      <c r="B249" s="208" t="s">
        <v>305</v>
      </c>
      <c r="C249" s="288" t="s">
        <v>87</v>
      </c>
      <c r="D249" s="209" t="s">
        <v>87</v>
      </c>
      <c r="E249" s="209" t="s">
        <v>87</v>
      </c>
    </row>
    <row r="250" spans="1:8">
      <c r="A250" s="225" t="s">
        <v>239</v>
      </c>
      <c r="B250" s="208" t="s">
        <v>306</v>
      </c>
      <c r="C250" s="288" t="s">
        <v>87</v>
      </c>
      <c r="D250" s="209" t="s">
        <v>87</v>
      </c>
      <c r="E250" s="209" t="s">
        <v>87</v>
      </c>
    </row>
    <row r="251" spans="1:8">
      <c r="A251" s="225" t="s">
        <v>239</v>
      </c>
      <c r="B251" s="225" t="s">
        <v>241</v>
      </c>
      <c r="C251" s="288" t="s">
        <v>87</v>
      </c>
      <c r="D251" s="209" t="s">
        <v>87</v>
      </c>
      <c r="E251" s="209" t="s">
        <v>87</v>
      </c>
    </row>
    <row r="252" spans="1:8">
      <c r="A252" s="225" t="s">
        <v>239</v>
      </c>
      <c r="B252" s="225" t="s">
        <v>242</v>
      </c>
      <c r="C252" s="288" t="s">
        <v>87</v>
      </c>
      <c r="D252" s="209" t="s">
        <v>87</v>
      </c>
      <c r="E252" s="209" t="s">
        <v>87</v>
      </c>
    </row>
    <row r="253" spans="1:8">
      <c r="A253" s="225" t="s">
        <v>239</v>
      </c>
      <c r="B253" s="225" t="s">
        <v>243</v>
      </c>
      <c r="C253" s="288" t="s">
        <v>87</v>
      </c>
      <c r="D253" s="209" t="s">
        <v>87</v>
      </c>
      <c r="E253" s="209" t="s">
        <v>87</v>
      </c>
    </row>
    <row r="254" spans="1:8" s="106" customFormat="1" ht="42">
      <c r="A254" s="225" t="s">
        <v>239</v>
      </c>
      <c r="B254" s="208" t="s">
        <v>294</v>
      </c>
      <c r="C254" s="209" t="s">
        <v>347</v>
      </c>
      <c r="D254" s="209" t="s">
        <v>585</v>
      </c>
      <c r="E254" s="209" t="s">
        <v>585</v>
      </c>
    </row>
    <row r="255" spans="1:8" s="108" customFormat="1" ht="15.75">
      <c r="A255" s="368" t="s">
        <v>239</v>
      </c>
      <c r="B255" s="368" t="s">
        <v>244</v>
      </c>
      <c r="C255" s="376" t="s">
        <v>606</v>
      </c>
      <c r="D255" s="370" t="s">
        <v>18</v>
      </c>
      <c r="E255" s="370" t="s">
        <v>18</v>
      </c>
    </row>
    <row r="256" spans="1:8" s="108" customFormat="1" ht="15.75">
      <c r="A256" s="368" t="s">
        <v>239</v>
      </c>
      <c r="B256" s="368" t="s">
        <v>245</v>
      </c>
      <c r="C256" s="376" t="s">
        <v>606</v>
      </c>
      <c r="D256" s="370" t="s">
        <v>18</v>
      </c>
      <c r="E256" s="370" t="s">
        <v>18</v>
      </c>
    </row>
    <row r="257" spans="1:5" s="108" customFormat="1" ht="15.75">
      <c r="A257" s="368" t="s">
        <v>239</v>
      </c>
      <c r="B257" s="368" t="s">
        <v>246</v>
      </c>
      <c r="C257" s="376" t="s">
        <v>606</v>
      </c>
      <c r="D257" s="370" t="s">
        <v>18</v>
      </c>
      <c r="E257" s="370" t="s">
        <v>18</v>
      </c>
    </row>
    <row r="258" spans="1:5" s="108" customFormat="1">
      <c r="A258" s="368" t="s">
        <v>247</v>
      </c>
      <c r="B258" s="368" t="s">
        <v>248</v>
      </c>
      <c r="C258" s="376" t="s">
        <v>87</v>
      </c>
      <c r="D258" s="370" t="s">
        <v>87</v>
      </c>
      <c r="E258" s="370" t="s">
        <v>87</v>
      </c>
    </row>
    <row r="259" spans="1:5">
      <c r="A259" s="225" t="s">
        <v>247</v>
      </c>
      <c r="B259" s="225" t="s">
        <v>249</v>
      </c>
      <c r="C259" s="288" t="s">
        <v>87</v>
      </c>
      <c r="D259" s="209" t="s">
        <v>87</v>
      </c>
      <c r="E259" s="209" t="s">
        <v>87</v>
      </c>
    </row>
    <row r="260" spans="1:5">
      <c r="A260" s="225" t="s">
        <v>247</v>
      </c>
      <c r="B260" s="225" t="s">
        <v>250</v>
      </c>
      <c r="C260" s="288" t="s">
        <v>87</v>
      </c>
      <c r="D260" s="209" t="s">
        <v>18</v>
      </c>
      <c r="E260" s="209" t="s">
        <v>18</v>
      </c>
    </row>
    <row r="261" spans="1:5">
      <c r="A261" s="225" t="s">
        <v>247</v>
      </c>
      <c r="B261" s="225" t="s">
        <v>251</v>
      </c>
      <c r="C261" s="288" t="s">
        <v>87</v>
      </c>
      <c r="D261" s="209" t="s">
        <v>18</v>
      </c>
      <c r="E261" s="209" t="s">
        <v>18</v>
      </c>
    </row>
    <row r="262" spans="1:5">
      <c r="A262" s="225" t="s">
        <v>247</v>
      </c>
      <c r="B262" s="225" t="s">
        <v>252</v>
      </c>
      <c r="C262" s="288" t="s">
        <v>87</v>
      </c>
      <c r="D262" s="209" t="s">
        <v>17</v>
      </c>
      <c r="E262" s="209" t="s">
        <v>17</v>
      </c>
    </row>
    <row r="263" spans="1:5">
      <c r="A263" s="225" t="s">
        <v>247</v>
      </c>
      <c r="B263" s="225" t="s">
        <v>253</v>
      </c>
      <c r="C263" s="288" t="s">
        <v>87</v>
      </c>
      <c r="D263" s="209" t="s">
        <v>17</v>
      </c>
      <c r="E263" s="209" t="s">
        <v>17</v>
      </c>
    </row>
    <row r="264" spans="1:5">
      <c r="A264" s="225" t="s">
        <v>247</v>
      </c>
      <c r="B264" s="225" t="s">
        <v>254</v>
      </c>
      <c r="C264" s="288" t="s">
        <v>18</v>
      </c>
      <c r="D264" s="209" t="s">
        <v>18</v>
      </c>
      <c r="E264" s="209" t="s">
        <v>18</v>
      </c>
    </row>
    <row r="265" spans="1:5">
      <c r="A265" s="225" t="s">
        <v>247</v>
      </c>
      <c r="B265" s="225" t="s">
        <v>255</v>
      </c>
      <c r="C265" s="288" t="s">
        <v>18</v>
      </c>
      <c r="D265" s="209" t="s">
        <v>18</v>
      </c>
      <c r="E265" s="209" t="s">
        <v>18</v>
      </c>
    </row>
    <row r="266" spans="1:5" s="106" customFormat="1">
      <c r="A266" s="225" t="s">
        <v>247</v>
      </c>
      <c r="B266" s="208" t="s">
        <v>293</v>
      </c>
      <c r="C266" s="209" t="s">
        <v>213</v>
      </c>
      <c r="D266" s="209" t="s">
        <v>17</v>
      </c>
      <c r="E266" s="209" t="s">
        <v>17</v>
      </c>
    </row>
    <row r="267" spans="1:5">
      <c r="A267" s="225" t="s">
        <v>247</v>
      </c>
      <c r="B267" s="225" t="s">
        <v>205</v>
      </c>
      <c r="C267" s="288" t="s">
        <v>18</v>
      </c>
      <c r="D267" s="209" t="s">
        <v>256</v>
      </c>
      <c r="E267" s="209" t="s">
        <v>256</v>
      </c>
    </row>
    <row r="268" spans="1:5">
      <c r="A268" s="225" t="s">
        <v>247</v>
      </c>
      <c r="B268" s="225" t="s">
        <v>207</v>
      </c>
      <c r="C268" s="288" t="s">
        <v>18</v>
      </c>
      <c r="D268" s="209" t="s">
        <v>256</v>
      </c>
      <c r="E268" s="209" t="s">
        <v>256</v>
      </c>
    </row>
    <row r="269" spans="1:5">
      <c r="A269" s="225" t="s">
        <v>247</v>
      </c>
      <c r="B269" s="225" t="s">
        <v>209</v>
      </c>
      <c r="C269" s="288" t="s">
        <v>18</v>
      </c>
      <c r="D269" s="209" t="s">
        <v>256</v>
      </c>
      <c r="E269" s="209" t="s">
        <v>256</v>
      </c>
    </row>
    <row r="270" spans="1:5" s="106" customFormat="1" ht="27">
      <c r="A270" s="225" t="s">
        <v>601</v>
      </c>
      <c r="B270" s="225" t="str">
        <f>A237</f>
        <v>Diesel-Fired RICE IC-002</v>
      </c>
      <c r="C270" s="288" t="s">
        <v>213</v>
      </c>
      <c r="D270" s="209" t="s">
        <v>607</v>
      </c>
      <c r="E270" s="209" t="s">
        <v>347</v>
      </c>
    </row>
    <row r="271" spans="1:5" s="106" customFormat="1" ht="27">
      <c r="A271" s="225" t="s">
        <v>601</v>
      </c>
      <c r="B271" s="225" t="str">
        <f t="shared" ref="B271:B274" si="8">A238</f>
        <v>Diesel-Fired RICE IC-005</v>
      </c>
      <c r="C271" s="288" t="s">
        <v>213</v>
      </c>
      <c r="D271" s="209" t="s">
        <v>607</v>
      </c>
      <c r="E271" s="209" t="s">
        <v>347</v>
      </c>
    </row>
    <row r="272" spans="1:5" s="106" customFormat="1" ht="27">
      <c r="A272" s="225" t="s">
        <v>601</v>
      </c>
      <c r="B272" s="225" t="str">
        <f t="shared" si="8"/>
        <v>Diesel-Fired RICE IC-006</v>
      </c>
      <c r="C272" s="288" t="s">
        <v>213</v>
      </c>
      <c r="D272" s="209" t="s">
        <v>607</v>
      </c>
      <c r="E272" s="209" t="s">
        <v>347</v>
      </c>
    </row>
    <row r="273" spans="1:5" s="106" customFormat="1" ht="27">
      <c r="A273" s="225" t="s">
        <v>601</v>
      </c>
      <c r="B273" s="225" t="str">
        <f t="shared" si="8"/>
        <v>Diesel-Fired RICE IC-007</v>
      </c>
      <c r="C273" s="288" t="s">
        <v>213</v>
      </c>
      <c r="D273" s="209" t="s">
        <v>607</v>
      </c>
      <c r="E273" s="209" t="s">
        <v>347</v>
      </c>
    </row>
    <row r="274" spans="1:5" s="106" customFormat="1" ht="27.75" thickBot="1">
      <c r="A274" s="285" t="s">
        <v>601</v>
      </c>
      <c r="B274" s="285" t="str">
        <f t="shared" si="8"/>
        <v>Diesel-Fired RICE IC-008</v>
      </c>
      <c r="C274" s="289" t="s">
        <v>213</v>
      </c>
      <c r="D274" s="290" t="s">
        <v>607</v>
      </c>
      <c r="E274" s="290" t="s">
        <v>347</v>
      </c>
    </row>
    <row r="275" spans="1:5" ht="15.75" thickTop="1"/>
    <row r="276" spans="1:5" s="106" customFormat="1" ht="15.75" thickBot="1">
      <c r="A276" s="235" t="s">
        <v>1367</v>
      </c>
      <c r="B276" s="222"/>
      <c r="C276" s="222"/>
    </row>
    <row r="277" spans="1:5" s="106" customFormat="1" ht="31.5" thickTop="1" thickBot="1">
      <c r="A277" s="206" t="s">
        <v>238</v>
      </c>
      <c r="B277" s="207" t="s">
        <v>126</v>
      </c>
      <c r="C277" s="207" t="s">
        <v>326</v>
      </c>
    </row>
    <row r="278" spans="1:5" s="106" customFormat="1" ht="40.5">
      <c r="A278" s="208" t="s">
        <v>327</v>
      </c>
      <c r="B278" s="208" t="s">
        <v>691</v>
      </c>
      <c r="C278" s="240" t="s">
        <v>328</v>
      </c>
    </row>
    <row r="279" spans="1:5" s="106" customFormat="1" ht="135">
      <c r="A279" s="208" t="s">
        <v>327</v>
      </c>
      <c r="B279" s="208" t="s">
        <v>329</v>
      </c>
      <c r="C279" s="240" t="s">
        <v>353</v>
      </c>
    </row>
    <row r="280" spans="1:5" s="106" customFormat="1" ht="27">
      <c r="A280" s="237" t="s">
        <v>239</v>
      </c>
      <c r="B280" s="225" t="s">
        <v>698</v>
      </c>
      <c r="C280" s="241" t="s">
        <v>344</v>
      </c>
    </row>
    <row r="281" spans="1:5" s="106" customFormat="1" ht="40.5">
      <c r="A281" s="208" t="s">
        <v>247</v>
      </c>
      <c r="B281" s="225" t="s">
        <v>699</v>
      </c>
      <c r="C281" s="950" t="s">
        <v>1476</v>
      </c>
    </row>
    <row r="282" spans="1:5" s="106" customFormat="1" ht="27">
      <c r="A282" s="237" t="s">
        <v>330</v>
      </c>
      <c r="B282" s="225" t="s">
        <v>331</v>
      </c>
      <c r="C282" s="241" t="s">
        <v>332</v>
      </c>
    </row>
    <row r="283" spans="1:5" s="106" customFormat="1" ht="27">
      <c r="A283" s="237" t="s">
        <v>330</v>
      </c>
      <c r="B283" s="225" t="s">
        <v>333</v>
      </c>
      <c r="C283" s="241" t="s">
        <v>334</v>
      </c>
    </row>
    <row r="284" spans="1:5" s="106" customFormat="1" ht="40.5">
      <c r="A284" s="237" t="s">
        <v>330</v>
      </c>
      <c r="B284" s="225" t="s">
        <v>335</v>
      </c>
      <c r="C284" s="241" t="s">
        <v>336</v>
      </c>
    </row>
    <row r="285" spans="1:5" s="106" customFormat="1" ht="40.5">
      <c r="A285" s="237" t="s">
        <v>239</v>
      </c>
      <c r="B285" s="225" t="s">
        <v>337</v>
      </c>
      <c r="C285" s="241" t="s">
        <v>336</v>
      </c>
    </row>
    <row r="286" spans="1:5" s="106" customFormat="1" ht="27">
      <c r="A286" s="237" t="s">
        <v>247</v>
      </c>
      <c r="B286" s="237" t="s">
        <v>338</v>
      </c>
      <c r="C286" s="242" t="s">
        <v>339</v>
      </c>
    </row>
    <row r="287" spans="1:5" s="106" customFormat="1" ht="81">
      <c r="A287" s="208" t="s">
        <v>239</v>
      </c>
      <c r="B287" s="225" t="s">
        <v>340</v>
      </c>
      <c r="C287" s="951" t="s">
        <v>1477</v>
      </c>
    </row>
    <row r="288" spans="1:5" s="106" customFormat="1" ht="135">
      <c r="A288" s="208" t="s">
        <v>247</v>
      </c>
      <c r="B288" s="225" t="s">
        <v>340</v>
      </c>
      <c r="C288" s="950" t="s">
        <v>1478</v>
      </c>
    </row>
    <row r="289" spans="1:3" s="106" customFormat="1" ht="27">
      <c r="A289" s="208" t="s">
        <v>341</v>
      </c>
      <c r="B289" s="225" t="s">
        <v>342</v>
      </c>
      <c r="C289" s="952" t="s">
        <v>1479</v>
      </c>
    </row>
    <row r="290" spans="1:3" s="162" customFormat="1" ht="27">
      <c r="A290" s="208" t="s">
        <v>327</v>
      </c>
      <c r="B290" s="225" t="s">
        <v>582</v>
      </c>
      <c r="C290" s="241" t="s">
        <v>581</v>
      </c>
    </row>
    <row r="291" spans="1:3" ht="27.75" thickBot="1">
      <c r="A291" s="226" t="s">
        <v>327</v>
      </c>
      <c r="B291" s="226" t="s">
        <v>600</v>
      </c>
      <c r="C291" s="243" t="s">
        <v>583</v>
      </c>
    </row>
    <row r="292" spans="1:3" s="106" customFormat="1">
      <c r="A292" s="612" t="s">
        <v>1057</v>
      </c>
      <c r="B292" s="222"/>
      <c r="C292" s="611"/>
    </row>
    <row r="293" spans="1:3" s="106" customFormat="1">
      <c r="A293" s="612"/>
      <c r="B293" s="222"/>
      <c r="C293" s="611"/>
    </row>
    <row r="294" spans="1:3" s="106" customFormat="1" ht="15.75" thickBot="1">
      <c r="A294" s="612" t="s">
        <v>1372</v>
      </c>
      <c r="B294" s="222"/>
      <c r="C294" s="611"/>
    </row>
    <row r="295" spans="1:3" s="106" customFormat="1" ht="16.5" thickTop="1" thickBot="1">
      <c r="A295" s="616" t="s">
        <v>1368</v>
      </c>
      <c r="B295" s="617" t="s">
        <v>1369</v>
      </c>
      <c r="C295" s="611"/>
    </row>
    <row r="296" spans="1:3" s="106" customFormat="1">
      <c r="A296" s="618" t="s">
        <v>1370</v>
      </c>
      <c r="B296" s="875">
        <f>'GP MVRS Costs - Non-gasoline'!$B$46</f>
        <v>5.67</v>
      </c>
      <c r="C296" s="611"/>
    </row>
    <row r="297" spans="1:3" s="106" customFormat="1">
      <c r="A297" s="618" t="s">
        <v>1242</v>
      </c>
      <c r="B297" s="875">
        <f>'GP MVRS Costs - Non-gasoline'!$B$47</f>
        <v>7.3172400000000012E-2</v>
      </c>
      <c r="C297" s="611"/>
    </row>
    <row r="298" spans="1:3" s="106" customFormat="1">
      <c r="A298" s="618" t="s">
        <v>1243</v>
      </c>
      <c r="B298" s="875">
        <f>'GP MVRS Costs - Non-gasoline'!$B$48</f>
        <v>0.33</v>
      </c>
      <c r="C298" s="611"/>
    </row>
    <row r="299" spans="1:3" s="106" customFormat="1" ht="15.75" thickBot="1">
      <c r="A299" s="619" t="s">
        <v>1371</v>
      </c>
      <c r="B299" s="623">
        <f>'GP MVRS Costs - Non-gasoline'!$B$51</f>
        <v>6641.6882428538211</v>
      </c>
      <c r="C299" s="611"/>
    </row>
    <row r="300" spans="1:3" s="106" customFormat="1">
      <c r="A300" s="612"/>
      <c r="B300" s="222"/>
      <c r="C300" s="611"/>
    </row>
    <row r="301" spans="1:3" s="106" customFormat="1" ht="15.75" thickBot="1">
      <c r="A301" s="612" t="s">
        <v>1439</v>
      </c>
      <c r="B301" s="162"/>
      <c r="C301" s="162"/>
    </row>
    <row r="302" spans="1:3" s="106" customFormat="1" ht="16.5" thickTop="1" thickBot="1">
      <c r="A302" s="616" t="s">
        <v>13</v>
      </c>
      <c r="B302" s="617" t="s">
        <v>1058</v>
      </c>
      <c r="C302" s="162"/>
    </row>
    <row r="303" spans="1:3" s="106" customFormat="1">
      <c r="A303" s="618" t="s">
        <v>924</v>
      </c>
      <c r="B303" s="622">
        <f>'GP Wharf RACT'!$L$7</f>
        <v>116266.59868537368</v>
      </c>
      <c r="C303" s="162"/>
    </row>
    <row r="304" spans="1:3" s="106" customFormat="1">
      <c r="A304" s="618" t="s">
        <v>749</v>
      </c>
      <c r="B304" s="622">
        <f>'GP Wharf RACT'!$L$8</f>
        <v>62827.718084167485</v>
      </c>
      <c r="C304" s="162"/>
    </row>
    <row r="305" spans="1:4" s="106" customFormat="1" ht="15.75" thickBot="1">
      <c r="A305" s="619" t="s">
        <v>750</v>
      </c>
      <c r="B305" s="623">
        <f>'GP Wharf RACT'!$L$9</f>
        <v>59489.47935881326</v>
      </c>
      <c r="C305" s="162"/>
    </row>
    <row r="306" spans="1:4" s="106" customFormat="1">
      <c r="A306" s="612"/>
      <c r="B306" s="222"/>
      <c r="C306" s="611"/>
    </row>
    <row r="307" spans="1:4" s="106" customFormat="1" ht="15.75" thickBot="1">
      <c r="A307" s="612" t="s">
        <v>1440</v>
      </c>
      <c r="B307" s="162"/>
      <c r="C307" s="162"/>
    </row>
    <row r="308" spans="1:4" s="106" customFormat="1" ht="16.5" thickTop="1" thickBot="1">
      <c r="A308" s="616" t="s">
        <v>13</v>
      </c>
      <c r="B308" s="617" t="s">
        <v>1058</v>
      </c>
      <c r="C308" s="162"/>
    </row>
    <row r="309" spans="1:4" s="106" customFormat="1">
      <c r="A309" s="618" t="s">
        <v>924</v>
      </c>
      <c r="B309" s="622">
        <f>'PB Wharf RACT'!$L$7</f>
        <v>23365.432549060042</v>
      </c>
      <c r="C309" s="162"/>
    </row>
    <row r="310" spans="1:4" s="106" customFormat="1">
      <c r="A310" s="618" t="s">
        <v>749</v>
      </c>
      <c r="B310" s="622">
        <f>'PB Wharf RACT'!$L$8</f>
        <v>19254.237675855005</v>
      </c>
      <c r="C310" s="162"/>
    </row>
    <row r="311" spans="1:4" s="106" customFormat="1">
      <c r="A311" s="618" t="s">
        <v>750</v>
      </c>
      <c r="B311" s="622">
        <f>'PB Wharf RACT'!$L$9</f>
        <v>14797.580405972005</v>
      </c>
      <c r="C311" s="162"/>
    </row>
    <row r="312" spans="1:4" s="106" customFormat="1" ht="15.75" thickBot="1">
      <c r="A312" s="619" t="s">
        <v>925</v>
      </c>
      <c r="B312" s="623">
        <f>'PB Wharf RACT'!$L$10</f>
        <v>41525.367759177221</v>
      </c>
      <c r="C312" s="162"/>
    </row>
    <row r="313" spans="1:4" s="106" customFormat="1">
      <c r="A313" s="620"/>
      <c r="B313" s="621"/>
      <c r="C313" s="162"/>
    </row>
    <row r="314" spans="1:4" ht="15.75" thickBot="1">
      <c r="A314" s="235" t="s">
        <v>730</v>
      </c>
    </row>
    <row r="315" spans="1:4" ht="33" thickTop="1" thickBot="1">
      <c r="A315" s="206" t="s">
        <v>238</v>
      </c>
      <c r="B315" s="207" t="s">
        <v>126</v>
      </c>
      <c r="C315" s="207" t="s">
        <v>727</v>
      </c>
      <c r="D315" s="207" t="s">
        <v>723</v>
      </c>
    </row>
    <row r="316" spans="1:4" ht="28.5">
      <c r="A316" s="225" t="s">
        <v>239</v>
      </c>
      <c r="B316" s="208" t="s">
        <v>294</v>
      </c>
      <c r="C316" s="208" t="s">
        <v>728</v>
      </c>
      <c r="D316" s="524" t="s">
        <v>725</v>
      </c>
    </row>
    <row r="317" spans="1:4">
      <c r="A317" s="368" t="s">
        <v>239</v>
      </c>
      <c r="B317" s="369" t="s">
        <v>244</v>
      </c>
      <c r="C317" s="369" t="s">
        <v>724</v>
      </c>
      <c r="D317" s="370" t="s">
        <v>724</v>
      </c>
    </row>
    <row r="318" spans="1:4">
      <c r="A318" s="368" t="s">
        <v>239</v>
      </c>
      <c r="B318" s="369" t="s">
        <v>245</v>
      </c>
      <c r="C318" s="369" t="s">
        <v>724</v>
      </c>
      <c r="D318" s="370" t="s">
        <v>724</v>
      </c>
    </row>
    <row r="319" spans="1:4">
      <c r="A319" s="368" t="s">
        <v>239</v>
      </c>
      <c r="B319" s="369" t="s">
        <v>246</v>
      </c>
      <c r="C319" s="369" t="s">
        <v>724</v>
      </c>
      <c r="D319" s="370" t="s">
        <v>724</v>
      </c>
    </row>
    <row r="320" spans="1:4" ht="28.5">
      <c r="A320" s="225" t="s">
        <v>247</v>
      </c>
      <c r="B320" s="208" t="s">
        <v>250</v>
      </c>
      <c r="C320" s="208" t="s">
        <v>728</v>
      </c>
      <c r="D320" s="209" t="s">
        <v>725</v>
      </c>
    </row>
    <row r="321" spans="1:4" ht="28.5">
      <c r="A321" s="225" t="s">
        <v>247</v>
      </c>
      <c r="B321" s="208" t="s">
        <v>251</v>
      </c>
      <c r="C321" s="208" t="s">
        <v>728</v>
      </c>
      <c r="D321" s="209" t="s">
        <v>726</v>
      </c>
    </row>
    <row r="322" spans="1:4" ht="28.5">
      <c r="A322" s="225" t="s">
        <v>247</v>
      </c>
      <c r="B322" s="208" t="s">
        <v>252</v>
      </c>
      <c r="C322" s="208" t="s">
        <v>728</v>
      </c>
      <c r="D322" s="209" t="s">
        <v>725</v>
      </c>
    </row>
    <row r="323" spans="1:4" ht="28.5">
      <c r="A323" s="225" t="s">
        <v>247</v>
      </c>
      <c r="B323" s="208" t="s">
        <v>253</v>
      </c>
      <c r="C323" s="208" t="s">
        <v>728</v>
      </c>
      <c r="D323" s="209" t="s">
        <v>725</v>
      </c>
    </row>
    <row r="324" spans="1:4" ht="42">
      <c r="A324" s="225" t="s">
        <v>247</v>
      </c>
      <c r="B324" s="208" t="s">
        <v>254</v>
      </c>
      <c r="C324" s="208" t="s">
        <v>729</v>
      </c>
      <c r="D324" s="209" t="s">
        <v>726</v>
      </c>
    </row>
    <row r="325" spans="1:4" ht="28.5">
      <c r="A325" s="225" t="s">
        <v>247</v>
      </c>
      <c r="B325" s="208" t="s">
        <v>293</v>
      </c>
      <c r="C325" s="208" t="s">
        <v>728</v>
      </c>
      <c r="D325" s="209" t="s">
        <v>725</v>
      </c>
    </row>
    <row r="326" spans="1:4" ht="28.5">
      <c r="A326" s="225" t="s">
        <v>247</v>
      </c>
      <c r="B326" s="208" t="s">
        <v>205</v>
      </c>
      <c r="C326" s="208" t="s">
        <v>728</v>
      </c>
      <c r="D326" s="209" t="s">
        <v>725</v>
      </c>
    </row>
    <row r="327" spans="1:4" ht="28.5">
      <c r="A327" s="225" t="s">
        <v>247</v>
      </c>
      <c r="B327" s="208" t="s">
        <v>207</v>
      </c>
      <c r="C327" s="208" t="s">
        <v>728</v>
      </c>
      <c r="D327" s="209" t="s">
        <v>725</v>
      </c>
    </row>
    <row r="328" spans="1:4" ht="28.5">
      <c r="A328" s="225" t="s">
        <v>247</v>
      </c>
      <c r="B328" s="208" t="s">
        <v>209</v>
      </c>
      <c r="C328" s="208" t="s">
        <v>728</v>
      </c>
      <c r="D328" s="209" t="s">
        <v>725</v>
      </c>
    </row>
    <row r="329" spans="1:4" ht="40.5">
      <c r="A329" s="225" t="s">
        <v>681</v>
      </c>
      <c r="B329" s="208" t="s">
        <v>692</v>
      </c>
      <c r="C329" s="208" t="s">
        <v>735</v>
      </c>
      <c r="D329" s="209" t="s">
        <v>735</v>
      </c>
    </row>
    <row r="330" spans="1:4" ht="40.5">
      <c r="A330" s="225" t="s">
        <v>681</v>
      </c>
      <c r="B330" s="208" t="s">
        <v>693</v>
      </c>
      <c r="C330" s="208" t="s">
        <v>735</v>
      </c>
      <c r="D330" s="209" t="s">
        <v>735</v>
      </c>
    </row>
    <row r="331" spans="1:4" ht="40.5">
      <c r="A331" s="225" t="s">
        <v>681</v>
      </c>
      <c r="B331" s="208" t="s">
        <v>694</v>
      </c>
      <c r="C331" s="208" t="s">
        <v>735</v>
      </c>
      <c r="D331" s="209" t="s">
        <v>735</v>
      </c>
    </row>
    <row r="332" spans="1:4" ht="40.5">
      <c r="A332" s="225" t="s">
        <v>681</v>
      </c>
      <c r="B332" s="208" t="s">
        <v>695</v>
      </c>
      <c r="C332" s="208" t="s">
        <v>735</v>
      </c>
      <c r="D332" s="209" t="s">
        <v>735</v>
      </c>
    </row>
    <row r="333" spans="1:4" ht="41.25" thickBot="1">
      <c r="A333" s="226" t="s">
        <v>681</v>
      </c>
      <c r="B333" s="210" t="s">
        <v>696</v>
      </c>
      <c r="C333" s="210" t="s">
        <v>735</v>
      </c>
      <c r="D333" s="211" t="s">
        <v>735</v>
      </c>
    </row>
    <row r="335" spans="1:4" ht="15.75" thickBot="1">
      <c r="A335" s="235" t="s">
        <v>732</v>
      </c>
    </row>
    <row r="336" spans="1:4" ht="33" thickTop="1" thickBot="1">
      <c r="A336" s="206" t="s">
        <v>238</v>
      </c>
      <c r="B336" s="207" t="s">
        <v>126</v>
      </c>
      <c r="C336" s="207" t="s">
        <v>731</v>
      </c>
    </row>
    <row r="337" spans="1:3">
      <c r="A337" s="368" t="s">
        <v>239</v>
      </c>
      <c r="B337" s="369" t="s">
        <v>246</v>
      </c>
      <c r="C337" s="525">
        <f>$C$121</f>
        <v>0.02</v>
      </c>
    </row>
    <row r="338" spans="1:3">
      <c r="A338" s="225" t="s">
        <v>247</v>
      </c>
      <c r="B338" s="208" t="s">
        <v>250</v>
      </c>
      <c r="C338" s="209">
        <f>$C$124</f>
        <v>0.06</v>
      </c>
    </row>
    <row r="339" spans="1:3">
      <c r="A339" s="225" t="s">
        <v>247</v>
      </c>
      <c r="B339" s="208" t="s">
        <v>251</v>
      </c>
      <c r="C339" s="209">
        <f>$C$125</f>
        <v>0.04</v>
      </c>
    </row>
    <row r="340" spans="1:3">
      <c r="A340" s="225" t="s">
        <v>247</v>
      </c>
      <c r="B340" s="208" t="s">
        <v>252</v>
      </c>
      <c r="C340" s="209">
        <f>$C$126</f>
        <v>0.06</v>
      </c>
    </row>
    <row r="341" spans="1:3">
      <c r="A341" s="225" t="s">
        <v>247</v>
      </c>
      <c r="B341" s="208" t="s">
        <v>253</v>
      </c>
      <c r="C341" s="209">
        <f>$C$127</f>
        <v>0.06</v>
      </c>
    </row>
    <row r="342" spans="1:3">
      <c r="A342" s="526" t="s">
        <v>247</v>
      </c>
      <c r="B342" s="527" t="s">
        <v>254</v>
      </c>
      <c r="C342" s="528">
        <f>$C$128</f>
        <v>3.5000000000000003E-2</v>
      </c>
    </row>
  </sheetData>
  <mergeCells count="6">
    <mergeCell ref="A211:A212"/>
    <mergeCell ref="B211:H211"/>
    <mergeCell ref="A6:A7"/>
    <mergeCell ref="C6:D6"/>
    <mergeCell ref="E6:F6"/>
    <mergeCell ref="G6:G7"/>
  </mergeCells>
  <hyperlinks>
    <hyperlink ref="A1" location="Index" display="Back to Index"/>
  </hyperlinks>
  <pageMargins left="0.5" right="0.5" top="0.5" bottom="0.5" header="0.3" footer="0.3"/>
  <pageSetup scale="84" orientation="landscape" r:id="rId1"/>
  <headerFooter>
    <oddFooter>&amp;L&amp;"Book Antiqua,Regular"&amp;10&amp;F&amp;C&amp;"Book Antiqua,Regular"&amp;10&amp;A&amp;R&amp;"Book Antiqua,Regular"&amp;10&amp;P of &amp;N</oddFooter>
  </headerFooter>
  <rowBreaks count="1" manualBreakCount="1">
    <brk id="66" max="16383" man="1"/>
  </rowBreaks>
</worksheet>
</file>

<file path=xl/worksheets/sheet3.xml><?xml version="1.0" encoding="utf-8"?>
<worksheet xmlns="http://schemas.openxmlformats.org/spreadsheetml/2006/main" xmlns:r="http://schemas.openxmlformats.org/officeDocument/2006/relationships">
  <sheetPr codeName="Sheet1"/>
  <dimension ref="A1:N78"/>
  <sheetViews>
    <sheetView tabSelected="1" view="pageBreakPreview" topLeftCell="A31" zoomScaleNormal="100" zoomScaleSheetLayoutView="100" workbookViewId="0">
      <selection activeCell="A67" sqref="A67:B67"/>
    </sheetView>
  </sheetViews>
  <sheetFormatPr defaultRowHeight="15"/>
  <cols>
    <col min="1" max="1" width="31.7109375" customWidth="1"/>
    <col min="2" max="2" width="20.28515625" bestFit="1" customWidth="1"/>
    <col min="3" max="3" width="13.7109375" customWidth="1"/>
    <col min="4" max="6" width="20.28515625" bestFit="1" customWidth="1"/>
    <col min="7" max="7" width="13.5703125" bestFit="1" customWidth="1"/>
    <col min="8" max="8" width="13.5703125" style="106" customWidth="1"/>
    <col min="9" max="9" width="14.7109375" hidden="1" customWidth="1"/>
    <col min="10" max="10" width="10.28515625" customWidth="1"/>
    <col min="11" max="11" width="14.7109375" customWidth="1"/>
    <col min="12" max="12" width="20.42578125" style="213" customWidth="1"/>
    <col min="13" max="13" width="15" customWidth="1"/>
  </cols>
  <sheetData>
    <row r="1" spans="1:14" ht="15" customHeight="1">
      <c r="A1" s="273" t="s">
        <v>494</v>
      </c>
      <c r="B1" s="133"/>
      <c r="C1" s="133"/>
      <c r="D1" s="133"/>
      <c r="E1" s="133"/>
    </row>
    <row r="2" spans="1:14">
      <c r="A2" s="184" t="s">
        <v>1137</v>
      </c>
      <c r="B2" s="65"/>
      <c r="C2" s="65"/>
      <c r="D2" s="65"/>
      <c r="E2" s="65"/>
    </row>
    <row r="3" spans="1:14">
      <c r="A3" s="185" t="s">
        <v>67</v>
      </c>
      <c r="B3" s="106"/>
      <c r="C3" s="106"/>
      <c r="E3" s="106"/>
      <c r="F3" s="106"/>
      <c r="G3" s="106"/>
      <c r="I3" s="106"/>
    </row>
    <row r="4" spans="1:14" s="106" customFormat="1" ht="15.75">
      <c r="A4" s="161"/>
      <c r="L4" s="213"/>
    </row>
    <row r="5" spans="1:14">
      <c r="A5" s="966" t="s">
        <v>14</v>
      </c>
      <c r="B5" s="966" t="s">
        <v>922</v>
      </c>
      <c r="C5" s="971"/>
      <c r="D5" s="971"/>
      <c r="E5" s="971"/>
      <c r="F5" s="971"/>
      <c r="G5" s="971"/>
      <c r="H5" s="969"/>
      <c r="I5" s="233"/>
      <c r="M5" s="106"/>
      <c r="N5" s="106"/>
    </row>
    <row r="6" spans="1:14" ht="15.75" customHeight="1">
      <c r="A6" s="967"/>
      <c r="B6" s="205" t="s">
        <v>15</v>
      </c>
      <c r="C6" s="205" t="s">
        <v>17</v>
      </c>
      <c r="D6" s="205" t="s">
        <v>18</v>
      </c>
      <c r="E6" s="205" t="s">
        <v>16</v>
      </c>
      <c r="F6" s="205" t="s">
        <v>20</v>
      </c>
      <c r="G6" s="205" t="s">
        <v>19</v>
      </c>
      <c r="H6" s="205" t="s">
        <v>400</v>
      </c>
      <c r="I6" s="205" t="s">
        <v>87</v>
      </c>
      <c r="K6" s="167" t="s">
        <v>274</v>
      </c>
      <c r="L6" s="224" t="s">
        <v>275</v>
      </c>
      <c r="M6" s="167" t="s">
        <v>276</v>
      </c>
      <c r="N6" s="106"/>
    </row>
    <row r="7" spans="1:14">
      <c r="A7" s="164" t="s">
        <v>224</v>
      </c>
      <c r="B7" s="145" t="str">
        <f>'210-13H1 RACT'!$L$7</f>
        <v>Infeasible</v>
      </c>
      <c r="C7" s="145" t="str">
        <f>'210-13H1 RACT'!$L$8</f>
        <v>Infeasible</v>
      </c>
      <c r="D7" s="145">
        <f>'210-13H1 RACT'!$L$9</f>
        <v>3151.1655149921521</v>
      </c>
      <c r="E7" s="145">
        <f>'210-13H1 RACT'!$L$10</f>
        <v>9998.0777307559929</v>
      </c>
      <c r="F7" s="145" t="str">
        <f>'210-13H1 RACT'!$L$11</f>
        <v>Infeasible</v>
      </c>
      <c r="G7" s="145">
        <f>'210-13H1 RACT'!$L$12</f>
        <v>13921.05932018059</v>
      </c>
      <c r="H7" s="145" t="s">
        <v>284</v>
      </c>
      <c r="I7" s="145">
        <f>'210-13H1 RACT'!$L$13</f>
        <v>859.94879180170904</v>
      </c>
      <c r="K7" s="167" t="s">
        <v>87</v>
      </c>
      <c r="L7" s="145" t="s">
        <v>213</v>
      </c>
      <c r="M7" s="167"/>
      <c r="N7" s="106"/>
    </row>
    <row r="8" spans="1:14">
      <c r="A8" s="164" t="s">
        <v>297</v>
      </c>
      <c r="B8" s="145" t="str">
        <f>'860-2H2 RACT'!$L$7</f>
        <v>Infeasible</v>
      </c>
      <c r="C8" s="145" t="str">
        <f>'860-2H2 RACT'!$L$11</f>
        <v>Infeasible</v>
      </c>
      <c r="D8" s="145" t="str">
        <f>'860-2H2 RACT'!$L$8</f>
        <v>Infeasible</v>
      </c>
      <c r="E8" s="145" t="str">
        <f>'860-2H2 RACT'!$L$9</f>
        <v>Infeasible</v>
      </c>
      <c r="F8" s="145" t="str">
        <f>'860-2H2 RACT'!$L$10</f>
        <v>Infeasible</v>
      </c>
      <c r="G8" s="145">
        <f>'860-2H2 RACT'!$L$12</f>
        <v>5630.5155039761175</v>
      </c>
      <c r="H8" s="145" t="s">
        <v>284</v>
      </c>
      <c r="I8" s="145">
        <f>'860-2H2 RACT'!$L$13</f>
        <v>1532.2348688516311</v>
      </c>
      <c r="K8" s="167" t="s">
        <v>87</v>
      </c>
      <c r="L8" s="145" t="s">
        <v>213</v>
      </c>
      <c r="M8" s="167"/>
      <c r="N8" s="106"/>
    </row>
    <row r="9" spans="1:14" s="106" customFormat="1">
      <c r="A9" s="164" t="s">
        <v>298</v>
      </c>
      <c r="B9" s="145" t="str">
        <f>'860-2H3 RACT'!$L$7</f>
        <v>Infeasible</v>
      </c>
      <c r="C9" s="145" t="str">
        <f>'860-2H3 RACT'!$L$8</f>
        <v>Infeasible</v>
      </c>
      <c r="D9" s="145" t="str">
        <f>'860-2H3 RACT'!$L$11</f>
        <v>Infeasible</v>
      </c>
      <c r="E9" s="145" t="str">
        <f>'860-2H3 RACT'!$L$9</f>
        <v>Infeasible</v>
      </c>
      <c r="F9" s="145" t="str">
        <f>'860-2H3 RACT'!$L$10</f>
        <v>Infeasible</v>
      </c>
      <c r="G9" s="145">
        <f>'860-2H3 RACT'!$L$12</f>
        <v>9551.705604035531</v>
      </c>
      <c r="H9" s="145" t="s">
        <v>284</v>
      </c>
      <c r="I9" s="145">
        <f>'860-2H3 RACT'!$L$13</f>
        <v>534.50789090525029</v>
      </c>
      <c r="K9" s="167" t="s">
        <v>87</v>
      </c>
      <c r="L9" s="145" t="s">
        <v>213</v>
      </c>
      <c r="M9" s="167"/>
    </row>
    <row r="10" spans="1:14" s="106" customFormat="1">
      <c r="A10" s="164" t="s">
        <v>299</v>
      </c>
      <c r="B10" s="145" t="str">
        <f>'860-2H4 RACT'!$L$7</f>
        <v>Infeasible</v>
      </c>
      <c r="C10" s="145" t="str">
        <f>'860-2H4 RACT'!$L$8</f>
        <v>Infeasible</v>
      </c>
      <c r="D10" s="276">
        <f>'860-2H4 RACT'!$L$11</f>
        <v>2998.9175713602804</v>
      </c>
      <c r="E10" s="145">
        <f>'860-2H4 RACT'!$L$9</f>
        <v>16807.819682210662</v>
      </c>
      <c r="F10" s="145" t="str">
        <f>'860-2H4 RACT'!$L$10</f>
        <v>Infeasible</v>
      </c>
      <c r="G10" s="145">
        <f>'860-2H4 RACT'!$L$12</f>
        <v>6641.345847218794</v>
      </c>
      <c r="H10" s="145" t="s">
        <v>284</v>
      </c>
      <c r="I10" s="145">
        <f>'860-2H4 RACT'!$L$13</f>
        <v>567.13242984600208</v>
      </c>
      <c r="K10" s="167" t="s">
        <v>87</v>
      </c>
      <c r="L10" s="145" t="s">
        <v>213</v>
      </c>
      <c r="M10" s="167"/>
    </row>
    <row r="11" spans="1:14" s="106" customFormat="1">
      <c r="A11" s="164" t="s">
        <v>300</v>
      </c>
      <c r="B11" s="145" t="str">
        <f>'860-2H5 RACT'!$L$7</f>
        <v>Infeasible</v>
      </c>
      <c r="C11" s="145" t="str">
        <f>'860-2H5 RACT'!$L$8</f>
        <v>Infeasible</v>
      </c>
      <c r="D11" s="145" t="str">
        <f>'860-2H5 RACT'!$L$11</f>
        <v>Infeasible</v>
      </c>
      <c r="E11" s="145" t="str">
        <f>'860-2H5 RACT'!$L$9</f>
        <v>Infeasible</v>
      </c>
      <c r="F11" s="145" t="str">
        <f>'860-2H5 RACT'!$L$10</f>
        <v>Infeasible</v>
      </c>
      <c r="G11" s="145">
        <f>'860-2H5 RACT'!$L$12</f>
        <v>9786.321710650318</v>
      </c>
      <c r="H11" s="145" t="s">
        <v>284</v>
      </c>
      <c r="I11" s="145">
        <f>'860-2H5 RACT'!$L$13</f>
        <v>602.44211962030499</v>
      </c>
      <c r="K11" s="167" t="s">
        <v>87</v>
      </c>
      <c r="L11" s="145" t="s">
        <v>213</v>
      </c>
      <c r="M11" s="167"/>
    </row>
    <row r="12" spans="1:14" s="106" customFormat="1">
      <c r="A12" s="164" t="s">
        <v>301</v>
      </c>
      <c r="B12" s="145" t="str">
        <f>'860-2H7 RACT'!$L$7</f>
        <v>Infeasible</v>
      </c>
      <c r="C12" s="145" t="str">
        <f>'860-2H7 RACT'!$L$8</f>
        <v>Infeasible</v>
      </c>
      <c r="D12" s="145" t="str">
        <f>'860-2H7 RACT'!$L$11</f>
        <v>Infeasible</v>
      </c>
      <c r="E12" s="145" t="str">
        <f>'860-2H7 RACT'!$L$9</f>
        <v>Infeasible</v>
      </c>
      <c r="F12" s="145" t="str">
        <f>'860-2H7 RACT'!$L$10</f>
        <v>Infeasible</v>
      </c>
      <c r="G12" s="145">
        <f>'860-2H7 RACT'!$L$12</f>
        <v>12604.675687045712</v>
      </c>
      <c r="H12" s="145" t="s">
        <v>284</v>
      </c>
      <c r="I12" s="145">
        <f>'860-2H7 RACT'!$L$13</f>
        <v>1643.1717750412395</v>
      </c>
      <c r="K12" s="167" t="s">
        <v>87</v>
      </c>
      <c r="L12" s="145" t="s">
        <v>213</v>
      </c>
      <c r="M12" s="167"/>
      <c r="N12" s="108"/>
    </row>
    <row r="13" spans="1:14" s="106" customFormat="1">
      <c r="A13" s="164" t="s">
        <v>178</v>
      </c>
      <c r="B13" s="145" t="str">
        <f>'864-PH1 RACT'!$L$7</f>
        <v>Infeasible</v>
      </c>
      <c r="C13" s="145" t="str">
        <f>'864-PH1 RACT'!$L$8</f>
        <v>Infeasible</v>
      </c>
      <c r="D13" s="145">
        <f>'864-PH1 RACT'!$L$10</f>
        <v>9527.9813579857928</v>
      </c>
      <c r="E13" s="145">
        <f>'864-PH1 RACT'!$L$9</f>
        <v>7795.5862312691188</v>
      </c>
      <c r="F13" s="145" t="str">
        <f>'864-PH1 RACT'!$L$11</f>
        <v>Infeasible</v>
      </c>
      <c r="G13" s="145">
        <f>'864-PH1 RACT'!$L$12</f>
        <v>11044.710049269903</v>
      </c>
      <c r="H13" s="145" t="s">
        <v>284</v>
      </c>
      <c r="I13" s="145">
        <f>'864-PH1 RACT'!$L$13</f>
        <v>1139.2739634885477</v>
      </c>
      <c r="K13" s="167" t="s">
        <v>87</v>
      </c>
      <c r="L13" s="145" t="s">
        <v>213</v>
      </c>
      <c r="M13" s="167"/>
      <c r="N13" s="108"/>
    </row>
    <row r="14" spans="1:14" s="106" customFormat="1">
      <c r="A14" s="163" t="s">
        <v>180</v>
      </c>
      <c r="B14" s="145" t="str">
        <f>'864-PH11 RACT'!$L$7</f>
        <v>Infeasible</v>
      </c>
      <c r="C14" s="145" t="str">
        <f>'864-PH11 RACT'!$L$8</f>
        <v>Infeasible</v>
      </c>
      <c r="D14" s="145">
        <f>'864-PH11 RACT'!$L$10</f>
        <v>12966.537428355867</v>
      </c>
      <c r="E14" s="145">
        <f>'864-PH11 RACT'!$L$9</f>
        <v>9069.7371624670832</v>
      </c>
      <c r="F14" s="145" t="str">
        <f>'864-PH11 RACT'!$L$11</f>
        <v>Infeasible</v>
      </c>
      <c r="G14" s="145">
        <f>'864-PH11 RACT'!$L$12</f>
        <v>12898.299308239946</v>
      </c>
      <c r="H14" s="145" t="s">
        <v>284</v>
      </c>
      <c r="I14" s="145">
        <f>'864-PH11 RACT'!$L$13</f>
        <v>1418.5181875309411</v>
      </c>
      <c r="K14" s="167" t="s">
        <v>87</v>
      </c>
      <c r="L14" s="145" t="s">
        <v>213</v>
      </c>
      <c r="M14" s="167"/>
      <c r="N14" s="108"/>
    </row>
    <row r="15" spans="1:14" s="106" customFormat="1">
      <c r="A15" s="163" t="s">
        <v>182</v>
      </c>
      <c r="B15" s="145" t="str">
        <f>'864-PH12 RACT'!$L$7</f>
        <v>Infeasible</v>
      </c>
      <c r="C15" s="145" t="str">
        <f>'864-PH12 RACT'!$L$8</f>
        <v>Infeasible</v>
      </c>
      <c r="D15" s="145">
        <f>'864-PH12 RACT'!$L$11</f>
        <v>17679.560199375017</v>
      </c>
      <c r="E15" s="145">
        <f>'864-PH12 RACT'!$L$9</f>
        <v>11560.606645455426</v>
      </c>
      <c r="F15" s="145" t="str">
        <f>'864-PH12 RACT'!$L$10</f>
        <v>Infeasible</v>
      </c>
      <c r="G15" s="145">
        <f>'864-PH12 RACT'!$L$12</f>
        <v>15134.529687202426</v>
      </c>
      <c r="H15" s="145" t="s">
        <v>284</v>
      </c>
      <c r="I15" s="145">
        <f>'864-PH12 RACT'!$L$13</f>
        <v>1502.9969835000845</v>
      </c>
      <c r="K15" s="167" t="s">
        <v>87</v>
      </c>
      <c r="L15" s="145" t="s">
        <v>213</v>
      </c>
      <c r="M15" s="167"/>
      <c r="N15" s="108"/>
    </row>
    <row r="16" spans="1:14" s="106" customFormat="1">
      <c r="A16" s="163" t="s">
        <v>184</v>
      </c>
      <c r="B16" s="145" t="str">
        <f>'870-H01 RACT'!$L$7</f>
        <v>ULNB installed</v>
      </c>
      <c r="C16" s="145">
        <f>'870-H01 RACT'!$L$8</f>
        <v>73298.234880423086</v>
      </c>
      <c r="D16" s="145" t="str">
        <f>'870-H01 RACT'!$L$13</f>
        <v>ULNB installed</v>
      </c>
      <c r="E16" s="145" t="str">
        <f>'870-H01 RACT'!$L$9</f>
        <v>ULNB installed</v>
      </c>
      <c r="F16" s="145" t="str">
        <f>'870-H01 RACT'!$L$10</f>
        <v>ULNB installed</v>
      </c>
      <c r="G16" s="145">
        <f>'870-H01 RACT'!$L$11</f>
        <v>49070.329343378966</v>
      </c>
      <c r="H16" s="145" t="s">
        <v>284</v>
      </c>
      <c r="I16" s="145">
        <f>'870-H01 RACT'!$L$12</f>
        <v>4483.2695588238585</v>
      </c>
      <c r="K16" s="167" t="s">
        <v>18</v>
      </c>
      <c r="L16" s="145" t="s">
        <v>213</v>
      </c>
      <c r="M16" s="167" t="s">
        <v>234</v>
      </c>
      <c r="N16" s="108"/>
    </row>
    <row r="17" spans="1:14" s="106" customFormat="1">
      <c r="A17" s="163" t="s">
        <v>188</v>
      </c>
      <c r="B17" s="145" t="str">
        <f>'870-H02 RACT'!$L$7</f>
        <v>ULNB installed</v>
      </c>
      <c r="C17" s="145">
        <f>'870-H02 RACT'!$L$8</f>
        <v>92541.360393838098</v>
      </c>
      <c r="D17" s="145" t="str">
        <f>'870-H02 RACT'!$L$13</f>
        <v>ULNB installed</v>
      </c>
      <c r="E17" s="145" t="str">
        <f>'870-H02 RACT'!$L$9</f>
        <v>ULNB installed</v>
      </c>
      <c r="F17" s="145" t="str">
        <f>'870-H02 RACT'!$L$10</f>
        <v>ULNB installed</v>
      </c>
      <c r="G17" s="145">
        <f>'870-H02 RACT'!$L$11</f>
        <v>56783.834550045023</v>
      </c>
      <c r="H17" s="145" t="s">
        <v>284</v>
      </c>
      <c r="I17" s="145">
        <f>'870-H02 RACT'!$L$12</f>
        <v>8205.2291925644167</v>
      </c>
      <c r="K17" s="167" t="s">
        <v>18</v>
      </c>
      <c r="L17" s="145" t="s">
        <v>213</v>
      </c>
      <c r="M17" s="167" t="s">
        <v>234</v>
      </c>
      <c r="N17" s="108"/>
    </row>
    <row r="18" spans="1:14" s="106" customFormat="1">
      <c r="A18" s="163" t="s">
        <v>189</v>
      </c>
      <c r="B18" s="145" t="str">
        <f>'859-1H1 RACT'!$L$7</f>
        <v>ULNB installed</v>
      </c>
      <c r="C18" s="145">
        <f>'859-1H1 RACT'!$L$8</f>
        <v>127639.68016065689</v>
      </c>
      <c r="D18" s="145" t="str">
        <f>'859-1H1 RACT'!$L$13</f>
        <v>ULNB installed</v>
      </c>
      <c r="E18" s="145" t="str">
        <f>'859-1H1 RACT'!$L$9</f>
        <v>ULNB installed</v>
      </c>
      <c r="F18" s="145" t="str">
        <f>'859-1H1 RACT'!$L$10</f>
        <v>ULNB installed</v>
      </c>
      <c r="G18" s="145">
        <f>'859-1H1 RACT'!$L$11</f>
        <v>85398.754547164208</v>
      </c>
      <c r="H18" s="145" t="s">
        <v>284</v>
      </c>
      <c r="I18" s="145">
        <f>'859-1H1 RACT'!$L$12</f>
        <v>7765.6633429627545</v>
      </c>
      <c r="K18" s="167" t="s">
        <v>18</v>
      </c>
      <c r="L18" s="145" t="s">
        <v>213</v>
      </c>
      <c r="M18" s="167" t="s">
        <v>234</v>
      </c>
      <c r="N18" s="108"/>
    </row>
    <row r="19" spans="1:14" s="106" customFormat="1">
      <c r="A19" s="163" t="s">
        <v>190</v>
      </c>
      <c r="B19" s="145">
        <f>'137 F-1 RACT'!$L$7</f>
        <v>9648.0479287949966</v>
      </c>
      <c r="C19" s="145">
        <f>'137 F-1 RACT'!$L$9</f>
        <v>6578.2621788905517</v>
      </c>
      <c r="D19" s="145">
        <f>'137 F-1 RACT'!$L$8</f>
        <v>4331.4434825558665</v>
      </c>
      <c r="E19" s="145">
        <f>'137 F-1 RACT'!$L$10</f>
        <v>8232.2886674436304</v>
      </c>
      <c r="F19" s="145">
        <f>'137 F-1 RACT'!$L$11</f>
        <v>7223.9363774912199</v>
      </c>
      <c r="G19" s="145">
        <f>'137 F-1 RACT'!$L$12</f>
        <v>5882.7397800305534</v>
      </c>
      <c r="H19" s="145" t="s">
        <v>284</v>
      </c>
      <c r="I19" s="145" t="str">
        <f>'137 F-1 RACT'!$L$13</f>
        <v>CEMS installed</v>
      </c>
      <c r="K19" s="167" t="s">
        <v>87</v>
      </c>
      <c r="L19" s="145" t="s">
        <v>213</v>
      </c>
      <c r="M19" s="167" t="s">
        <v>233</v>
      </c>
      <c r="N19" s="108"/>
    </row>
    <row r="20" spans="1:14" s="106" customFormat="1">
      <c r="A20" s="194" t="s">
        <v>186</v>
      </c>
      <c r="B20" s="145">
        <f>'137 F-2 RACT'!$L$7</f>
        <v>14896.70615568313</v>
      </c>
      <c r="C20" s="145">
        <f>'137 F-2 RACT'!$L$9</f>
        <v>8491.6815053250266</v>
      </c>
      <c r="D20" s="145">
        <f>'137 F-2 RACT'!$L$8</f>
        <v>8202.6356769283193</v>
      </c>
      <c r="E20" s="145">
        <f>'137 F-2 RACT'!$L$10</f>
        <v>13023.420208649579</v>
      </c>
      <c r="F20" s="145">
        <f>'137 F-2 RACT'!$L$11</f>
        <v>13227.969147991445</v>
      </c>
      <c r="G20" s="145">
        <f>'137 F-2 RACT'!$L$12</f>
        <v>6339.6597022157466</v>
      </c>
      <c r="H20" s="145" t="s">
        <v>284</v>
      </c>
      <c r="I20" s="145" t="str">
        <f>'137 F-2 RACT'!$L$13</f>
        <v>CEMS installed</v>
      </c>
      <c r="K20" s="167" t="s">
        <v>87</v>
      </c>
      <c r="L20" s="145" t="s">
        <v>213</v>
      </c>
      <c r="M20" s="167" t="s">
        <v>233</v>
      </c>
      <c r="N20" s="108"/>
    </row>
    <row r="21" spans="1:14" s="106" customFormat="1">
      <c r="A21" s="163" t="s">
        <v>193</v>
      </c>
      <c r="B21" s="145" t="str">
        <f>'137 F-3 RACT'!$L$7</f>
        <v>ULNB installed</v>
      </c>
      <c r="C21" s="145">
        <f>'137 F-3 RACT'!$L$8</f>
        <v>51523.338505889558</v>
      </c>
      <c r="D21" s="145" t="str">
        <f>'1332 H-2 RACT'!$L$13</f>
        <v>ULNB installed</v>
      </c>
      <c r="E21" s="145" t="str">
        <f>'1332 H-2 RACT'!$L$9</f>
        <v>ULNB installed</v>
      </c>
      <c r="F21" s="145" t="str">
        <f>'1332 H-2 RACT'!$L$10</f>
        <v>ULNB installed</v>
      </c>
      <c r="G21" s="145">
        <f>'137 F-3 RACT'!$L$11</f>
        <v>32260.897199369061</v>
      </c>
      <c r="H21" s="145" t="s">
        <v>284</v>
      </c>
      <c r="I21" s="145">
        <f>'137 F-3 RACT'!$L$12</f>
        <v>4227.9722645019456</v>
      </c>
      <c r="K21" s="167" t="s">
        <v>18</v>
      </c>
      <c r="L21" s="145" t="s">
        <v>213</v>
      </c>
      <c r="M21" s="167" t="s">
        <v>234</v>
      </c>
      <c r="N21" s="108"/>
    </row>
    <row r="22" spans="1:14" s="106" customFormat="1">
      <c r="A22" s="163" t="s">
        <v>195</v>
      </c>
      <c r="B22" s="145" t="str">
        <f>'1332 H-2 RACT'!$L$7</f>
        <v>ULNB installed</v>
      </c>
      <c r="C22" s="145">
        <f>'1332 H-2 RACT'!$L$8</f>
        <v>77199.595732217436</v>
      </c>
      <c r="D22" s="145" t="str">
        <f>'1332 H-2 RACT'!$L$13</f>
        <v>ULNB installed</v>
      </c>
      <c r="E22" s="145" t="str">
        <f>'1332 H-2 RACT'!$L$9</f>
        <v>ULNB installed</v>
      </c>
      <c r="F22" s="145" t="str">
        <f>'1332 H-2 RACT'!$L$10</f>
        <v>ULNB installed</v>
      </c>
      <c r="G22" s="145">
        <f>'1332 H-2 RACT'!$L$11</f>
        <v>48209.845242492702</v>
      </c>
      <c r="H22" s="145" t="s">
        <v>284</v>
      </c>
      <c r="I22" s="145">
        <f>'1332 H-2 RACT'!$L$12</f>
        <v>6341.9583967529152</v>
      </c>
      <c r="K22" s="167" t="s">
        <v>231</v>
      </c>
      <c r="L22" s="145" t="s">
        <v>213</v>
      </c>
      <c r="M22" s="167" t="s">
        <v>234</v>
      </c>
      <c r="N22" s="108"/>
    </row>
    <row r="23" spans="1:14" s="106" customFormat="1">
      <c r="A23" s="163" t="s">
        <v>197</v>
      </c>
      <c r="B23" s="145" t="str">
        <f>'1332 H-400 RACT'!$L$7</f>
        <v>SCR installed</v>
      </c>
      <c r="C23" s="145" t="str">
        <f>'1332 H-400 RACT'!$L$8</f>
        <v>SCR installed</v>
      </c>
      <c r="D23" s="145">
        <f>'1332 H-400 RACT'!$L$11</f>
        <v>11337.495424838604</v>
      </c>
      <c r="E23" s="145" t="str">
        <f>'1332 H-400 RACT'!$L$9</f>
        <v>SCR installed</v>
      </c>
      <c r="F23" s="145" t="str">
        <f>'1332 H-400 RACT'!$L$10</f>
        <v>SCR installed</v>
      </c>
      <c r="G23" s="145" t="str">
        <f>'1332 H-400 RACT'!$L$12</f>
        <v>SCR installed</v>
      </c>
      <c r="H23" s="145" t="s">
        <v>284</v>
      </c>
      <c r="I23" s="145" t="str">
        <f>'1332 H-400 RACT'!$L$13</f>
        <v>CEMS installed</v>
      </c>
      <c r="K23" s="167" t="s">
        <v>17</v>
      </c>
      <c r="L23" s="145" t="s">
        <v>213</v>
      </c>
      <c r="M23" s="167" t="s">
        <v>233</v>
      </c>
      <c r="N23" s="108"/>
    </row>
    <row r="24" spans="1:14">
      <c r="A24" s="163" t="s">
        <v>199</v>
      </c>
      <c r="B24" s="145" t="str">
        <f>'1332 H-401 RACT'!$L$7</f>
        <v>SCR installed</v>
      </c>
      <c r="C24" s="145" t="str">
        <f>'1332 H-401 RACT'!$L$8</f>
        <v>SCR installed</v>
      </c>
      <c r="D24" s="145">
        <f>'1332 H-401 RACT'!$L$11</f>
        <v>9050.5328284119332</v>
      </c>
      <c r="E24" s="145" t="str">
        <f>'1332 H-401 RACT'!$L$9</f>
        <v>SCR installed</v>
      </c>
      <c r="F24" s="145" t="str">
        <f>'1332 H-401 RACT'!$L$10</f>
        <v>SCR installed</v>
      </c>
      <c r="G24" s="145" t="str">
        <f>'1332 H-401 RACT'!$L$12</f>
        <v>SCR installed</v>
      </c>
      <c r="H24" s="145" t="s">
        <v>284</v>
      </c>
      <c r="I24" s="145" t="str">
        <f>'1332 H-401 RACT'!$L$13</f>
        <v>CEMS installed</v>
      </c>
      <c r="K24" s="167" t="s">
        <v>17</v>
      </c>
      <c r="L24" s="145" t="s">
        <v>213</v>
      </c>
      <c r="M24" s="167" t="s">
        <v>233</v>
      </c>
      <c r="N24" s="108"/>
    </row>
    <row r="25" spans="1:14">
      <c r="A25" s="163" t="s">
        <v>201</v>
      </c>
      <c r="B25" s="145" t="str">
        <f>'433 H-1 RACT'!$L$7</f>
        <v>ULNB installed</v>
      </c>
      <c r="C25" s="145">
        <f>'433 H-1 RACT'!$L$8</f>
        <v>50367.618044829062</v>
      </c>
      <c r="D25" s="145" t="str">
        <f>'433 H-1 RACT'!$L$13</f>
        <v>ULNB installed</v>
      </c>
      <c r="E25" s="145" t="str">
        <f>'433 H-1 RACT'!$L$9</f>
        <v>ULNB installed</v>
      </c>
      <c r="F25" s="145" t="str">
        <f>'433 H-1 RACT'!$L$10</f>
        <v>ULNB installed</v>
      </c>
      <c r="G25" s="145">
        <f>'433 H-1 RACT'!$L$11</f>
        <v>39878.712720075557</v>
      </c>
      <c r="H25" s="145" t="s">
        <v>284</v>
      </c>
      <c r="I25" s="145" t="str">
        <f>'433 H-1 RACT'!$L$12</f>
        <v>CEMS installed</v>
      </c>
      <c r="K25" s="167" t="s">
        <v>18</v>
      </c>
      <c r="L25" s="145" t="s">
        <v>213</v>
      </c>
      <c r="M25" s="167" t="s">
        <v>233</v>
      </c>
      <c r="N25" s="108"/>
    </row>
    <row r="26" spans="1:14">
      <c r="A26" s="163" t="s">
        <v>203</v>
      </c>
      <c r="B26" s="145" t="str">
        <f>'1232 B-104 RACT'!$L$7</f>
        <v>ULNB installed</v>
      </c>
      <c r="C26" s="145">
        <f>'1232 B-104 RACT'!$L$8</f>
        <v>16570.25085941629</v>
      </c>
      <c r="D26" s="145" t="str">
        <f>'1232 B-104 RACT'!$L$13</f>
        <v>ULNB installed</v>
      </c>
      <c r="E26" s="145" t="str">
        <f>'1232 B-104 RACT'!$L$9</f>
        <v>ULNB installed</v>
      </c>
      <c r="F26" s="145" t="str">
        <f>'1232 B-104 RACT'!$L$10</f>
        <v>ULNB installed</v>
      </c>
      <c r="G26" s="145">
        <f>'1232 B-104 RACT'!$L$11</f>
        <v>10771.713510987749</v>
      </c>
      <c r="H26" s="145" t="s">
        <v>284</v>
      </c>
      <c r="I26" s="145">
        <f>'1232 B-104 RACT'!$L$12</f>
        <v>1228.466517530831</v>
      </c>
      <c r="K26" s="167" t="s">
        <v>87</v>
      </c>
      <c r="L26" s="145" t="s">
        <v>213</v>
      </c>
      <c r="M26" s="167"/>
      <c r="N26" s="108"/>
    </row>
    <row r="27" spans="1:14">
      <c r="A27" s="163" t="s">
        <v>205</v>
      </c>
      <c r="B27" s="145" t="str">
        <f>'Boiler #37 RACT'!$L$7</f>
        <v>ULNB &amp; FGR installed</v>
      </c>
      <c r="C27" s="145">
        <f>'Boiler #37 RACT'!$L$8</f>
        <v>32828.650110170041</v>
      </c>
      <c r="D27" s="145" t="str">
        <f>'Boiler #37 RACT'!$L$12</f>
        <v>ULNB &amp; FGR installed</v>
      </c>
      <c r="E27" s="145" t="str">
        <f>'Boiler #37 RACT'!$L$9</f>
        <v>ULNB &amp; FGR installed</v>
      </c>
      <c r="F27" s="145" t="str">
        <f>'Boiler #37 RACT'!$L$10</f>
        <v>ULNB &amp; FGR installed</v>
      </c>
      <c r="G27" s="145">
        <f>'Boiler #37 RACT'!$L$11</f>
        <v>13220.956757995871</v>
      </c>
      <c r="H27" s="145" t="s">
        <v>284</v>
      </c>
      <c r="I27" s="145" t="str">
        <f>'Boiler #37 RACT'!$L$13</f>
        <v>CEMS installed</v>
      </c>
      <c r="K27" s="167" t="s">
        <v>256</v>
      </c>
      <c r="L27" s="145" t="s">
        <v>213</v>
      </c>
      <c r="M27" s="167" t="s">
        <v>233</v>
      </c>
      <c r="N27" s="108"/>
    </row>
    <row r="28" spans="1:14" s="106" customFormat="1">
      <c r="A28" s="163" t="s">
        <v>207</v>
      </c>
      <c r="B28" s="145" t="str">
        <f>'Boiler #39 RACT'!$L$7</f>
        <v>ULNB &amp; FGR installed</v>
      </c>
      <c r="C28" s="145">
        <f>'Boiler #39 RACT'!$L$8</f>
        <v>32828.650110170041</v>
      </c>
      <c r="D28" s="145" t="str">
        <f>'Boiler #39 RACT'!$L$12</f>
        <v>ULNB &amp; FGR installed</v>
      </c>
      <c r="E28" s="145" t="str">
        <f>'Boiler #39 RACT'!$L$9</f>
        <v>ULNB &amp; FGR installed</v>
      </c>
      <c r="F28" s="145" t="str">
        <f>'Boiler #39 RACT'!$L$10</f>
        <v>ULNB &amp; FGR installed</v>
      </c>
      <c r="G28" s="145">
        <f>'Boiler #39 RACT'!$L$11</f>
        <v>13220.956757995871</v>
      </c>
      <c r="H28" s="145" t="s">
        <v>284</v>
      </c>
      <c r="I28" s="145" t="str">
        <f>'Boiler #39 RACT'!$L$13</f>
        <v>CEMS installed</v>
      </c>
      <c r="K28" s="167" t="s">
        <v>256</v>
      </c>
      <c r="L28" s="145" t="s">
        <v>213</v>
      </c>
      <c r="M28" s="167" t="s">
        <v>233</v>
      </c>
      <c r="N28" s="108"/>
    </row>
    <row r="29" spans="1:14" s="106" customFormat="1">
      <c r="A29" s="163" t="s">
        <v>209</v>
      </c>
      <c r="B29" s="145" t="str">
        <f>'Boiler #40 RACT'!$L$7</f>
        <v>ULNB &amp; FGR installed</v>
      </c>
      <c r="C29" s="145">
        <f>'Boiler #40 RACT'!$L$8</f>
        <v>30139.390788433258</v>
      </c>
      <c r="D29" s="145" t="str">
        <f>'Boiler #40 RACT'!$L$12</f>
        <v>ULNB &amp; FGR installed</v>
      </c>
      <c r="E29" s="145" t="str">
        <f>'Boiler #40 RACT'!$L$9</f>
        <v>ULNB &amp; FGR installed</v>
      </c>
      <c r="F29" s="145" t="str">
        <f>'Boiler #40 RACT'!$L$10</f>
        <v>ULNB &amp; FGR installed</v>
      </c>
      <c r="G29" s="145">
        <f>'Boiler #40 RACT'!$L$11</f>
        <v>11823.312781606977</v>
      </c>
      <c r="H29" s="145" t="s">
        <v>284</v>
      </c>
      <c r="I29" s="145" t="str">
        <f>'Boiler #40 RACT'!$L$13</f>
        <v>CEMS installed</v>
      </c>
      <c r="K29" s="167" t="s">
        <v>256</v>
      </c>
      <c r="L29" s="145" t="s">
        <v>213</v>
      </c>
      <c r="M29" s="167" t="s">
        <v>233</v>
      </c>
      <c r="N29" s="108"/>
    </row>
    <row r="30" spans="1:14" s="106" customFormat="1">
      <c r="A30" s="163" t="s">
        <v>294</v>
      </c>
      <c r="B30" s="145" t="str">
        <f>'864-PH11 RACT'!$L$7</f>
        <v>Infeasible</v>
      </c>
      <c r="C30" s="145">
        <f>'FCC 868 RACT'!$L$7</f>
        <v>30793.860961977112</v>
      </c>
      <c r="D30" s="145" t="str">
        <f>'864-PH11 RACT'!$L$7</f>
        <v>Infeasible</v>
      </c>
      <c r="E30" s="145" t="str">
        <f>'864-PH11 RACT'!$L$7</f>
        <v>Infeasible</v>
      </c>
      <c r="F30" s="145" t="str">
        <f>'864-PH11 RACT'!$L$7</f>
        <v>Infeasible</v>
      </c>
      <c r="G30" s="145">
        <f>'FCC 868 RACT'!L9</f>
        <v>10679.264480267546</v>
      </c>
      <c r="H30" s="145">
        <f>'FCC 868 RACT'!L8</f>
        <v>13328.092636406074</v>
      </c>
      <c r="I30" s="259"/>
      <c r="K30" s="167" t="s">
        <v>56</v>
      </c>
      <c r="L30" s="145" t="s">
        <v>213</v>
      </c>
      <c r="M30" s="167" t="s">
        <v>233</v>
      </c>
      <c r="N30" s="108"/>
    </row>
    <row r="31" spans="1:14" s="106" customFormat="1">
      <c r="A31" s="163" t="s">
        <v>692</v>
      </c>
      <c r="B31" s="145" t="s">
        <v>284</v>
      </c>
      <c r="C31" s="145">
        <f>'IC-002 RACT'!$L$8</f>
        <v>8294.0441152583899</v>
      </c>
      <c r="D31" s="145" t="s">
        <v>284</v>
      </c>
      <c r="E31" s="145" t="s">
        <v>284</v>
      </c>
      <c r="F31" s="145" t="s">
        <v>284</v>
      </c>
      <c r="G31" s="145" t="s">
        <v>284</v>
      </c>
      <c r="H31" s="145" t="s">
        <v>284</v>
      </c>
      <c r="I31" s="259"/>
      <c r="K31" s="260"/>
      <c r="L31" s="259"/>
      <c r="M31" s="260"/>
      <c r="N31" s="108"/>
    </row>
    <row r="32" spans="1:14" s="106" customFormat="1">
      <c r="A32" s="163" t="s">
        <v>693</v>
      </c>
      <c r="B32" s="145" t="s">
        <v>284</v>
      </c>
      <c r="C32" s="145">
        <f>'IC-005 RACT'!$L$8</f>
        <v>6394.6011476586782</v>
      </c>
      <c r="D32" s="145" t="s">
        <v>284</v>
      </c>
      <c r="E32" s="145" t="s">
        <v>284</v>
      </c>
      <c r="F32" s="145" t="s">
        <v>284</v>
      </c>
      <c r="G32" s="145" t="s">
        <v>284</v>
      </c>
      <c r="H32" s="145" t="s">
        <v>284</v>
      </c>
      <c r="I32" s="259"/>
      <c r="K32" s="260"/>
      <c r="L32" s="259"/>
      <c r="M32" s="260"/>
      <c r="N32" s="108"/>
    </row>
    <row r="33" spans="1:14" s="106" customFormat="1">
      <c r="A33" s="163" t="s">
        <v>694</v>
      </c>
      <c r="B33" s="145" t="s">
        <v>284</v>
      </c>
      <c r="C33" s="145">
        <f>'IC-006 RACT'!$L$8</f>
        <v>5959.0642737336175</v>
      </c>
      <c r="D33" s="145" t="s">
        <v>284</v>
      </c>
      <c r="E33" s="145" t="s">
        <v>284</v>
      </c>
      <c r="F33" s="145" t="s">
        <v>284</v>
      </c>
      <c r="G33" s="145" t="s">
        <v>284</v>
      </c>
      <c r="H33" s="145" t="s">
        <v>284</v>
      </c>
      <c r="I33" s="259"/>
      <c r="K33" s="260"/>
      <c r="L33" s="259"/>
      <c r="M33" s="260"/>
      <c r="N33" s="108"/>
    </row>
    <row r="34" spans="1:14" s="106" customFormat="1">
      <c r="A34" s="163" t="s">
        <v>695</v>
      </c>
      <c r="B34" s="145" t="s">
        <v>284</v>
      </c>
      <c r="C34" s="145">
        <f>'IC-007 RACT'!$L$8</f>
        <v>7949.6404364177288</v>
      </c>
      <c r="D34" s="145" t="s">
        <v>284</v>
      </c>
      <c r="E34" s="145" t="s">
        <v>284</v>
      </c>
      <c r="F34" s="145" t="s">
        <v>284</v>
      </c>
      <c r="G34" s="145" t="s">
        <v>284</v>
      </c>
      <c r="H34" s="145" t="s">
        <v>284</v>
      </c>
      <c r="I34" s="259"/>
      <c r="K34" s="260"/>
      <c r="L34" s="259"/>
      <c r="M34" s="260"/>
      <c r="N34" s="108"/>
    </row>
    <row r="35" spans="1:14" s="106" customFormat="1">
      <c r="A35" s="163" t="s">
        <v>696</v>
      </c>
      <c r="B35" s="145" t="s">
        <v>284</v>
      </c>
      <c r="C35" s="145">
        <f>'IC-008 RACT'!$L$8</f>
        <v>19715.881503346558</v>
      </c>
      <c r="D35" s="145" t="s">
        <v>284</v>
      </c>
      <c r="E35" s="145" t="s">
        <v>284</v>
      </c>
      <c r="F35" s="145" t="s">
        <v>284</v>
      </c>
      <c r="G35" s="145" t="s">
        <v>284</v>
      </c>
      <c r="H35" s="145" t="s">
        <v>284</v>
      </c>
      <c r="I35" s="259"/>
      <c r="K35" s="260"/>
      <c r="N35" s="108"/>
    </row>
    <row r="36" spans="1:14" s="106" customFormat="1">
      <c r="A36" s="66"/>
      <c r="C36" s="135"/>
      <c r="K36" s="108"/>
      <c r="N36" s="108"/>
    </row>
    <row r="37" spans="1:14" s="106" customFormat="1">
      <c r="A37" s="972" t="s">
        <v>14</v>
      </c>
      <c r="B37" s="973" t="s">
        <v>923</v>
      </c>
      <c r="C37" s="973"/>
      <c r="D37" s="973"/>
      <c r="E37" s="973"/>
      <c r="K37" s="108"/>
      <c r="N37" s="108"/>
    </row>
    <row r="38" spans="1:14" s="106" customFormat="1">
      <c r="A38" s="972"/>
      <c r="B38" s="145" t="s">
        <v>924</v>
      </c>
      <c r="C38" s="167" t="s">
        <v>749</v>
      </c>
      <c r="D38" s="145" t="s">
        <v>750</v>
      </c>
      <c r="E38" s="145" t="s">
        <v>925</v>
      </c>
      <c r="K38" s="108"/>
      <c r="N38" s="108"/>
    </row>
    <row r="39" spans="1:14" s="106" customFormat="1">
      <c r="A39" s="797" t="s">
        <v>1213</v>
      </c>
      <c r="B39" s="145">
        <f>'GP Wharf RACT'!$L$7</f>
        <v>116266.59868537368</v>
      </c>
      <c r="C39" s="145">
        <f>'GP Wharf RACT'!$L$8</f>
        <v>62827.718084167485</v>
      </c>
      <c r="D39" s="145">
        <f>'GP Wharf RACT'!$L$9</f>
        <v>59489.47935881326</v>
      </c>
      <c r="E39" s="926" t="s">
        <v>52</v>
      </c>
      <c r="K39" s="108"/>
      <c r="N39" s="108"/>
    </row>
    <row r="40" spans="1:14" s="106" customFormat="1">
      <c r="A40" s="163" t="s">
        <v>926</v>
      </c>
      <c r="B40" s="145">
        <f>'PB Wharf RACT'!$L$7</f>
        <v>23365.432549060042</v>
      </c>
      <c r="C40" s="145">
        <f>'PB Wharf RACT'!$L$8</f>
        <v>19254.237675855005</v>
      </c>
      <c r="D40" s="145">
        <f>'PB Wharf RACT'!$L$9</f>
        <v>14797.580405972005</v>
      </c>
      <c r="E40" s="145">
        <f>'PB Wharf RACT'!$L$10</f>
        <v>41525.367759177221</v>
      </c>
      <c r="K40" s="108"/>
      <c r="N40" s="108"/>
    </row>
    <row r="41" spans="1:14" s="106" customFormat="1">
      <c r="A41" s="66"/>
      <c r="C41" s="135"/>
      <c r="K41" s="108"/>
      <c r="N41" s="108"/>
    </row>
    <row r="42" spans="1:14">
      <c r="A42" s="134" t="s">
        <v>217</v>
      </c>
      <c r="B42" s="135"/>
      <c r="C42" s="134"/>
      <c r="D42" s="135"/>
      <c r="E42" s="135"/>
      <c r="F42" s="135"/>
      <c r="G42" s="135"/>
      <c r="H42" s="135"/>
      <c r="K42" s="108"/>
      <c r="N42" s="108"/>
    </row>
    <row r="43" spans="1:14">
      <c r="A43" s="118" t="s">
        <v>117</v>
      </c>
      <c r="B43" s="136">
        <v>10</v>
      </c>
      <c r="C43" s="135"/>
      <c r="D43" s="135"/>
      <c r="E43" s="135"/>
      <c r="F43" s="135"/>
      <c r="G43" s="135"/>
      <c r="H43" s="135"/>
    </row>
    <row r="44" spans="1:14" s="106" customFormat="1">
      <c r="A44" s="118" t="s">
        <v>1060</v>
      </c>
      <c r="B44" s="164">
        <v>20</v>
      </c>
      <c r="C44" s="135"/>
      <c r="D44" s="135"/>
      <c r="E44" s="135"/>
      <c r="F44" s="135"/>
      <c r="G44" s="135"/>
      <c r="H44" s="135"/>
      <c r="L44" s="614"/>
    </row>
    <row r="45" spans="1:14">
      <c r="A45" s="118" t="s">
        <v>118</v>
      </c>
      <c r="B45" s="167">
        <v>20</v>
      </c>
      <c r="C45" s="137"/>
      <c r="D45" s="135"/>
      <c r="E45" s="135"/>
      <c r="F45" s="135"/>
      <c r="G45" s="135"/>
      <c r="H45" s="135"/>
    </row>
    <row r="46" spans="1:14">
      <c r="A46" s="118" t="s">
        <v>116</v>
      </c>
      <c r="B46" s="138">
        <f>(B45/100*(1+B45/100)^B43/((1+B45/100)^B43-1))</f>
        <v>0.23852275688285915</v>
      </c>
      <c r="C46" s="135"/>
      <c r="D46" s="135"/>
      <c r="E46" s="135"/>
      <c r="F46" s="135"/>
      <c r="G46" s="135"/>
      <c r="H46" s="135"/>
    </row>
    <row r="47" spans="1:14" s="106" customFormat="1">
      <c r="A47" s="175"/>
      <c r="B47" s="176"/>
      <c r="C47" s="135"/>
      <c r="D47" s="135"/>
      <c r="E47" s="135"/>
      <c r="F47" s="135"/>
      <c r="G47" s="135"/>
      <c r="H47" s="135"/>
      <c r="L47" s="213"/>
    </row>
    <row r="48" spans="1:14" s="106" customFormat="1">
      <c r="A48" s="175"/>
      <c r="B48" s="176"/>
      <c r="C48" s="135"/>
      <c r="D48" s="135"/>
      <c r="E48" s="135"/>
      <c r="F48" s="135"/>
      <c r="G48" s="135"/>
      <c r="H48" s="135"/>
      <c r="L48" s="213"/>
    </row>
    <row r="49" spans="1:12" s="106" customFormat="1">
      <c r="A49" s="175"/>
      <c r="B49" s="176"/>
      <c r="C49" s="135"/>
      <c r="D49" s="135"/>
      <c r="E49" s="135"/>
      <c r="F49" s="135"/>
      <c r="G49" s="135"/>
      <c r="H49" s="135"/>
      <c r="L49" s="213"/>
    </row>
    <row r="50" spans="1:12" s="106" customFormat="1">
      <c r="A50" s="175" t="s">
        <v>166</v>
      </c>
      <c r="B50" s="176"/>
      <c r="C50" s="135"/>
      <c r="D50" s="135"/>
      <c r="E50" s="135"/>
      <c r="F50" s="135"/>
      <c r="G50" s="135"/>
      <c r="H50" s="135"/>
      <c r="L50" s="213"/>
    </row>
    <row r="51" spans="1:12">
      <c r="A51" s="134"/>
      <c r="B51" s="135"/>
      <c r="C51" s="135"/>
      <c r="D51" s="135"/>
      <c r="E51" s="135"/>
      <c r="F51" s="135"/>
      <c r="G51" s="135"/>
      <c r="H51" s="135"/>
    </row>
    <row r="52" spans="1:12" ht="28.5">
      <c r="A52" s="139" t="s">
        <v>21</v>
      </c>
      <c r="B52" s="140" t="s">
        <v>62</v>
      </c>
      <c r="C52" s="135"/>
      <c r="D52" s="135"/>
      <c r="E52" s="135"/>
      <c r="F52" s="135"/>
      <c r="G52" s="135"/>
      <c r="H52" s="135"/>
    </row>
    <row r="53" spans="1:12" s="106" customFormat="1">
      <c r="A53" s="592">
        <v>1982</v>
      </c>
      <c r="B53" s="140">
        <v>314</v>
      </c>
      <c r="C53" s="135"/>
      <c r="D53" s="135"/>
      <c r="E53" s="135"/>
      <c r="F53" s="135"/>
      <c r="G53" s="135"/>
      <c r="H53" s="135"/>
      <c r="L53" s="213"/>
    </row>
    <row r="54" spans="1:12" s="106" customFormat="1">
      <c r="A54" s="165">
        <v>1986</v>
      </c>
      <c r="B54" s="140">
        <v>318.39999999999998</v>
      </c>
      <c r="C54" s="135"/>
      <c r="D54" s="135"/>
      <c r="E54" s="135"/>
      <c r="F54" s="135"/>
      <c r="G54" s="135"/>
      <c r="H54" s="135"/>
      <c r="L54" s="213"/>
    </row>
    <row r="55" spans="1:12" s="106" customFormat="1">
      <c r="A55" s="557">
        <v>1988</v>
      </c>
      <c r="B55" s="140">
        <v>342.5</v>
      </c>
      <c r="C55" s="135"/>
      <c r="D55" s="135"/>
      <c r="E55" s="135"/>
      <c r="F55" s="135"/>
      <c r="G55" s="135"/>
      <c r="H55" s="135"/>
      <c r="L55" s="213"/>
    </row>
    <row r="56" spans="1:12" s="106" customFormat="1">
      <c r="A56" s="600">
        <v>1990</v>
      </c>
      <c r="B56" s="599">
        <v>357.6</v>
      </c>
      <c r="C56" s="135"/>
      <c r="D56" s="135"/>
      <c r="E56" s="135"/>
      <c r="F56" s="135"/>
      <c r="G56" s="135"/>
      <c r="H56" s="135"/>
      <c r="L56" s="213"/>
    </row>
    <row r="57" spans="1:12">
      <c r="A57" s="136">
        <v>1991</v>
      </c>
      <c r="B57" s="136">
        <v>361</v>
      </c>
      <c r="C57" s="135"/>
      <c r="D57" s="135"/>
      <c r="E57" s="135"/>
      <c r="F57" s="135"/>
      <c r="G57" s="135"/>
      <c r="H57" s="135"/>
    </row>
    <row r="58" spans="1:12" s="106" customFormat="1">
      <c r="A58" s="164">
        <v>1994</v>
      </c>
      <c r="B58" s="164">
        <v>368.1</v>
      </c>
      <c r="C58" s="135"/>
      <c r="D58" s="135"/>
      <c r="E58" s="135"/>
      <c r="F58" s="135"/>
      <c r="G58" s="135"/>
      <c r="H58" s="135"/>
      <c r="L58" s="213"/>
    </row>
    <row r="59" spans="1:12" s="106" customFormat="1">
      <c r="A59" s="164">
        <v>1998</v>
      </c>
      <c r="B59" s="164">
        <v>389.5</v>
      </c>
      <c r="C59" s="135"/>
      <c r="D59" s="135"/>
      <c r="E59" s="135"/>
      <c r="F59" s="135"/>
      <c r="G59" s="135"/>
      <c r="H59" s="135"/>
      <c r="L59" s="213"/>
    </row>
    <row r="60" spans="1:12" s="106" customFormat="1">
      <c r="A60" s="164">
        <v>1999</v>
      </c>
      <c r="B60" s="164">
        <v>390.6</v>
      </c>
      <c r="C60" s="135"/>
      <c r="D60" s="135"/>
      <c r="E60" s="135"/>
      <c r="F60" s="135"/>
      <c r="G60" s="135"/>
      <c r="H60" s="135"/>
      <c r="L60" s="213"/>
    </row>
    <row r="61" spans="1:12" s="106" customFormat="1">
      <c r="A61" s="164">
        <v>2000</v>
      </c>
      <c r="B61" s="164">
        <v>394.1</v>
      </c>
      <c r="C61" s="135"/>
      <c r="D61" s="135"/>
      <c r="E61" s="135"/>
      <c r="F61" s="135"/>
      <c r="G61" s="135"/>
      <c r="H61" s="135"/>
      <c r="L61" s="213"/>
    </row>
    <row r="62" spans="1:12" s="106" customFormat="1">
      <c r="A62" s="164">
        <v>2002</v>
      </c>
      <c r="B62" s="164">
        <v>395.6</v>
      </c>
      <c r="C62" s="135"/>
      <c r="D62" s="135"/>
      <c r="E62" s="135"/>
      <c r="F62" s="135"/>
      <c r="G62" s="135"/>
      <c r="H62" s="135"/>
      <c r="L62" s="213"/>
    </row>
    <row r="63" spans="1:12">
      <c r="A63" s="136">
        <v>2013</v>
      </c>
      <c r="B63" s="136">
        <v>567.29999999999995</v>
      </c>
      <c r="C63" s="135"/>
      <c r="D63" s="135"/>
      <c r="E63" s="135"/>
      <c r="F63" s="135"/>
      <c r="G63" s="135"/>
      <c r="H63" s="135"/>
    </row>
    <row r="64" spans="1:12" s="106" customFormat="1" ht="15.75">
      <c r="A64" s="165" t="s">
        <v>128</v>
      </c>
      <c r="B64" s="182">
        <f>B63/B54</f>
        <v>1.7817211055276381</v>
      </c>
      <c r="C64" s="135"/>
      <c r="D64" s="135"/>
      <c r="E64" s="135"/>
      <c r="F64" s="135"/>
      <c r="G64" s="135"/>
      <c r="H64" s="135"/>
      <c r="L64" s="213"/>
    </row>
    <row r="65" spans="1:12" ht="29.25">
      <c r="A65" s="147" t="s">
        <v>129</v>
      </c>
      <c r="B65" s="182">
        <f>B63/B57</f>
        <v>1.5714681440443212</v>
      </c>
      <c r="C65" s="135"/>
      <c r="D65" s="135"/>
      <c r="E65" s="135"/>
      <c r="F65" s="135"/>
      <c r="G65" s="135"/>
      <c r="H65" s="135"/>
    </row>
    <row r="66" spans="1:12" s="106" customFormat="1" ht="27">
      <c r="A66" s="147" t="s">
        <v>223</v>
      </c>
      <c r="B66" s="182">
        <f>B63/B60</f>
        <v>1.4523809523809521</v>
      </c>
      <c r="C66" s="135"/>
      <c r="D66" s="135"/>
      <c r="E66" s="135"/>
      <c r="F66" s="135"/>
      <c r="G66" s="135"/>
      <c r="H66" s="135"/>
      <c r="L66" s="213"/>
    </row>
    <row r="67" spans="1:12" s="106" customFormat="1" ht="58.5" customHeight="1">
      <c r="A67" s="968" t="s">
        <v>130</v>
      </c>
      <c r="B67" s="968"/>
      <c r="C67" s="135"/>
      <c r="D67" s="135"/>
      <c r="E67" s="135"/>
      <c r="F67" s="135"/>
      <c r="G67" s="135"/>
      <c r="H67" s="135"/>
      <c r="L67" s="213"/>
    </row>
    <row r="68" spans="1:12" s="106" customFormat="1" ht="58.5" customHeight="1">
      <c r="A68" s="970" t="s">
        <v>131</v>
      </c>
      <c r="B68" s="970"/>
      <c r="C68" s="135"/>
      <c r="D68" s="135"/>
      <c r="E68" s="135"/>
      <c r="F68" s="135"/>
      <c r="G68" s="135"/>
      <c r="H68" s="135"/>
      <c r="L68" s="213"/>
    </row>
    <row r="69" spans="1:12">
      <c r="A69" s="134"/>
      <c r="B69" s="134"/>
      <c r="C69" s="134"/>
      <c r="D69" s="134"/>
      <c r="E69" s="134"/>
      <c r="F69" s="134"/>
      <c r="G69" s="134"/>
      <c r="H69" s="134"/>
    </row>
    <row r="70" spans="1:12" ht="45">
      <c r="A70" s="966" t="s">
        <v>0</v>
      </c>
      <c r="B70" s="969"/>
      <c r="C70" s="180" t="s">
        <v>1080</v>
      </c>
      <c r="D70" s="967" t="s">
        <v>63</v>
      </c>
      <c r="E70" s="967"/>
      <c r="F70" s="967"/>
      <c r="G70" s="967"/>
      <c r="H70" s="967"/>
      <c r="I70" s="967"/>
      <c r="J70" s="967"/>
    </row>
    <row r="71" spans="1:12" ht="28.5">
      <c r="A71" s="141" t="s">
        <v>357</v>
      </c>
      <c r="B71" s="179" t="s">
        <v>15</v>
      </c>
      <c r="C71" s="144">
        <f>1-((0.03/0.113)*(1-0.85))</f>
        <v>0.96017699115044253</v>
      </c>
      <c r="D71" s="965" t="s">
        <v>122</v>
      </c>
      <c r="E71" s="965"/>
      <c r="F71" s="965"/>
      <c r="G71" s="965"/>
      <c r="H71" s="965"/>
      <c r="I71" s="965"/>
      <c r="J71" s="965"/>
    </row>
    <row r="72" spans="1:12">
      <c r="A72" s="141" t="s">
        <v>64</v>
      </c>
      <c r="B72" s="179" t="s">
        <v>17</v>
      </c>
      <c r="C72" s="144">
        <v>0.85</v>
      </c>
      <c r="D72" s="965" t="s">
        <v>121</v>
      </c>
      <c r="E72" s="965"/>
      <c r="F72" s="965"/>
      <c r="G72" s="965"/>
      <c r="H72" s="965"/>
      <c r="I72" s="965"/>
      <c r="J72" s="965"/>
    </row>
    <row r="73" spans="1:12">
      <c r="A73" s="141" t="s">
        <v>358</v>
      </c>
      <c r="B73" s="179" t="s">
        <v>18</v>
      </c>
      <c r="C73" s="144" t="s">
        <v>1291</v>
      </c>
      <c r="D73" s="965" t="s">
        <v>123</v>
      </c>
      <c r="E73" s="965"/>
      <c r="F73" s="965"/>
      <c r="G73" s="965"/>
      <c r="H73" s="965"/>
      <c r="I73" s="965"/>
      <c r="J73" s="965"/>
    </row>
    <row r="74" spans="1:12" ht="42.75" customHeight="1">
      <c r="A74" s="141" t="s">
        <v>359</v>
      </c>
      <c r="B74" s="179" t="s">
        <v>16</v>
      </c>
      <c r="C74" s="144">
        <f>1-((((0.113*(1-0.5))/0.113))*(1-0.4))</f>
        <v>0.7</v>
      </c>
      <c r="D74" s="965" t="s">
        <v>125</v>
      </c>
      <c r="E74" s="965"/>
      <c r="F74" s="965"/>
      <c r="G74" s="965"/>
      <c r="H74" s="965"/>
      <c r="I74" s="965"/>
      <c r="J74" s="965"/>
    </row>
    <row r="75" spans="1:12" ht="28.5" customHeight="1">
      <c r="A75" s="141" t="s">
        <v>360</v>
      </c>
      <c r="B75" s="179" t="s">
        <v>20</v>
      </c>
      <c r="C75" s="144">
        <v>0.55000000000000004</v>
      </c>
      <c r="D75" s="965" t="s">
        <v>124</v>
      </c>
      <c r="E75" s="965"/>
      <c r="F75" s="965"/>
      <c r="G75" s="965"/>
      <c r="H75" s="965"/>
      <c r="I75" s="965"/>
      <c r="J75" s="965"/>
    </row>
    <row r="76" spans="1:12" ht="33.75" customHeight="1">
      <c r="A76" s="141" t="s">
        <v>65</v>
      </c>
      <c r="B76" s="179" t="s">
        <v>19</v>
      </c>
      <c r="C76" s="144">
        <v>0.4</v>
      </c>
      <c r="D76" s="965" t="s">
        <v>733</v>
      </c>
      <c r="E76" s="965"/>
      <c r="F76" s="965"/>
      <c r="G76" s="965"/>
      <c r="H76" s="965"/>
      <c r="I76" s="965"/>
      <c r="J76" s="965"/>
    </row>
    <row r="77" spans="1:12" s="106" customFormat="1" hidden="1">
      <c r="A77" s="254" t="s">
        <v>65</v>
      </c>
      <c r="B77" s="179" t="s">
        <v>87</v>
      </c>
      <c r="C77" s="144">
        <v>0.15</v>
      </c>
      <c r="D77" s="962" t="s">
        <v>230</v>
      </c>
      <c r="E77" s="963"/>
      <c r="F77" s="963"/>
      <c r="G77" s="963"/>
      <c r="H77" s="963"/>
      <c r="I77" s="963"/>
      <c r="J77" s="964"/>
      <c r="L77" s="213"/>
    </row>
    <row r="78" spans="1:12" hidden="1">
      <c r="A78" s="254"/>
    </row>
  </sheetData>
  <mergeCells count="15">
    <mergeCell ref="D77:J77"/>
    <mergeCell ref="D75:J75"/>
    <mergeCell ref="D76:J76"/>
    <mergeCell ref="A5:A6"/>
    <mergeCell ref="A67:B67"/>
    <mergeCell ref="A70:B70"/>
    <mergeCell ref="D70:J70"/>
    <mergeCell ref="A68:B68"/>
    <mergeCell ref="D71:J71"/>
    <mergeCell ref="D72:J72"/>
    <mergeCell ref="D73:J73"/>
    <mergeCell ref="D74:J74"/>
    <mergeCell ref="B5:H5"/>
    <mergeCell ref="A37:A38"/>
    <mergeCell ref="B37:E37"/>
  </mergeCells>
  <conditionalFormatting sqref="L7:L18 L21:L34 B7:I35 B37:B38 D38:E38">
    <cfRule type="cellIs" dxfId="2" priority="8" operator="lessThanOrEqual">
      <formula>2750</formula>
    </cfRule>
  </conditionalFormatting>
  <conditionalFormatting sqref="L19:L20">
    <cfRule type="cellIs" dxfId="1" priority="4" operator="lessThanOrEqual">
      <formula>2500</formula>
    </cfRule>
  </conditionalFormatting>
  <conditionalFormatting sqref="B39:E40">
    <cfRule type="cellIs" dxfId="0" priority="2" operator="lessThanOrEqual">
      <formula>2500</formula>
    </cfRule>
  </conditionalFormatting>
  <hyperlinks>
    <hyperlink ref="A1" location="Index" display="Back to Index"/>
  </hyperlinks>
  <pageMargins left="0.5" right="0.5" top="0.5" bottom="0.5" header="0.3" footer="0.3"/>
  <pageSetup scale="72" fitToHeight="2" orientation="landscape" r:id="rId1"/>
  <headerFooter>
    <oddFooter>&amp;L&amp;"Book Antiqua,Regular"&amp;10&amp;F&amp;C&amp;"Book Antiqua,Regular"&amp;10&amp;A&amp;R&amp;"Book Antiqua,Regular"&amp;10&amp;P of &amp;N</oddFooter>
  </headerFooter>
  <rowBreaks count="1" manualBreakCount="1">
    <brk id="50" max="9" man="1"/>
  </rowBreaks>
  <drawing r:id="rId2"/>
</worksheet>
</file>

<file path=xl/worksheets/sheet4.xml><?xml version="1.0" encoding="utf-8"?>
<worksheet xmlns="http://schemas.openxmlformats.org/spreadsheetml/2006/main" xmlns:r="http://schemas.openxmlformats.org/officeDocument/2006/relationships">
  <sheetPr codeName="Sheet3">
    <pageSetUpPr fitToPage="1"/>
  </sheetPr>
  <dimension ref="A1:K35"/>
  <sheetViews>
    <sheetView view="pageBreakPreview" zoomScale="90" zoomScaleNormal="100" zoomScaleSheetLayoutView="90" workbookViewId="0">
      <selection activeCell="B28" sqref="B28"/>
    </sheetView>
  </sheetViews>
  <sheetFormatPr defaultRowHeight="15"/>
  <cols>
    <col min="1" max="1" width="34.42578125" bestFit="1" customWidth="1"/>
    <col min="2" max="2" width="14.28515625" customWidth="1"/>
    <col min="3" max="3" width="20.7109375" style="293" customWidth="1"/>
    <col min="4" max="5" width="14.28515625" style="106" customWidth="1"/>
    <col min="6" max="6" width="15.7109375" customWidth="1"/>
    <col min="7" max="7" width="20" style="293" customWidth="1"/>
    <col min="8" max="8" width="16.42578125" customWidth="1"/>
    <col min="9" max="9" width="68.7109375" style="106" customWidth="1"/>
  </cols>
  <sheetData>
    <row r="1" spans="1:11" s="106" customFormat="1" ht="21">
      <c r="A1" s="273" t="s">
        <v>494</v>
      </c>
      <c r="B1" s="133"/>
      <c r="C1" s="292"/>
      <c r="D1" s="133"/>
      <c r="E1" s="133"/>
      <c r="F1" s="133"/>
      <c r="G1" s="292"/>
      <c r="H1" s="133"/>
      <c r="I1" s="133"/>
      <c r="K1" s="213"/>
    </row>
    <row r="2" spans="1:11" s="106" customFormat="1">
      <c r="A2" s="184" t="s">
        <v>1137</v>
      </c>
      <c r="C2" s="293"/>
      <c r="G2" s="293"/>
      <c r="K2" s="213"/>
    </row>
    <row r="3" spans="1:11" s="106" customFormat="1">
      <c r="A3" s="185" t="s">
        <v>67</v>
      </c>
      <c r="C3" s="293"/>
      <c r="G3" s="293"/>
      <c r="K3" s="213"/>
    </row>
    <row r="5" spans="1:11" ht="45">
      <c r="A5" s="160" t="s">
        <v>126</v>
      </c>
      <c r="B5" s="178" t="s">
        <v>349</v>
      </c>
      <c r="C5" s="178" t="s">
        <v>625</v>
      </c>
      <c r="D5" s="178" t="s">
        <v>278</v>
      </c>
      <c r="E5" s="178" t="s">
        <v>279</v>
      </c>
      <c r="F5" s="160" t="s">
        <v>95</v>
      </c>
      <c r="G5" s="178" t="s">
        <v>615</v>
      </c>
      <c r="H5" s="160" t="s">
        <v>58</v>
      </c>
      <c r="I5" s="227" t="s">
        <v>98</v>
      </c>
      <c r="K5" s="213"/>
    </row>
    <row r="6" spans="1:11" ht="27">
      <c r="A6" s="797" t="s">
        <v>224</v>
      </c>
      <c r="B6" s="172">
        <v>235.4</v>
      </c>
      <c r="C6" s="294" t="s">
        <v>609</v>
      </c>
      <c r="D6" s="172">
        <v>170.18790825007665</v>
      </c>
      <c r="E6" s="229">
        <v>2013</v>
      </c>
      <c r="F6" s="173">
        <v>0.104</v>
      </c>
      <c r="G6" s="294" t="s">
        <v>609</v>
      </c>
      <c r="H6" s="163">
        <v>24</v>
      </c>
      <c r="I6" s="228" t="s">
        <v>167</v>
      </c>
      <c r="K6" s="213"/>
    </row>
    <row r="7" spans="1:11" ht="94.5">
      <c r="A7" s="163" t="s">
        <v>297</v>
      </c>
      <c r="B7" s="172">
        <v>69.8</v>
      </c>
      <c r="C7" s="294" t="s">
        <v>609</v>
      </c>
      <c r="D7" s="172">
        <v>28.381885574229425</v>
      </c>
      <c r="E7" s="229">
        <v>2013</v>
      </c>
      <c r="F7" s="173">
        <v>0.35</v>
      </c>
      <c r="G7" s="294" t="s">
        <v>609</v>
      </c>
      <c r="H7" s="163">
        <v>3</v>
      </c>
      <c r="I7" s="228" t="s">
        <v>171</v>
      </c>
      <c r="K7" s="213"/>
    </row>
    <row r="8" spans="1:11" ht="94.5">
      <c r="A8" s="163" t="s">
        <v>298</v>
      </c>
      <c r="B8" s="172">
        <v>174.7</v>
      </c>
      <c r="C8" s="294" t="s">
        <v>609</v>
      </c>
      <c r="D8" s="172">
        <v>105.95530251522091</v>
      </c>
      <c r="E8" s="229">
        <v>2013</v>
      </c>
      <c r="F8" s="173">
        <v>0.16300000000000001</v>
      </c>
      <c r="G8" s="294" t="s">
        <v>609</v>
      </c>
      <c r="H8" s="163">
        <v>4</v>
      </c>
      <c r="I8" s="228" t="s">
        <v>171</v>
      </c>
      <c r="K8" s="213"/>
    </row>
    <row r="9" spans="1:11" ht="54">
      <c r="A9" s="163" t="s">
        <v>299</v>
      </c>
      <c r="B9" s="172">
        <v>99.4</v>
      </c>
      <c r="C9" s="294" t="s">
        <v>609</v>
      </c>
      <c r="D9" s="172">
        <v>55.875847532983229</v>
      </c>
      <c r="E9" s="229">
        <v>2013</v>
      </c>
      <c r="F9" s="173">
        <v>0.27</v>
      </c>
      <c r="G9" s="294" t="s">
        <v>609</v>
      </c>
      <c r="H9" s="163">
        <v>3</v>
      </c>
      <c r="I9" s="228" t="s">
        <v>176</v>
      </c>
      <c r="K9" s="213"/>
    </row>
    <row r="10" spans="1:11" ht="94.5">
      <c r="A10" s="163" t="s">
        <v>300</v>
      </c>
      <c r="B10" s="172">
        <v>155</v>
      </c>
      <c r="C10" s="294" t="s">
        <v>609</v>
      </c>
      <c r="D10" s="172">
        <v>113.23785657712862</v>
      </c>
      <c r="E10" s="229">
        <v>2013</v>
      </c>
      <c r="F10" s="173">
        <v>0.16300000000000001</v>
      </c>
      <c r="G10" s="294" t="s">
        <v>609</v>
      </c>
      <c r="H10" s="163">
        <v>4</v>
      </c>
      <c r="I10" s="228" t="s">
        <v>171</v>
      </c>
      <c r="K10" s="213"/>
    </row>
    <row r="11" spans="1:11" ht="94.5">
      <c r="A11" s="163" t="s">
        <v>301</v>
      </c>
      <c r="B11" s="172">
        <v>59</v>
      </c>
      <c r="C11" s="294" t="s">
        <v>609</v>
      </c>
      <c r="D11" s="172">
        <v>37.090910223405757</v>
      </c>
      <c r="E11" s="229">
        <v>2013</v>
      </c>
      <c r="F11" s="173">
        <v>0.157</v>
      </c>
      <c r="G11" s="294" t="s">
        <v>609</v>
      </c>
      <c r="H11" s="163">
        <v>4</v>
      </c>
      <c r="I11" s="228" t="s">
        <v>171</v>
      </c>
      <c r="K11" s="213"/>
    </row>
    <row r="12" spans="1:11" ht="54">
      <c r="A12" s="163" t="s">
        <v>178</v>
      </c>
      <c r="B12" s="172">
        <v>80</v>
      </c>
      <c r="C12" s="294" t="s">
        <v>609</v>
      </c>
      <c r="D12" s="172">
        <v>30.730858486882109</v>
      </c>
      <c r="E12" s="229">
        <v>2013</v>
      </c>
      <c r="F12" s="173">
        <v>0.16700000000000001</v>
      </c>
      <c r="G12" s="294" t="s">
        <v>609</v>
      </c>
      <c r="H12" s="163">
        <v>8</v>
      </c>
      <c r="I12" s="228" t="s">
        <v>176</v>
      </c>
      <c r="K12" s="213"/>
    </row>
    <row r="13" spans="1:11" ht="54">
      <c r="A13" s="163" t="s">
        <v>180</v>
      </c>
      <c r="B13" s="172">
        <v>74</v>
      </c>
      <c r="C13" s="294" t="s">
        <v>609</v>
      </c>
      <c r="D13" s="172">
        <v>42.503019990707976</v>
      </c>
      <c r="E13" s="229">
        <v>2013</v>
      </c>
      <c r="F13" s="173">
        <v>0.14499999999999999</v>
      </c>
      <c r="G13" s="294" t="s">
        <v>609</v>
      </c>
      <c r="H13" s="163">
        <v>8</v>
      </c>
      <c r="I13" s="228" t="s">
        <v>176</v>
      </c>
      <c r="K13" s="213"/>
    </row>
    <row r="14" spans="1:11" ht="54">
      <c r="A14" s="163" t="s">
        <v>182</v>
      </c>
      <c r="B14" s="172">
        <v>85.1</v>
      </c>
      <c r="C14" s="294" t="s">
        <v>609</v>
      </c>
      <c r="D14" s="172">
        <v>53.448840522766112</v>
      </c>
      <c r="E14" s="229">
        <v>2013</v>
      </c>
      <c r="F14" s="173">
        <v>0.11899999999999999</v>
      </c>
      <c r="G14" s="294" t="s">
        <v>609</v>
      </c>
      <c r="H14" s="163">
        <v>12</v>
      </c>
      <c r="I14" s="228" t="s">
        <v>176</v>
      </c>
      <c r="K14" s="213"/>
    </row>
    <row r="15" spans="1:11" s="106" customFormat="1" ht="55.5">
      <c r="A15" s="163" t="s">
        <v>294</v>
      </c>
      <c r="B15" s="297" t="s">
        <v>586</v>
      </c>
      <c r="C15" s="297" t="s">
        <v>627</v>
      </c>
      <c r="D15" s="297" t="s">
        <v>213</v>
      </c>
      <c r="E15" s="229">
        <v>2013</v>
      </c>
      <c r="F15" s="294" t="s">
        <v>703</v>
      </c>
      <c r="G15" s="294" t="s">
        <v>624</v>
      </c>
      <c r="H15" s="163" t="s">
        <v>213</v>
      </c>
      <c r="I15" s="298" t="s">
        <v>229</v>
      </c>
      <c r="K15" s="213"/>
    </row>
    <row r="16" spans="1:11" ht="27">
      <c r="A16" s="163" t="s">
        <v>184</v>
      </c>
      <c r="B16" s="172">
        <v>97</v>
      </c>
      <c r="C16" s="294" t="s">
        <v>610</v>
      </c>
      <c r="D16" s="172">
        <v>33.805666098587963</v>
      </c>
      <c r="E16" s="229">
        <v>2013</v>
      </c>
      <c r="F16" s="173">
        <v>3.5000000000000003E-2</v>
      </c>
      <c r="G16" s="294" t="s">
        <v>610</v>
      </c>
      <c r="H16" s="163">
        <v>8</v>
      </c>
      <c r="I16" s="298" t="s">
        <v>229</v>
      </c>
      <c r="K16" s="213"/>
    </row>
    <row r="17" spans="1:11" s="106" customFormat="1" ht="27">
      <c r="A17" s="163" t="s">
        <v>188</v>
      </c>
      <c r="B17" s="172">
        <v>53</v>
      </c>
      <c r="C17" s="294" t="s">
        <v>610</v>
      </c>
      <c r="D17" s="172">
        <v>31.75592028949487</v>
      </c>
      <c r="E17" s="229">
        <v>2013</v>
      </c>
      <c r="F17" s="173">
        <v>3.5000000000000003E-2</v>
      </c>
      <c r="G17" s="294" t="s">
        <v>610</v>
      </c>
      <c r="H17" s="163">
        <v>4</v>
      </c>
      <c r="I17" s="298" t="s">
        <v>229</v>
      </c>
      <c r="K17" s="213"/>
    </row>
    <row r="18" spans="1:11" s="106" customFormat="1" ht="27">
      <c r="A18" s="163" t="s">
        <v>189</v>
      </c>
      <c r="B18" s="172">
        <v>98</v>
      </c>
      <c r="C18" s="294" t="s">
        <v>626</v>
      </c>
      <c r="D18" s="172">
        <v>74.582504070704246</v>
      </c>
      <c r="E18" s="229">
        <v>2013</v>
      </c>
      <c r="F18" s="173">
        <v>0.02</v>
      </c>
      <c r="G18" s="294" t="s">
        <v>626</v>
      </c>
      <c r="H18" s="163">
        <v>8</v>
      </c>
      <c r="I18" s="298" t="s">
        <v>229</v>
      </c>
      <c r="K18" s="213"/>
    </row>
    <row r="19" spans="1:11" s="106" customFormat="1">
      <c r="A19" s="163" t="s">
        <v>190</v>
      </c>
      <c r="B19" s="172">
        <v>415</v>
      </c>
      <c r="C19" s="294" t="s">
        <v>609</v>
      </c>
      <c r="D19" s="172">
        <v>312.37424797655973</v>
      </c>
      <c r="E19" s="229">
        <v>2013</v>
      </c>
      <c r="F19" s="198">
        <v>0.23</v>
      </c>
      <c r="G19" s="294" t="s">
        <v>609</v>
      </c>
      <c r="H19" s="163">
        <v>32</v>
      </c>
      <c r="I19" s="228" t="s">
        <v>229</v>
      </c>
      <c r="K19" s="213"/>
    </row>
    <row r="20" spans="1:11">
      <c r="A20" s="163" t="s">
        <v>186</v>
      </c>
      <c r="B20" s="172">
        <v>155</v>
      </c>
      <c r="C20" s="294" t="s">
        <v>609</v>
      </c>
      <c r="D20" s="172">
        <v>116.47093105350935</v>
      </c>
      <c r="E20" s="229">
        <v>2013</v>
      </c>
      <c r="F20" s="173">
        <v>0.25700000000000001</v>
      </c>
      <c r="G20" s="294" t="s">
        <v>609</v>
      </c>
      <c r="H20" s="163">
        <v>16</v>
      </c>
      <c r="I20" s="228" t="s">
        <v>229</v>
      </c>
      <c r="K20" s="213"/>
    </row>
    <row r="21" spans="1:11" ht="27">
      <c r="A21" s="163" t="s">
        <v>193</v>
      </c>
      <c r="B21" s="172">
        <v>60</v>
      </c>
      <c r="C21" s="294" t="s">
        <v>609</v>
      </c>
      <c r="D21" s="172">
        <v>46.159642991984654</v>
      </c>
      <c r="E21" s="229">
        <v>2013</v>
      </c>
      <c r="F21" s="173">
        <v>0.06</v>
      </c>
      <c r="G21" s="294" t="s">
        <v>611</v>
      </c>
      <c r="H21" s="163">
        <v>6</v>
      </c>
      <c r="I21" s="228" t="s">
        <v>229</v>
      </c>
      <c r="K21" s="213"/>
    </row>
    <row r="22" spans="1:11" ht="27">
      <c r="A22" s="163" t="s">
        <v>195</v>
      </c>
      <c r="B22" s="172">
        <v>60</v>
      </c>
      <c r="C22" s="294" t="s">
        <v>609</v>
      </c>
      <c r="D22" s="172">
        <v>29.864788500686064</v>
      </c>
      <c r="E22" s="229">
        <v>2013</v>
      </c>
      <c r="F22" s="173">
        <v>0.04</v>
      </c>
      <c r="G22" s="294" t="s">
        <v>612</v>
      </c>
      <c r="H22" s="163">
        <v>8</v>
      </c>
      <c r="I22" s="228" t="s">
        <v>229</v>
      </c>
      <c r="K22" s="213"/>
    </row>
    <row r="23" spans="1:11" ht="27">
      <c r="A23" s="163" t="s">
        <v>197</v>
      </c>
      <c r="B23" s="172">
        <v>186</v>
      </c>
      <c r="C23" s="294" t="s">
        <v>609</v>
      </c>
      <c r="D23" s="172">
        <v>102.43000093452369</v>
      </c>
      <c r="E23" s="229">
        <v>2013</v>
      </c>
      <c r="F23" s="173">
        <v>0.06</v>
      </c>
      <c r="G23" s="294" t="s">
        <v>613</v>
      </c>
      <c r="H23" s="163">
        <v>36</v>
      </c>
      <c r="I23" s="228" t="s">
        <v>229</v>
      </c>
      <c r="K23" s="213"/>
    </row>
    <row r="24" spans="1:11" ht="27">
      <c r="A24" s="163" t="s">
        <v>199</v>
      </c>
      <c r="B24" s="172">
        <v>233</v>
      </c>
      <c r="C24" s="294" t="s">
        <v>609</v>
      </c>
      <c r="D24" s="172">
        <v>130.2851723745874</v>
      </c>
      <c r="E24" s="229">
        <v>2013</v>
      </c>
      <c r="F24" s="173">
        <v>0.06</v>
      </c>
      <c r="G24" s="294" t="s">
        <v>613</v>
      </c>
      <c r="H24" s="163">
        <v>36</v>
      </c>
      <c r="I24" s="228" t="s">
        <v>229</v>
      </c>
      <c r="K24" s="213"/>
    </row>
    <row r="25" spans="1:11" ht="27">
      <c r="A25" s="163" t="s">
        <v>201</v>
      </c>
      <c r="B25" s="172">
        <v>260</v>
      </c>
      <c r="C25" s="294" t="s">
        <v>629</v>
      </c>
      <c r="D25" s="172">
        <v>147.63144010246668</v>
      </c>
      <c r="E25" s="229">
        <v>2013</v>
      </c>
      <c r="F25" s="173">
        <v>3.5000000000000003E-2</v>
      </c>
      <c r="G25" s="778" t="s">
        <v>1159</v>
      </c>
      <c r="H25" s="163">
        <v>18</v>
      </c>
      <c r="I25" s="228" t="s">
        <v>229</v>
      </c>
      <c r="K25" s="213"/>
    </row>
    <row r="26" spans="1:11">
      <c r="A26" s="163" t="s">
        <v>203</v>
      </c>
      <c r="B26" s="172">
        <v>70</v>
      </c>
      <c r="C26" s="294" t="s">
        <v>609</v>
      </c>
      <c r="D26" s="172">
        <v>4.7310099226154696</v>
      </c>
      <c r="E26" s="229">
        <v>2011</v>
      </c>
      <c r="F26" s="173">
        <v>0.17699999999999999</v>
      </c>
      <c r="G26" s="294" t="s">
        <v>609</v>
      </c>
      <c r="H26" s="163">
        <v>12</v>
      </c>
      <c r="I26" s="228" t="s">
        <v>229</v>
      </c>
      <c r="K26" s="213"/>
    </row>
    <row r="27" spans="1:11" s="106" customFormat="1" ht="40.5">
      <c r="A27" s="163" t="s">
        <v>293</v>
      </c>
      <c r="B27" s="297" t="s">
        <v>734</v>
      </c>
      <c r="C27" s="297" t="s">
        <v>700</v>
      </c>
      <c r="D27" s="297" t="s">
        <v>213</v>
      </c>
      <c r="E27" s="229">
        <v>2013</v>
      </c>
      <c r="F27" s="294" t="s">
        <v>701</v>
      </c>
      <c r="G27" s="297" t="s">
        <v>702</v>
      </c>
      <c r="H27" s="163" t="s">
        <v>213</v>
      </c>
      <c r="I27" s="228" t="s">
        <v>229</v>
      </c>
      <c r="K27" s="213"/>
    </row>
    <row r="28" spans="1:11" ht="27">
      <c r="A28" s="163" t="s">
        <v>205</v>
      </c>
      <c r="B28" s="172">
        <v>495</v>
      </c>
      <c r="C28" s="294" t="s">
        <v>609</v>
      </c>
      <c r="D28" s="172">
        <v>302.92568856589628</v>
      </c>
      <c r="E28" s="229">
        <v>2013</v>
      </c>
      <c r="F28" s="173">
        <v>0.04</v>
      </c>
      <c r="G28" s="294" t="s">
        <v>614</v>
      </c>
      <c r="H28" s="163">
        <v>8</v>
      </c>
      <c r="I28" s="228" t="s">
        <v>229</v>
      </c>
      <c r="K28" s="213"/>
    </row>
    <row r="29" spans="1:11" ht="27">
      <c r="A29" s="163" t="s">
        <v>207</v>
      </c>
      <c r="B29" s="172">
        <v>495</v>
      </c>
      <c r="C29" s="294" t="s">
        <v>609</v>
      </c>
      <c r="D29" s="172">
        <v>278.81794123571774</v>
      </c>
      <c r="E29" s="229">
        <v>2013</v>
      </c>
      <c r="F29" s="173">
        <v>0.04</v>
      </c>
      <c r="G29" s="294" t="s">
        <v>614</v>
      </c>
      <c r="H29" s="163">
        <v>8</v>
      </c>
      <c r="I29" s="228" t="s">
        <v>229</v>
      </c>
      <c r="K29" s="213"/>
    </row>
    <row r="30" spans="1:11" ht="27">
      <c r="A30" s="163" t="s">
        <v>209</v>
      </c>
      <c r="B30" s="172">
        <v>660</v>
      </c>
      <c r="C30" s="294" t="s">
        <v>609</v>
      </c>
      <c r="D30" s="172">
        <v>371.38621979319322</v>
      </c>
      <c r="E30" s="229">
        <v>2013</v>
      </c>
      <c r="F30" s="173">
        <v>0.04</v>
      </c>
      <c r="G30" s="294" t="s">
        <v>614</v>
      </c>
      <c r="H30" s="163">
        <v>10</v>
      </c>
      <c r="I30" s="228" t="s">
        <v>229</v>
      </c>
      <c r="K30" s="213"/>
    </row>
    <row r="31" spans="1:11" ht="27">
      <c r="A31" s="163" t="s">
        <v>692</v>
      </c>
      <c r="B31" s="172">
        <f>'Diesel RACT applicability'!D19*7000/1000000</f>
        <v>1.4</v>
      </c>
      <c r="C31" s="294" t="s">
        <v>704</v>
      </c>
      <c r="D31" s="172">
        <f>B31</f>
        <v>1.4</v>
      </c>
      <c r="E31" s="229" t="s">
        <v>213</v>
      </c>
      <c r="F31" s="172">
        <v>4.41</v>
      </c>
      <c r="G31" s="294" t="s">
        <v>616</v>
      </c>
      <c r="H31" s="163" t="s">
        <v>213</v>
      </c>
      <c r="I31" s="298" t="s">
        <v>618</v>
      </c>
    </row>
    <row r="32" spans="1:11" ht="27">
      <c r="A32" s="163" t="s">
        <v>693</v>
      </c>
      <c r="B32" s="172">
        <f>'Diesel RACT applicability'!D20*7000/1000000</f>
        <v>0.19600000000000001</v>
      </c>
      <c r="C32" s="294" t="s">
        <v>704</v>
      </c>
      <c r="D32" s="172">
        <f t="shared" ref="D32:D35" si="0">B32</f>
        <v>0.19600000000000001</v>
      </c>
      <c r="E32" s="229" t="s">
        <v>213</v>
      </c>
      <c r="F32" s="172">
        <v>4.41</v>
      </c>
      <c r="G32" s="294" t="s">
        <v>616</v>
      </c>
      <c r="H32" s="163" t="s">
        <v>213</v>
      </c>
      <c r="I32" s="298" t="s">
        <v>618</v>
      </c>
    </row>
    <row r="33" spans="1:9" ht="27">
      <c r="A33" s="163" t="s">
        <v>694</v>
      </c>
      <c r="B33" s="172">
        <f>'Diesel RACT applicability'!D21*7000/1000000</f>
        <v>0.80500000000000005</v>
      </c>
      <c r="C33" s="294" t="s">
        <v>704</v>
      </c>
      <c r="D33" s="172">
        <f t="shared" si="0"/>
        <v>0.80500000000000005</v>
      </c>
      <c r="E33" s="229" t="s">
        <v>213</v>
      </c>
      <c r="F33" s="172">
        <f>'Diesel RACT applicability'!K21/7000*1000000</f>
        <v>2.1591182581894652</v>
      </c>
      <c r="G33" s="294" t="s">
        <v>688</v>
      </c>
      <c r="H33" s="163" t="s">
        <v>213</v>
      </c>
      <c r="I33" s="298" t="s">
        <v>618</v>
      </c>
    </row>
    <row r="34" spans="1:9" ht="27">
      <c r="A34" s="163" t="s">
        <v>695</v>
      </c>
      <c r="B34" s="172">
        <f>'Diesel RACT applicability'!D22*7000/1000000</f>
        <v>0.71399999999999997</v>
      </c>
      <c r="C34" s="294" t="s">
        <v>704</v>
      </c>
      <c r="D34" s="172">
        <f t="shared" si="0"/>
        <v>0.71399999999999997</v>
      </c>
      <c r="E34" s="229" t="s">
        <v>213</v>
      </c>
      <c r="F34" s="172">
        <f>'Diesel RACT applicability'!K22/7000*1000000</f>
        <v>0.65712294814461991</v>
      </c>
      <c r="G34" s="294" t="s">
        <v>689</v>
      </c>
      <c r="H34" s="163" t="s">
        <v>213</v>
      </c>
      <c r="I34" s="298" t="s">
        <v>618</v>
      </c>
    </row>
    <row r="35" spans="1:9" ht="27">
      <c r="A35" s="163" t="s">
        <v>696</v>
      </c>
      <c r="B35" s="172">
        <f>'Diesel RACT applicability'!D23*7000/1000000</f>
        <v>1.498</v>
      </c>
      <c r="C35" s="294" t="s">
        <v>704</v>
      </c>
      <c r="D35" s="172">
        <f t="shared" si="0"/>
        <v>1.498</v>
      </c>
      <c r="E35" s="229" t="s">
        <v>213</v>
      </c>
      <c r="F35" s="172">
        <f>'Diesel RACT applicability'!K23/7000*1000000</f>
        <v>1.0842528644386227</v>
      </c>
      <c r="G35" s="294" t="s">
        <v>690</v>
      </c>
      <c r="H35" s="163" t="s">
        <v>213</v>
      </c>
      <c r="I35" s="298" t="s">
        <v>618</v>
      </c>
    </row>
  </sheetData>
  <hyperlinks>
    <hyperlink ref="A1" location="Index" display="Back to Index"/>
  </hyperlinks>
  <pageMargins left="0.5" right="0.5" top="0.5" bottom="0.5" header="0.3" footer="0.3"/>
  <pageSetup scale="58" fitToHeight="2" orientation="landscape" horizontalDpi="1200" verticalDpi="1200" r:id="rId1"/>
  <headerFooter>
    <oddFooter>&amp;L&amp;"Book Antiqua,Regular"&amp;10&amp;F&amp;C&amp;"Book Antiqua,Regular"&amp;10&amp;A&amp;R&amp;"Book Antiqua,Regular"&amp;10&amp;P of &amp;N</oddFooter>
  </headerFooter>
  <rowBreaks count="1" manualBreakCount="1">
    <brk id="11" max="16383" man="1"/>
  </rowBreaks>
  <legacyDrawing r:id="rId2"/>
</worksheet>
</file>

<file path=xl/worksheets/sheet5.xml><?xml version="1.0" encoding="utf-8"?>
<worksheet xmlns="http://schemas.openxmlformats.org/spreadsheetml/2006/main" xmlns:r="http://schemas.openxmlformats.org/officeDocument/2006/relationships">
  <sheetPr codeName="Sheet4"/>
  <dimension ref="A1:A78"/>
  <sheetViews>
    <sheetView view="pageBreakPreview" zoomScaleNormal="100" zoomScaleSheetLayoutView="100" workbookViewId="0"/>
  </sheetViews>
  <sheetFormatPr defaultColWidth="9.140625" defaultRowHeight="13.5"/>
  <cols>
    <col min="1" max="16384" width="9.140625" style="134"/>
  </cols>
  <sheetData>
    <row r="1" spans="1:1" ht="15">
      <c r="A1" s="271" t="s">
        <v>494</v>
      </c>
    </row>
    <row r="2" spans="1:1" ht="15">
      <c r="A2" s="148" t="s">
        <v>1137</v>
      </c>
    </row>
    <row r="3" spans="1:1" ht="15">
      <c r="A3" s="161" t="s">
        <v>67</v>
      </c>
    </row>
    <row r="4" spans="1:1" ht="15">
      <c r="A4" s="161"/>
    </row>
    <row r="5" spans="1:1" ht="15">
      <c r="A5" s="174" t="s">
        <v>111</v>
      </c>
    </row>
    <row r="6" spans="1:1">
      <c r="A6" s="134" t="s">
        <v>492</v>
      </c>
    </row>
    <row r="8" spans="1:1" ht="16.5">
      <c r="A8" s="177" t="s">
        <v>119</v>
      </c>
    </row>
    <row r="12" spans="1:1">
      <c r="A12" s="134" t="s">
        <v>99</v>
      </c>
    </row>
    <row r="13" spans="1:1">
      <c r="A13" s="134" t="s">
        <v>100</v>
      </c>
    </row>
    <row r="14" spans="1:1">
      <c r="A14" s="134" t="s">
        <v>101</v>
      </c>
    </row>
    <row r="15" spans="1:1">
      <c r="A15" s="134" t="s">
        <v>102</v>
      </c>
    </row>
    <row r="16" spans="1:1">
      <c r="A16" s="134" t="s">
        <v>103</v>
      </c>
    </row>
    <row r="17" spans="1:1">
      <c r="A17" s="134" t="s">
        <v>104</v>
      </c>
    </row>
    <row r="19" spans="1:1" ht="16.5">
      <c r="A19" s="177" t="s">
        <v>120</v>
      </c>
    </row>
    <row r="20" spans="1:1" ht="15">
      <c r="A20" s="134" t="s">
        <v>1290</v>
      </c>
    </row>
    <row r="22" spans="1:1" ht="15">
      <c r="A22" s="177" t="s">
        <v>105</v>
      </c>
    </row>
    <row r="25" spans="1:1">
      <c r="A25" s="134" t="s">
        <v>101</v>
      </c>
    </row>
    <row r="27" spans="1:1" ht="15">
      <c r="A27" s="177" t="s">
        <v>106</v>
      </c>
    </row>
    <row r="31" spans="1:1">
      <c r="A31" s="134" t="s">
        <v>99</v>
      </c>
    </row>
    <row r="32" spans="1:1">
      <c r="A32" s="134" t="s">
        <v>108</v>
      </c>
    </row>
    <row r="36" spans="1:1">
      <c r="A36" s="134" t="s">
        <v>99</v>
      </c>
    </row>
    <row r="41" spans="1:1" ht="15">
      <c r="A41" s="177" t="s">
        <v>107</v>
      </c>
    </row>
    <row r="45" spans="1:1">
      <c r="A45" s="134" t="s">
        <v>99</v>
      </c>
    </row>
    <row r="46" spans="1:1">
      <c r="A46" s="134" t="s">
        <v>108</v>
      </c>
    </row>
    <row r="48" spans="1:1" ht="15">
      <c r="A48" s="177" t="s">
        <v>109</v>
      </c>
    </row>
    <row r="52" spans="1:1">
      <c r="A52" s="134" t="s">
        <v>99</v>
      </c>
    </row>
    <row r="53" spans="1:1">
      <c r="A53" s="134" t="s">
        <v>108</v>
      </c>
    </row>
    <row r="54" spans="1:1">
      <c r="A54" s="134" t="s">
        <v>132</v>
      </c>
    </row>
    <row r="61" spans="1:1">
      <c r="A61" s="134" t="s">
        <v>99</v>
      </c>
    </row>
    <row r="66" spans="1:1" ht="15">
      <c r="A66" s="177" t="s">
        <v>110</v>
      </c>
    </row>
    <row r="69" spans="1:1">
      <c r="A69" s="134" t="s">
        <v>99</v>
      </c>
    </row>
    <row r="70" spans="1:1">
      <c r="A70" s="134" t="s">
        <v>101</v>
      </c>
    </row>
    <row r="72" spans="1:1" ht="15">
      <c r="A72" s="177" t="s">
        <v>112</v>
      </c>
    </row>
    <row r="76" spans="1:1">
      <c r="A76" s="134" t="s">
        <v>99</v>
      </c>
    </row>
    <row r="77" spans="1:1">
      <c r="A77" s="134" t="s">
        <v>113</v>
      </c>
    </row>
    <row r="78" spans="1:1">
      <c r="A78" s="134" t="s">
        <v>108</v>
      </c>
    </row>
  </sheetData>
  <hyperlinks>
    <hyperlink ref="A1" location="Index" display="Back to Index"/>
  </hyperlinks>
  <pageMargins left="0.5" right="0.5" top="0.5" bottom="0.5" header="0.3" footer="0.3"/>
  <pageSetup scale="65" orientation="portrait" r:id="rId1"/>
  <headerFooter>
    <oddFooter>&amp;L&amp;"Book Antiqua,Regular"&amp;10&amp;F&amp;C&amp;"Book Antiqua,Regular"&amp;10&amp;A&amp;R&amp;"Book Antiqua,Regular"&amp;10&amp;P of &amp;N</oddFooter>
  </headerFooter>
  <drawing r:id="rId2"/>
</worksheet>
</file>

<file path=xl/worksheets/sheet6.xml><?xml version="1.0" encoding="utf-8"?>
<worksheet xmlns="http://schemas.openxmlformats.org/spreadsheetml/2006/main" xmlns:r="http://schemas.openxmlformats.org/officeDocument/2006/relationships">
  <sheetPr codeName="Sheet7"/>
  <dimension ref="A1:L60"/>
  <sheetViews>
    <sheetView view="pageBreakPreview" zoomScaleNormal="100" zoomScaleSheetLayoutView="100" workbookViewId="0"/>
  </sheetViews>
  <sheetFormatPr defaultColWidth="9.140625" defaultRowHeight="13.5"/>
  <cols>
    <col min="1" max="1" width="16.5703125" style="377" customWidth="1"/>
    <col min="2" max="2" width="9.28515625" style="377" customWidth="1"/>
    <col min="3" max="3" width="11" style="377" customWidth="1"/>
    <col min="4" max="4" width="13.7109375" style="377" customWidth="1"/>
    <col min="5" max="6" width="11.42578125" style="377" customWidth="1"/>
    <col min="7" max="7" width="13.28515625" style="377" customWidth="1"/>
    <col min="8" max="8" width="9.140625" style="377"/>
    <col min="9" max="9" width="15.140625" style="377" customWidth="1"/>
    <col min="10" max="16384" width="9.140625" style="377"/>
  </cols>
  <sheetData>
    <row r="1" spans="1:12" ht="15">
      <c r="A1" s="274" t="s">
        <v>494</v>
      </c>
    </row>
    <row r="2" spans="1:12" ht="15">
      <c r="A2" s="148" t="s">
        <v>1137</v>
      </c>
    </row>
    <row r="3" spans="1:12" ht="15">
      <c r="A3" s="148" t="s">
        <v>294</v>
      </c>
    </row>
    <row r="4" spans="1:12" ht="16.5">
      <c r="A4" s="148" t="s">
        <v>1447</v>
      </c>
    </row>
    <row r="6" spans="1:12">
      <c r="A6" s="378" t="s">
        <v>715</v>
      </c>
    </row>
    <row r="7" spans="1:12" ht="41.25" thickBot="1">
      <c r="A7" s="379" t="s">
        <v>489</v>
      </c>
      <c r="B7" s="379" t="s">
        <v>462</v>
      </c>
      <c r="C7" s="379" t="s">
        <v>463</v>
      </c>
      <c r="D7" s="379" t="s">
        <v>464</v>
      </c>
      <c r="E7" s="379" t="s">
        <v>710</v>
      </c>
      <c r="F7" s="379" t="s">
        <v>465</v>
      </c>
      <c r="G7" s="379" t="s">
        <v>711</v>
      </c>
      <c r="H7" s="380" t="s">
        <v>466</v>
      </c>
      <c r="I7" s="379" t="s">
        <v>467</v>
      </c>
    </row>
    <row r="8" spans="1:12">
      <c r="A8" s="381" t="s">
        <v>468</v>
      </c>
      <c r="B8" s="402">
        <v>31</v>
      </c>
      <c r="C8" s="400">
        <v>15400.154199119692</v>
      </c>
      <c r="D8" s="400">
        <v>3832.5805262424728</v>
      </c>
      <c r="E8" s="400">
        <f>D8/B8</f>
        <v>123.63162987878944</v>
      </c>
      <c r="F8" s="400">
        <v>1361.8751515427466</v>
      </c>
      <c r="G8" s="400">
        <f t="shared" ref="G8:G19" si="0">F8/B8</f>
        <v>43.931456501378925</v>
      </c>
      <c r="H8" s="398">
        <f t="shared" ref="H8:H19" si="1">C8/F8</f>
        <v>11.308051389052979</v>
      </c>
      <c r="I8" s="398">
        <f t="shared" ref="I8:I19" si="2">C8/D8</f>
        <v>4.0182206462908336</v>
      </c>
      <c r="K8" s="382"/>
    </row>
    <row r="9" spans="1:12">
      <c r="A9" s="381" t="s">
        <v>469</v>
      </c>
      <c r="B9" s="402">
        <v>28</v>
      </c>
      <c r="C9" s="400">
        <v>9640.3171524427016</v>
      </c>
      <c r="D9" s="400">
        <v>3561.5669361552768</v>
      </c>
      <c r="E9" s="400">
        <f>D9/B9</f>
        <v>127.19881914840275</v>
      </c>
      <c r="F9" s="400">
        <v>1269.3376795179315</v>
      </c>
      <c r="G9" s="400">
        <f t="shared" si="0"/>
        <v>45.33348855421184</v>
      </c>
      <c r="H9" s="398">
        <f t="shared" si="1"/>
        <v>7.5947616682299204</v>
      </c>
      <c r="I9" s="398">
        <f t="shared" si="2"/>
        <v>2.7067628729868702</v>
      </c>
    </row>
    <row r="10" spans="1:12">
      <c r="A10" s="381" t="s">
        <v>470</v>
      </c>
      <c r="B10" s="402">
        <v>31</v>
      </c>
      <c r="C10" s="400">
        <v>17447.283572782701</v>
      </c>
      <c r="D10" s="400">
        <v>4092.1104131440898</v>
      </c>
      <c r="E10" s="400">
        <f t="shared" ref="E10:E19" si="3">D10/B10</f>
        <v>132.00356171432549</v>
      </c>
      <c r="F10" s="400">
        <v>1427.5094296251843</v>
      </c>
      <c r="G10" s="400">
        <f t="shared" si="0"/>
        <v>46.04869127823175</v>
      </c>
      <c r="H10" s="398">
        <f>C10/F10</f>
        <v>12.222184463862888</v>
      </c>
      <c r="I10" s="398">
        <f>C10/D10</f>
        <v>4.263639494364825</v>
      </c>
    </row>
    <row r="11" spans="1:12">
      <c r="A11" s="381" t="s">
        <v>471</v>
      </c>
      <c r="B11" s="402">
        <v>30</v>
      </c>
      <c r="C11" s="400">
        <v>17110.92927874027</v>
      </c>
      <c r="D11" s="400">
        <v>4142.2293336195071</v>
      </c>
      <c r="E11" s="400">
        <f t="shared" si="3"/>
        <v>138.07431112065024</v>
      </c>
      <c r="F11" s="400">
        <v>1454.821887274539</v>
      </c>
      <c r="G11" s="400">
        <f t="shared" si="0"/>
        <v>48.494062909151303</v>
      </c>
      <c r="H11" s="398">
        <f t="shared" si="1"/>
        <v>11.761528630006975</v>
      </c>
      <c r="I11" s="398">
        <f t="shared" si="2"/>
        <v>4.1308502983799373</v>
      </c>
      <c r="L11" s="383"/>
    </row>
    <row r="12" spans="1:12">
      <c r="A12" s="381" t="s">
        <v>472</v>
      </c>
      <c r="B12" s="402">
        <v>31</v>
      </c>
      <c r="C12" s="400">
        <v>20667.49033226461</v>
      </c>
      <c r="D12" s="400">
        <v>4216.3442698152767</v>
      </c>
      <c r="E12" s="400">
        <f t="shared" si="3"/>
        <v>136.01110547791214</v>
      </c>
      <c r="F12" s="400">
        <v>1539.8294381413996</v>
      </c>
      <c r="G12" s="400">
        <f t="shared" si="0"/>
        <v>49.671917359399984</v>
      </c>
      <c r="H12" s="398">
        <f t="shared" si="1"/>
        <v>13.421934806760561</v>
      </c>
      <c r="I12" s="398">
        <f t="shared" si="2"/>
        <v>4.901755883698292</v>
      </c>
    </row>
    <row r="13" spans="1:12">
      <c r="A13" s="381" t="s">
        <v>473</v>
      </c>
      <c r="B13" s="402">
        <v>30</v>
      </c>
      <c r="C13" s="400">
        <v>23313.698822309674</v>
      </c>
      <c r="D13" s="400">
        <v>4180.7667505826666</v>
      </c>
      <c r="E13" s="400">
        <f t="shared" si="3"/>
        <v>139.3588916860889</v>
      </c>
      <c r="F13" s="400">
        <v>1413.4402217391905</v>
      </c>
      <c r="G13" s="400">
        <f t="shared" si="0"/>
        <v>47.114674057973019</v>
      </c>
      <c r="H13" s="398">
        <f t="shared" si="1"/>
        <v>16.494294179362573</v>
      </c>
      <c r="I13" s="398">
        <f t="shared" si="2"/>
        <v>5.5764170098847252</v>
      </c>
    </row>
    <row r="14" spans="1:12">
      <c r="A14" s="381" t="s">
        <v>474</v>
      </c>
      <c r="B14" s="402">
        <v>31</v>
      </c>
      <c r="C14" s="400">
        <v>17100.147862667134</v>
      </c>
      <c r="D14" s="400">
        <v>4310.6704681274841</v>
      </c>
      <c r="E14" s="400">
        <f t="shared" si="3"/>
        <v>139.05388606862851</v>
      </c>
      <c r="F14" s="400">
        <v>1457.5547585938596</v>
      </c>
      <c r="G14" s="400">
        <f t="shared" si="0"/>
        <v>47.017895438511601</v>
      </c>
      <c r="H14" s="398">
        <f t="shared" si="1"/>
        <v>11.732079197603584</v>
      </c>
      <c r="I14" s="398">
        <f t="shared" si="2"/>
        <v>3.9669346077607464</v>
      </c>
    </row>
    <row r="15" spans="1:12">
      <c r="A15" s="381" t="s">
        <v>475</v>
      </c>
      <c r="B15" s="402">
        <v>31</v>
      </c>
      <c r="C15" s="400">
        <v>15227.373731003057</v>
      </c>
      <c r="D15" s="400">
        <v>4310.8474058381735</v>
      </c>
      <c r="E15" s="400">
        <f t="shared" si="3"/>
        <v>139.05959373671527</v>
      </c>
      <c r="F15" s="400">
        <v>1478.9378623494838</v>
      </c>
      <c r="G15" s="400">
        <f t="shared" si="0"/>
        <v>47.707672979015605</v>
      </c>
      <c r="H15" s="398">
        <f t="shared" si="1"/>
        <v>10.296155179104284</v>
      </c>
      <c r="I15" s="398">
        <f t="shared" si="2"/>
        <v>3.5323388414028876</v>
      </c>
    </row>
    <row r="16" spans="1:12">
      <c r="A16" s="381" t="s">
        <v>476</v>
      </c>
      <c r="B16" s="402">
        <v>30</v>
      </c>
      <c r="C16" s="400">
        <v>13070.941221990201</v>
      </c>
      <c r="D16" s="400">
        <v>4068.5949036106449</v>
      </c>
      <c r="E16" s="400">
        <f t="shared" si="3"/>
        <v>135.61983012035483</v>
      </c>
      <c r="F16" s="400">
        <v>1387.2621918897275</v>
      </c>
      <c r="G16" s="400">
        <f t="shared" si="0"/>
        <v>46.242073062990919</v>
      </c>
      <c r="H16" s="398">
        <f t="shared" si="1"/>
        <v>9.4221130644272613</v>
      </c>
      <c r="I16" s="398">
        <f t="shared" si="2"/>
        <v>3.2126425784957084</v>
      </c>
    </row>
    <row r="17" spans="1:9">
      <c r="A17" s="381" t="s">
        <v>477</v>
      </c>
      <c r="B17" s="402">
        <v>31</v>
      </c>
      <c r="C17" s="400">
        <v>15748.850619226163</v>
      </c>
      <c r="D17" s="400">
        <v>4085.7610257754905</v>
      </c>
      <c r="E17" s="400">
        <f t="shared" si="3"/>
        <v>131.79874276695131</v>
      </c>
      <c r="F17" s="400">
        <v>1169.8507746215</v>
      </c>
      <c r="G17" s="400">
        <f t="shared" si="0"/>
        <v>37.737121761983872</v>
      </c>
      <c r="H17" s="398">
        <f t="shared" si="1"/>
        <v>13.462273104295402</v>
      </c>
      <c r="I17" s="398">
        <f t="shared" si="2"/>
        <v>3.8545696921265682</v>
      </c>
    </row>
    <row r="18" spans="1:9">
      <c r="A18" s="381" t="s">
        <v>478</v>
      </c>
      <c r="B18" s="402">
        <v>30</v>
      </c>
      <c r="C18" s="400">
        <v>12804.296423877995</v>
      </c>
      <c r="D18" s="400">
        <v>3677.097806913072</v>
      </c>
      <c r="E18" s="400">
        <f t="shared" si="3"/>
        <v>122.56992689710241</v>
      </c>
      <c r="F18" s="400">
        <v>1071.4796678325147</v>
      </c>
      <c r="G18" s="400">
        <f t="shared" si="0"/>
        <v>35.715988927750487</v>
      </c>
      <c r="H18" s="398">
        <f t="shared" si="1"/>
        <v>11.950106761969339</v>
      </c>
      <c r="I18" s="398">
        <f t="shared" si="2"/>
        <v>3.482174556196322</v>
      </c>
    </row>
    <row r="19" spans="1:9">
      <c r="A19" s="384" t="s">
        <v>479</v>
      </c>
      <c r="B19" s="403">
        <v>31</v>
      </c>
      <c r="C19" s="401">
        <v>14648.739202139492</v>
      </c>
      <c r="D19" s="401">
        <v>3886.0610210225564</v>
      </c>
      <c r="E19" s="401">
        <f t="shared" si="3"/>
        <v>125.35680712975989</v>
      </c>
      <c r="F19" s="401">
        <v>1052.6354977480239</v>
      </c>
      <c r="G19" s="401">
        <f t="shared" si="0"/>
        <v>33.955983798323352</v>
      </c>
      <c r="H19" s="399">
        <f t="shared" si="1"/>
        <v>13.916250433771761</v>
      </c>
      <c r="I19" s="399">
        <f t="shared" si="2"/>
        <v>3.7695597477480951</v>
      </c>
    </row>
    <row r="20" spans="1:9">
      <c r="A20" s="385" t="s">
        <v>633</v>
      </c>
      <c r="B20" s="404">
        <f>SUM(B8:B19)</f>
        <v>365</v>
      </c>
      <c r="C20" s="405">
        <f>SUM(C8:C19)/2000</f>
        <v>96.090111209281844</v>
      </c>
      <c r="D20" s="385"/>
      <c r="E20" s="396"/>
      <c r="F20" s="385"/>
      <c r="G20" s="385"/>
      <c r="H20" s="385"/>
      <c r="I20" s="385"/>
    </row>
    <row r="21" spans="1:9">
      <c r="E21" s="397"/>
      <c r="F21" s="410" t="s">
        <v>480</v>
      </c>
      <c r="G21" s="407"/>
      <c r="H21" s="407">
        <f>MAX(H8:H19)</f>
        <v>16.494294179362573</v>
      </c>
      <c r="I21" s="407">
        <f>MAX(I8:I19)</f>
        <v>5.5764170098847252</v>
      </c>
    </row>
    <row r="22" spans="1:9">
      <c r="E22" s="397"/>
      <c r="F22" s="410" t="s">
        <v>630</v>
      </c>
      <c r="G22" s="407">
        <f>AVERAGE(G8:G19)</f>
        <v>44.080918885743557</v>
      </c>
      <c r="H22" s="407">
        <f>SUMPRODUCT($B$8:$B$19,H8:H19)/365</f>
        <v>11.996222990661419</v>
      </c>
      <c r="I22" s="407">
        <f>SUMPRODUCT($B$8:$B$19,I8:I19)/365</f>
        <v>3.9599163836917617</v>
      </c>
    </row>
    <row r="23" spans="1:9">
      <c r="E23" s="397"/>
    </row>
    <row r="24" spans="1:9" ht="15">
      <c r="A24" s="387" t="s">
        <v>481</v>
      </c>
    </row>
    <row r="25" spans="1:9" ht="50.25" customHeight="1">
      <c r="A25" s="411" t="s">
        <v>482</v>
      </c>
      <c r="B25" s="410">
        <f>SUMPRODUCT($B$8:$B$19,E8:E19)/365</f>
        <v>132.50583797492251</v>
      </c>
    </row>
    <row r="26" spans="1:9" ht="45.75" customHeight="1">
      <c r="A26" s="412" t="s">
        <v>483</v>
      </c>
      <c r="B26" s="408">
        <f>SUMPRODUCT($B$8:$B$19,G8:G19)/365</f>
        <v>44.067217975003018</v>
      </c>
    </row>
    <row r="27" spans="1:9">
      <c r="A27" s="391" t="s">
        <v>484</v>
      </c>
      <c r="B27" s="410">
        <f>B25/B26</f>
        <v>3.0069027286924719</v>
      </c>
    </row>
    <row r="29" spans="1:9" ht="15">
      <c r="A29" s="389" t="s">
        <v>485</v>
      </c>
    </row>
    <row r="30" spans="1:9" ht="15">
      <c r="B30" s="407">
        <f>B27*47.5</f>
        <v>142.82787961289242</v>
      </c>
      <c r="C30" s="377" t="s">
        <v>486</v>
      </c>
      <c r="D30" s="390" t="s">
        <v>712</v>
      </c>
    </row>
    <row r="31" spans="1:9">
      <c r="B31" s="409">
        <f>B30*365</f>
        <v>52132.176058705729</v>
      </c>
      <c r="C31" s="377" t="s">
        <v>487</v>
      </c>
    </row>
    <row r="33" spans="1:3" ht="16.5">
      <c r="A33" s="387" t="s">
        <v>713</v>
      </c>
    </row>
    <row r="34" spans="1:3" ht="15">
      <c r="A34" s="377" t="s">
        <v>490</v>
      </c>
      <c r="B34" s="406">
        <v>50</v>
      </c>
      <c r="C34" s="377" t="s">
        <v>714</v>
      </c>
    </row>
    <row r="35" spans="1:3" ht="15" hidden="1">
      <c r="A35" s="377" t="s">
        <v>705</v>
      </c>
      <c r="B35" s="391">
        <v>1.5</v>
      </c>
      <c r="C35" s="377" t="s">
        <v>706</v>
      </c>
    </row>
    <row r="36" spans="1:3" hidden="1">
      <c r="B36" s="392">
        <f>B34*(20.9-B35)/20.9</f>
        <v>46.411483253588514</v>
      </c>
      <c r="C36" s="377" t="s">
        <v>488</v>
      </c>
    </row>
    <row r="37" spans="1:3" ht="15" hidden="1">
      <c r="A37" s="377" t="s">
        <v>707</v>
      </c>
      <c r="B37" s="391">
        <v>10</v>
      </c>
      <c r="C37" s="377" t="s">
        <v>708</v>
      </c>
    </row>
    <row r="39" spans="1:3" ht="15">
      <c r="A39" s="387" t="s">
        <v>634</v>
      </c>
    </row>
    <row r="41" spans="1:3">
      <c r="A41" s="134"/>
    </row>
    <row r="44" spans="1:3" ht="15" hidden="1">
      <c r="B44" s="388">
        <f>B36*(100-B37)/100</f>
        <v>41.770334928229659</v>
      </c>
      <c r="C44" s="377" t="s">
        <v>709</v>
      </c>
    </row>
    <row r="45" spans="1:3" hidden="1"/>
    <row r="46" spans="1:3" ht="15" hidden="1">
      <c r="A46" s="387" t="s">
        <v>631</v>
      </c>
    </row>
    <row r="47" spans="1:3">
      <c r="A47" s="134"/>
    </row>
    <row r="50" spans="1:4" hidden="1">
      <c r="B50" s="393">
        <f>B30/24/60*1000000</f>
        <v>99186.027508953077</v>
      </c>
      <c r="C50" s="377" t="s">
        <v>491</v>
      </c>
    </row>
    <row r="51" spans="1:4" hidden="1">
      <c r="B51" s="393"/>
    </row>
    <row r="52" spans="1:4" ht="15">
      <c r="A52" s="387" t="s">
        <v>632</v>
      </c>
      <c r="B52" s="393"/>
    </row>
    <row r="53" spans="1:4">
      <c r="B53" s="393"/>
    </row>
    <row r="54" spans="1:4">
      <c r="B54" s="393"/>
    </row>
    <row r="55" spans="1:4">
      <c r="A55" s="134"/>
      <c r="B55" s="393"/>
    </row>
    <row r="56" spans="1:4">
      <c r="B56" s="393"/>
    </row>
    <row r="57" spans="1:4">
      <c r="B57" s="393"/>
    </row>
    <row r="58" spans="1:4">
      <c r="B58" s="393"/>
    </row>
    <row r="59" spans="1:4">
      <c r="B59" s="386">
        <f>B50*B44/1000000/385.5*46.1*60</f>
        <v>29.726669021697305</v>
      </c>
      <c r="C59" s="377" t="s">
        <v>292</v>
      </c>
      <c r="D59" s="386"/>
    </row>
    <row r="60" spans="1:4" ht="15">
      <c r="B60" s="394">
        <f>B59*8760/2000</f>
        <v>130.20281031503418</v>
      </c>
      <c r="C60" s="395" t="s">
        <v>23</v>
      </c>
    </row>
  </sheetData>
  <hyperlinks>
    <hyperlink ref="A1" location="Index" display="Back to Index"/>
  </hyperlinks>
  <pageMargins left="0.5" right="0.5" top="0.5" bottom="0.5" header="0.3" footer="0.3"/>
  <pageSetup scale="81" orientation="portrait" r:id="rId1"/>
  <headerFooter>
    <oddFooter>&amp;L&amp;"Book Antiqua,Regular"&amp;10&amp;F
&amp;C&amp;"Book Antiqua,Regular"&amp;10&amp;A&amp;R&amp;"Book Antiqua,Regular"&amp;10&amp;P of &amp;N</oddFooter>
  </headerFooter>
  <drawing r:id="rId2"/>
</worksheet>
</file>

<file path=xl/worksheets/sheet7.xml><?xml version="1.0" encoding="utf-8"?>
<worksheet xmlns="http://schemas.openxmlformats.org/spreadsheetml/2006/main" xmlns:r="http://schemas.openxmlformats.org/officeDocument/2006/relationships">
  <sheetPr codeName="Sheet9">
    <tabColor rgb="FF00B050"/>
  </sheetPr>
  <dimension ref="A1:L77"/>
  <sheetViews>
    <sheetView view="pageBreakPreview" zoomScaleNormal="100" zoomScaleSheetLayoutView="100" workbookViewId="0">
      <selection activeCell="K35" sqref="K35"/>
    </sheetView>
  </sheetViews>
  <sheetFormatPr defaultColWidth="9.140625" defaultRowHeight="13.5"/>
  <cols>
    <col min="1" max="1" width="21.5703125" style="377" customWidth="1"/>
    <col min="2" max="2" width="14.140625" style="377" customWidth="1"/>
    <col min="3" max="3" width="16.42578125" style="377" customWidth="1"/>
    <col min="4" max="4" width="17.140625" style="377" customWidth="1"/>
    <col min="5" max="6" width="11.42578125" style="377" customWidth="1"/>
    <col min="7" max="7" width="13.28515625" style="377" customWidth="1"/>
    <col min="8" max="8" width="9.140625" style="377"/>
    <col min="9" max="9" width="15.140625" style="377" customWidth="1"/>
    <col min="10" max="16384" width="9.140625" style="377"/>
  </cols>
  <sheetData>
    <row r="1" spans="1:12" ht="15">
      <c r="A1" s="274" t="s">
        <v>494</v>
      </c>
    </row>
    <row r="2" spans="1:12" ht="15">
      <c r="A2" s="148" t="s">
        <v>1137</v>
      </c>
    </row>
    <row r="3" spans="1:12" ht="15">
      <c r="A3" s="148" t="s">
        <v>1446</v>
      </c>
    </row>
    <row r="4" spans="1:12" ht="15">
      <c r="A4" s="148"/>
    </row>
    <row r="5" spans="1:12">
      <c r="A5" s="378" t="s">
        <v>1451</v>
      </c>
    </row>
    <row r="6" spans="1:12" ht="61.5">
      <c r="A6" s="928" t="s">
        <v>238</v>
      </c>
      <c r="B6" s="928" t="s">
        <v>0</v>
      </c>
      <c r="C6" s="929" t="s">
        <v>349</v>
      </c>
      <c r="D6" s="929" t="s">
        <v>1448</v>
      </c>
      <c r="E6" s="929" t="s">
        <v>1456</v>
      </c>
    </row>
    <row r="7" spans="1:12">
      <c r="A7" s="930" t="s">
        <v>239</v>
      </c>
      <c r="B7" s="930" t="s">
        <v>224</v>
      </c>
      <c r="C7" s="930">
        <v>235.4</v>
      </c>
      <c r="D7" s="933">
        <f>5.5/1020</f>
        <v>5.392156862745098E-3</v>
      </c>
      <c r="E7" s="932">
        <f>C7*D7*8760/2000</f>
        <v>5.5595941176470589</v>
      </c>
    </row>
    <row r="8" spans="1:12">
      <c r="A8" s="930" t="s">
        <v>239</v>
      </c>
      <c r="B8" s="930" t="s">
        <v>297</v>
      </c>
      <c r="C8" s="930">
        <v>69.8</v>
      </c>
      <c r="D8" s="933">
        <f t="shared" ref="D8:D35" si="0">5.5/1020</f>
        <v>5.392156862745098E-3</v>
      </c>
      <c r="E8" s="932">
        <f t="shared" ref="E8:E35" si="1">C8*D8*8760/2000</f>
        <v>1.6485117647058822</v>
      </c>
    </row>
    <row r="9" spans="1:12">
      <c r="A9" s="930" t="s">
        <v>239</v>
      </c>
      <c r="B9" s="930" t="s">
        <v>298</v>
      </c>
      <c r="C9" s="930">
        <v>174.7</v>
      </c>
      <c r="D9" s="933">
        <f t="shared" si="0"/>
        <v>5.392156862745098E-3</v>
      </c>
      <c r="E9" s="932">
        <f t="shared" si="1"/>
        <v>4.1260029411764698</v>
      </c>
      <c r="K9" s="382"/>
      <c r="L9" s="382"/>
    </row>
    <row r="10" spans="1:12">
      <c r="A10" s="930" t="s">
        <v>239</v>
      </c>
      <c r="B10" s="930" t="s">
        <v>299</v>
      </c>
      <c r="C10" s="930">
        <v>99.4</v>
      </c>
      <c r="D10" s="933">
        <f t="shared" si="0"/>
        <v>5.392156862745098E-3</v>
      </c>
      <c r="E10" s="932">
        <f t="shared" si="1"/>
        <v>2.3475941176470587</v>
      </c>
    </row>
    <row r="11" spans="1:12">
      <c r="A11" s="930" t="s">
        <v>239</v>
      </c>
      <c r="B11" s="930" t="s">
        <v>300</v>
      </c>
      <c r="C11" s="930">
        <v>155</v>
      </c>
      <c r="D11" s="933">
        <f t="shared" si="0"/>
        <v>5.392156862745098E-3</v>
      </c>
      <c r="E11" s="932">
        <f t="shared" si="1"/>
        <v>3.6607352941176474</v>
      </c>
    </row>
    <row r="12" spans="1:12">
      <c r="A12" s="930" t="s">
        <v>239</v>
      </c>
      <c r="B12" s="930" t="s">
        <v>301</v>
      </c>
      <c r="C12" s="930">
        <v>59</v>
      </c>
      <c r="D12" s="933">
        <f t="shared" si="0"/>
        <v>5.392156862745098E-3</v>
      </c>
      <c r="E12" s="932">
        <f t="shared" si="1"/>
        <v>1.3934411764705881</v>
      </c>
    </row>
    <row r="13" spans="1:12">
      <c r="A13" s="930" t="s">
        <v>239</v>
      </c>
      <c r="B13" s="930" t="s">
        <v>307</v>
      </c>
      <c r="C13" s="930">
        <v>49.6</v>
      </c>
      <c r="D13" s="933">
        <f t="shared" si="0"/>
        <v>5.392156862745098E-3</v>
      </c>
      <c r="E13" s="932">
        <f t="shared" si="1"/>
        <v>1.1714352941176471</v>
      </c>
    </row>
    <row r="14" spans="1:12">
      <c r="A14" s="930" t="s">
        <v>239</v>
      </c>
      <c r="B14" s="930" t="s">
        <v>178</v>
      </c>
      <c r="C14" s="930">
        <v>80</v>
      </c>
      <c r="D14" s="933">
        <f t="shared" si="0"/>
        <v>5.392156862745098E-3</v>
      </c>
      <c r="E14" s="932">
        <f t="shared" si="1"/>
        <v>1.8894117647058823</v>
      </c>
    </row>
    <row r="15" spans="1:12">
      <c r="A15" s="930" t="s">
        <v>239</v>
      </c>
      <c r="B15" s="930" t="s">
        <v>260</v>
      </c>
      <c r="C15" s="930">
        <v>45.5</v>
      </c>
      <c r="D15" s="933">
        <f t="shared" si="0"/>
        <v>5.392156862745098E-3</v>
      </c>
      <c r="E15" s="932">
        <f t="shared" si="1"/>
        <v>1.0746029411764706</v>
      </c>
    </row>
    <row r="16" spans="1:12">
      <c r="A16" s="930" t="s">
        <v>239</v>
      </c>
      <c r="B16" s="930" t="s">
        <v>180</v>
      </c>
      <c r="C16" s="930">
        <v>74</v>
      </c>
      <c r="D16" s="933">
        <f t="shared" si="0"/>
        <v>5.392156862745098E-3</v>
      </c>
      <c r="E16" s="932">
        <f t="shared" si="1"/>
        <v>1.747705882352941</v>
      </c>
    </row>
    <row r="17" spans="1:5">
      <c r="A17" s="930" t="s">
        <v>239</v>
      </c>
      <c r="B17" s="930" t="s">
        <v>182</v>
      </c>
      <c r="C17" s="930">
        <v>85.1</v>
      </c>
      <c r="D17" s="933">
        <f t="shared" si="0"/>
        <v>5.392156862745098E-3</v>
      </c>
      <c r="E17" s="932">
        <f t="shared" si="1"/>
        <v>2.0098617647058821</v>
      </c>
    </row>
    <row r="18" spans="1:5">
      <c r="A18" s="931" t="s">
        <v>239</v>
      </c>
      <c r="B18" s="931" t="s">
        <v>184</v>
      </c>
      <c r="C18" s="931">
        <v>97</v>
      </c>
      <c r="D18" s="933">
        <f t="shared" si="0"/>
        <v>5.392156862745098E-3</v>
      </c>
      <c r="E18" s="932">
        <f t="shared" si="1"/>
        <v>2.2909117647058825</v>
      </c>
    </row>
    <row r="19" spans="1:5">
      <c r="A19" s="931" t="s">
        <v>239</v>
      </c>
      <c r="B19" s="931" t="s">
        <v>188</v>
      </c>
      <c r="C19" s="931">
        <v>53</v>
      </c>
      <c r="D19" s="933">
        <f t="shared" si="0"/>
        <v>5.392156862745098E-3</v>
      </c>
      <c r="E19" s="932">
        <f t="shared" si="1"/>
        <v>1.2517352941176472</v>
      </c>
    </row>
    <row r="20" spans="1:5">
      <c r="A20" s="931" t="s">
        <v>239</v>
      </c>
      <c r="B20" s="931" t="s">
        <v>189</v>
      </c>
      <c r="C20" s="931">
        <v>98</v>
      </c>
      <c r="D20" s="933">
        <f t="shared" si="0"/>
        <v>5.392156862745098E-3</v>
      </c>
      <c r="E20" s="932">
        <f t="shared" si="1"/>
        <v>2.3145294117647057</v>
      </c>
    </row>
    <row r="21" spans="1:5">
      <c r="A21" s="930" t="s">
        <v>247</v>
      </c>
      <c r="B21" s="930" t="s">
        <v>190</v>
      </c>
      <c r="C21" s="930">
        <v>415</v>
      </c>
      <c r="D21" s="933">
        <f t="shared" si="0"/>
        <v>5.392156862745098E-3</v>
      </c>
      <c r="E21" s="932">
        <f t="shared" si="1"/>
        <v>9.801323529411766</v>
      </c>
    </row>
    <row r="22" spans="1:5">
      <c r="A22" s="930" t="s">
        <v>247</v>
      </c>
      <c r="B22" s="930" t="s">
        <v>186</v>
      </c>
      <c r="C22" s="930">
        <v>155</v>
      </c>
      <c r="D22" s="933">
        <f t="shared" si="0"/>
        <v>5.392156862745098E-3</v>
      </c>
      <c r="E22" s="932">
        <f t="shared" si="1"/>
        <v>3.6607352941176474</v>
      </c>
    </row>
    <row r="23" spans="1:5">
      <c r="A23" s="930" t="s">
        <v>247</v>
      </c>
      <c r="B23" s="930" t="s">
        <v>193</v>
      </c>
      <c r="C23" s="930">
        <v>60</v>
      </c>
      <c r="D23" s="933">
        <f t="shared" si="0"/>
        <v>5.392156862745098E-3</v>
      </c>
      <c r="E23" s="932">
        <f t="shared" si="1"/>
        <v>1.4170588235294119</v>
      </c>
    </row>
    <row r="24" spans="1:5">
      <c r="A24" s="930" t="s">
        <v>247</v>
      </c>
      <c r="B24" s="930" t="s">
        <v>262</v>
      </c>
      <c r="C24" s="930">
        <v>45</v>
      </c>
      <c r="D24" s="933">
        <f t="shared" si="0"/>
        <v>5.392156862745098E-3</v>
      </c>
      <c r="E24" s="932">
        <f t="shared" si="1"/>
        <v>1.0627941176470588</v>
      </c>
    </row>
    <row r="25" spans="1:5">
      <c r="A25" s="930" t="s">
        <v>247</v>
      </c>
      <c r="B25" s="930" t="s">
        <v>195</v>
      </c>
      <c r="C25" s="930">
        <v>60</v>
      </c>
      <c r="D25" s="933">
        <f t="shared" si="0"/>
        <v>5.392156862745098E-3</v>
      </c>
      <c r="E25" s="932">
        <f t="shared" si="1"/>
        <v>1.4170588235294119</v>
      </c>
    </row>
    <row r="26" spans="1:5">
      <c r="A26" s="930" t="s">
        <v>247</v>
      </c>
      <c r="B26" s="930" t="s">
        <v>263</v>
      </c>
      <c r="C26" s="930">
        <v>43</v>
      </c>
      <c r="D26" s="933">
        <f t="shared" si="0"/>
        <v>5.392156862745098E-3</v>
      </c>
      <c r="E26" s="932">
        <f t="shared" si="1"/>
        <v>1.0155588235294117</v>
      </c>
    </row>
    <row r="27" spans="1:5">
      <c r="A27" s="930" t="s">
        <v>247</v>
      </c>
      <c r="B27" s="930" t="s">
        <v>197</v>
      </c>
      <c r="C27" s="930">
        <v>186</v>
      </c>
      <c r="D27" s="933">
        <f t="shared" si="0"/>
        <v>5.392156862745098E-3</v>
      </c>
      <c r="E27" s="932">
        <f t="shared" si="1"/>
        <v>4.3928823529411769</v>
      </c>
    </row>
    <row r="28" spans="1:5">
      <c r="A28" s="930" t="s">
        <v>247</v>
      </c>
      <c r="B28" s="930" t="s">
        <v>199</v>
      </c>
      <c r="C28" s="930">
        <v>233</v>
      </c>
      <c r="D28" s="933">
        <f t="shared" si="0"/>
        <v>5.392156862745098E-3</v>
      </c>
      <c r="E28" s="932">
        <f t="shared" si="1"/>
        <v>5.5029117647058818</v>
      </c>
    </row>
    <row r="29" spans="1:5">
      <c r="A29" s="930" t="s">
        <v>247</v>
      </c>
      <c r="B29" s="930" t="s">
        <v>264</v>
      </c>
      <c r="C29" s="930">
        <v>48</v>
      </c>
      <c r="D29" s="933">
        <f t="shared" si="0"/>
        <v>5.392156862745098E-3</v>
      </c>
      <c r="E29" s="932">
        <f t="shared" si="1"/>
        <v>1.1336470588235292</v>
      </c>
    </row>
    <row r="30" spans="1:5">
      <c r="A30" s="930" t="s">
        <v>247</v>
      </c>
      <c r="B30" s="930" t="s">
        <v>265</v>
      </c>
      <c r="C30" s="930">
        <v>49</v>
      </c>
      <c r="D30" s="933">
        <f t="shared" si="0"/>
        <v>5.392156862745098E-3</v>
      </c>
      <c r="E30" s="932">
        <f t="shared" si="1"/>
        <v>1.1572647058823529</v>
      </c>
    </row>
    <row r="31" spans="1:5">
      <c r="A31" s="930" t="s">
        <v>247</v>
      </c>
      <c r="B31" s="930" t="s">
        <v>201</v>
      </c>
      <c r="C31" s="930">
        <v>260</v>
      </c>
      <c r="D31" s="933">
        <f t="shared" si="0"/>
        <v>5.392156862745098E-3</v>
      </c>
      <c r="E31" s="932">
        <f t="shared" si="1"/>
        <v>6.1405882352941168</v>
      </c>
    </row>
    <row r="32" spans="1:5">
      <c r="A32" s="930" t="s">
        <v>247</v>
      </c>
      <c r="B32" s="930" t="s">
        <v>203</v>
      </c>
      <c r="C32" s="930">
        <v>70</v>
      </c>
      <c r="D32" s="933">
        <f t="shared" si="0"/>
        <v>5.392156862745098E-3</v>
      </c>
      <c r="E32" s="932">
        <f t="shared" si="1"/>
        <v>1.6532352941176471</v>
      </c>
    </row>
    <row r="33" spans="1:5" ht="27">
      <c r="A33" s="930" t="s">
        <v>247</v>
      </c>
      <c r="B33" s="930" t="s">
        <v>205</v>
      </c>
      <c r="C33" s="930">
        <v>495</v>
      </c>
      <c r="D33" s="933">
        <f t="shared" si="0"/>
        <v>5.392156862745098E-3</v>
      </c>
      <c r="E33" s="932">
        <f t="shared" si="1"/>
        <v>11.690735294117648</v>
      </c>
    </row>
    <row r="34" spans="1:5" ht="27">
      <c r="A34" s="930" t="s">
        <v>247</v>
      </c>
      <c r="B34" s="930" t="s">
        <v>207</v>
      </c>
      <c r="C34" s="930">
        <v>495</v>
      </c>
      <c r="D34" s="933">
        <f t="shared" si="0"/>
        <v>5.392156862745098E-3</v>
      </c>
      <c r="E34" s="932">
        <f t="shared" si="1"/>
        <v>11.690735294117648</v>
      </c>
    </row>
    <row r="35" spans="1:5" ht="27">
      <c r="A35" s="930" t="s">
        <v>247</v>
      </c>
      <c r="B35" s="930" t="s">
        <v>209</v>
      </c>
      <c r="C35" s="930">
        <v>660</v>
      </c>
      <c r="D35" s="933">
        <f t="shared" si="0"/>
        <v>5.392156862745098E-3</v>
      </c>
      <c r="E35" s="932">
        <f t="shared" si="1"/>
        <v>15.587647058823528</v>
      </c>
    </row>
    <row r="36" spans="1:5" ht="15">
      <c r="A36" s="974" t="s">
        <v>1450</v>
      </c>
      <c r="B36" s="974"/>
      <c r="C36" s="974"/>
      <c r="D36" s="974"/>
      <c r="E36" s="934">
        <f>SUM(E7:E35)</f>
        <v>109.81025</v>
      </c>
    </row>
    <row r="37" spans="1:5" ht="15.75">
      <c r="A37" s="927" t="s">
        <v>1449</v>
      </c>
    </row>
    <row r="38" spans="1:5" ht="15.75">
      <c r="A38" s="927" t="s">
        <v>1460</v>
      </c>
    </row>
    <row r="39" spans="1:5">
      <c r="A39" s="134"/>
    </row>
    <row r="43" spans="1:5">
      <c r="A43" s="378" t="s">
        <v>1462</v>
      </c>
    </row>
    <row r="44" spans="1:5" ht="61.5">
      <c r="A44" s="928" t="s">
        <v>238</v>
      </c>
      <c r="B44" s="928" t="s">
        <v>0</v>
      </c>
      <c r="C44" s="929" t="s">
        <v>349</v>
      </c>
      <c r="D44" s="929" t="s">
        <v>1448</v>
      </c>
      <c r="E44" s="929" t="s">
        <v>1456</v>
      </c>
    </row>
    <row r="45" spans="1:5">
      <c r="A45" s="930" t="s">
        <v>1464</v>
      </c>
      <c r="B45" s="930" t="s">
        <v>1463</v>
      </c>
      <c r="C45" s="930">
        <v>580</v>
      </c>
      <c r="D45" s="933">
        <f>5.5/1020</f>
        <v>5.392156862745098E-3</v>
      </c>
      <c r="E45" s="932">
        <f>C45*D45*8760/2000</f>
        <v>13.698235294117646</v>
      </c>
    </row>
    <row r="46" spans="1:5" ht="15.75">
      <c r="A46" s="927" t="s">
        <v>1449</v>
      </c>
    </row>
    <row r="47" spans="1:5" ht="15.75">
      <c r="A47" s="927" t="s">
        <v>1460</v>
      </c>
    </row>
    <row r="48" spans="1:5">
      <c r="A48" s="134"/>
    </row>
    <row r="51" spans="1:4" ht="15">
      <c r="A51" s="387"/>
      <c r="B51" s="393"/>
    </row>
    <row r="52" spans="1:4">
      <c r="A52" s="378" t="s">
        <v>1452</v>
      </c>
      <c r="B52" s="393"/>
    </row>
    <row r="53" spans="1:4" ht="75">
      <c r="A53" s="929" t="s">
        <v>1453</v>
      </c>
      <c r="B53" s="929" t="s">
        <v>1468</v>
      </c>
      <c r="C53" s="929" t="s">
        <v>1457</v>
      </c>
      <c r="D53" s="929" t="s">
        <v>1458</v>
      </c>
    </row>
    <row r="54" spans="1:4">
      <c r="A54" s="935" t="s">
        <v>1454</v>
      </c>
      <c r="B54" s="936">
        <v>29600</v>
      </c>
      <c r="C54" s="937">
        <v>0.7</v>
      </c>
      <c r="D54" s="938">
        <f>B54*60*8760/1000000*C54/2000</f>
        <v>5.4452159999999994</v>
      </c>
    </row>
    <row r="55" spans="1:4">
      <c r="A55" s="937">
        <v>868</v>
      </c>
      <c r="B55" s="936">
        <v>19700</v>
      </c>
      <c r="C55" s="937">
        <v>0.7</v>
      </c>
      <c r="D55" s="938">
        <f t="shared" ref="D55:D61" si="2">B55*60*8760/1000000*C55/2000</f>
        <v>3.6240119999999996</v>
      </c>
    </row>
    <row r="56" spans="1:4">
      <c r="A56" s="937" t="s">
        <v>1455</v>
      </c>
      <c r="B56" s="936">
        <v>35000</v>
      </c>
      <c r="C56" s="937">
        <v>0.7</v>
      </c>
      <c r="D56" s="938">
        <f t="shared" si="2"/>
        <v>6.4385999999999992</v>
      </c>
    </row>
    <row r="57" spans="1:4">
      <c r="A57" s="937">
        <v>864</v>
      </c>
      <c r="B57" s="936">
        <v>18000</v>
      </c>
      <c r="C57" s="937">
        <v>0.7</v>
      </c>
      <c r="D57" s="938">
        <f t="shared" si="2"/>
        <v>3.3112799999999996</v>
      </c>
    </row>
    <row r="58" spans="1:4">
      <c r="A58" s="937">
        <v>137</v>
      </c>
      <c r="B58" s="936">
        <v>36300</v>
      </c>
      <c r="C58" s="937">
        <v>0.7</v>
      </c>
      <c r="D58" s="938">
        <f t="shared" si="2"/>
        <v>6.6777479999999994</v>
      </c>
    </row>
    <row r="59" spans="1:4">
      <c r="A59" s="937">
        <v>433</v>
      </c>
      <c r="B59" s="936">
        <v>35300</v>
      </c>
      <c r="C59" s="937">
        <v>0.7</v>
      </c>
      <c r="D59" s="938">
        <f t="shared" si="2"/>
        <v>6.4937879999999994</v>
      </c>
    </row>
    <row r="60" spans="1:4">
      <c r="A60" s="937">
        <v>490</v>
      </c>
      <c r="B60" s="936">
        <v>75000</v>
      </c>
      <c r="C60" s="937">
        <v>0.7</v>
      </c>
      <c r="D60" s="938">
        <f t="shared" si="2"/>
        <v>13.797000000000001</v>
      </c>
    </row>
    <row r="61" spans="1:4">
      <c r="A61" s="937">
        <v>1232</v>
      </c>
      <c r="B61" s="936">
        <v>57000</v>
      </c>
      <c r="C61" s="937">
        <v>0.7</v>
      </c>
      <c r="D61" s="938">
        <f t="shared" si="2"/>
        <v>10.485719999999999</v>
      </c>
    </row>
    <row r="62" spans="1:4" ht="15">
      <c r="A62" s="974" t="s">
        <v>1459</v>
      </c>
      <c r="B62" s="974"/>
      <c r="C62" s="974"/>
      <c r="D62" s="939">
        <f>SUM(D54:D61)</f>
        <v>56.273363999999994</v>
      </c>
    </row>
    <row r="63" spans="1:4" ht="15.75">
      <c r="A63" s="927" t="s">
        <v>1461</v>
      </c>
    </row>
    <row r="68" spans="1:5">
      <c r="A68" s="378" t="s">
        <v>1470</v>
      </c>
    </row>
    <row r="69" spans="1:5" ht="61.5">
      <c r="A69" s="929" t="s">
        <v>1453</v>
      </c>
      <c r="B69" s="929" t="s">
        <v>349</v>
      </c>
      <c r="C69" s="929" t="s">
        <v>1469</v>
      </c>
      <c r="D69" s="929" t="s">
        <v>1466</v>
      </c>
      <c r="E69" s="929" t="s">
        <v>1456</v>
      </c>
    </row>
    <row r="70" spans="1:5">
      <c r="A70" s="935" t="s">
        <v>692</v>
      </c>
      <c r="B70" s="946">
        <f>'RACT Source Summary'!$B$31</f>
        <v>1.4</v>
      </c>
      <c r="C70" s="936">
        <f>'Diesel RACT applicability'!$D$28</f>
        <v>458</v>
      </c>
      <c r="D70" s="945">
        <f>0.00247+0.0000441</f>
        <v>2.5141E-3</v>
      </c>
      <c r="E70" s="947">
        <f>B70*C70*D70/7000*1000000/2000</f>
        <v>0.11514578</v>
      </c>
    </row>
    <row r="71" spans="1:5">
      <c r="A71" s="937" t="s">
        <v>693</v>
      </c>
      <c r="B71" s="946">
        <f>'RACT Source Summary'!$B$32</f>
        <v>0.19600000000000001</v>
      </c>
      <c r="C71" s="936">
        <f>'Diesel RACT applicability'!$D$29</f>
        <v>2300</v>
      </c>
      <c r="D71" s="945">
        <f t="shared" ref="D71:D74" si="3">0.00247+0.0000441</f>
        <v>2.5141E-3</v>
      </c>
      <c r="E71" s="947">
        <f t="shared" ref="E71:E74" si="4">B71*C71*D71/7000*1000000/2000</f>
        <v>8.0954020000000015E-2</v>
      </c>
    </row>
    <row r="72" spans="1:5">
      <c r="A72" s="937" t="s">
        <v>694</v>
      </c>
      <c r="B72" s="946">
        <f>'RACT Source Summary'!$B$33</f>
        <v>0.80500000000000005</v>
      </c>
      <c r="C72" s="936">
        <f>'Diesel RACT applicability'!$D$30</f>
        <v>1150</v>
      </c>
      <c r="D72" s="945">
        <f t="shared" si="3"/>
        <v>2.5141E-3</v>
      </c>
      <c r="E72" s="947">
        <f t="shared" si="4"/>
        <v>0.16624486249999998</v>
      </c>
    </row>
    <row r="73" spans="1:5">
      <c r="A73" s="937" t="s">
        <v>695</v>
      </c>
      <c r="B73" s="946">
        <f>'RACT Source Summary'!$B$34</f>
        <v>0.71399999999999997</v>
      </c>
      <c r="C73" s="936">
        <f>'Diesel RACT applicability'!$D$31</f>
        <v>3050</v>
      </c>
      <c r="D73" s="945">
        <f t="shared" si="3"/>
        <v>2.5141E-3</v>
      </c>
      <c r="E73" s="947">
        <f t="shared" si="4"/>
        <v>0.39106825499999998</v>
      </c>
    </row>
    <row r="74" spans="1:5">
      <c r="A74" s="937" t="s">
        <v>696</v>
      </c>
      <c r="B74" s="946">
        <f>'RACT Source Summary'!$B$35</f>
        <v>1.498</v>
      </c>
      <c r="C74" s="936">
        <f>'Diesel RACT applicability'!$D$32</f>
        <v>360</v>
      </c>
      <c r="D74" s="945">
        <f t="shared" si="3"/>
        <v>2.5141E-3</v>
      </c>
      <c r="E74" s="947">
        <f t="shared" si="4"/>
        <v>9.6843131999999998E-2</v>
      </c>
    </row>
    <row r="75" spans="1:5" ht="15">
      <c r="A75" s="974" t="s">
        <v>1471</v>
      </c>
      <c r="B75" s="974"/>
      <c r="C75" s="974"/>
      <c r="D75" s="974"/>
      <c r="E75" s="948">
        <f>SUM(E70:E74)</f>
        <v>0.8502560495</v>
      </c>
    </row>
    <row r="76" spans="1:5" ht="15.75">
      <c r="A76" s="927" t="s">
        <v>1467</v>
      </c>
      <c r="B76" s="943"/>
      <c r="C76" s="943"/>
      <c r="D76" s="944"/>
    </row>
    <row r="77" spans="1:5" ht="15.75">
      <c r="A77" s="927" t="s">
        <v>1461</v>
      </c>
    </row>
  </sheetData>
  <mergeCells count="3">
    <mergeCell ref="A36:D36"/>
    <mergeCell ref="A62:C62"/>
    <mergeCell ref="A75:D75"/>
  </mergeCells>
  <hyperlinks>
    <hyperlink ref="A1" location="Index" display="Back to Index"/>
  </hyperlinks>
  <pageMargins left="0.5" right="0.5" top="0.5" bottom="0.5" header="0.3" footer="0.3"/>
  <pageSetup scale="81" orientation="portrait" r:id="rId1"/>
  <headerFooter>
    <oddFooter>&amp;L&amp;"Book Antiqua,Regular"&amp;10&amp;F&amp;C&amp;"Book Antiqua,Regular"&amp;10&amp;A&amp;R&amp;"Book Antiqua,Regular"&amp;10&amp;P of &amp;N</oddFooter>
  </headerFooter>
  <rowBreaks count="1" manualBreakCount="1">
    <brk id="51" max="5" man="1"/>
  </rowBreaks>
  <drawing r:id="rId2"/>
</worksheet>
</file>

<file path=xl/worksheets/sheet8.xml><?xml version="1.0" encoding="utf-8"?>
<worksheet xmlns="http://schemas.openxmlformats.org/spreadsheetml/2006/main" xmlns:r="http://schemas.openxmlformats.org/officeDocument/2006/relationships">
  <sheetPr>
    <tabColor rgb="FF00B050"/>
    <pageSetUpPr fitToPage="1"/>
  </sheetPr>
  <dimension ref="A1:K47"/>
  <sheetViews>
    <sheetView view="pageBreakPreview" zoomScaleNormal="100" zoomScaleSheetLayoutView="100" workbookViewId="0"/>
  </sheetViews>
  <sheetFormatPr defaultRowHeight="13.5"/>
  <cols>
    <col min="1" max="1" width="43.5703125" style="695" customWidth="1"/>
    <col min="2" max="2" width="16.7109375" style="695" customWidth="1"/>
    <col min="3" max="3" width="12.5703125" style="695" customWidth="1"/>
    <col min="4" max="4" width="73.42578125" style="695" bestFit="1" customWidth="1"/>
    <col min="5" max="6" width="9.140625" style="695"/>
    <col min="7" max="7" width="13.7109375" style="695" customWidth="1"/>
    <col min="8" max="8" width="11.28515625" style="695" bestFit="1" customWidth="1"/>
    <col min="9" max="16384" width="9.140625" style="695"/>
  </cols>
  <sheetData>
    <row r="1" spans="1:11" ht="15">
      <c r="A1" s="272" t="s">
        <v>494</v>
      </c>
    </row>
    <row r="2" spans="1:11" ht="15">
      <c r="A2" s="696" t="s">
        <v>1137</v>
      </c>
    </row>
    <row r="3" spans="1:11" ht="15">
      <c r="A3" s="694" t="s">
        <v>1398</v>
      </c>
    </row>
    <row r="5" spans="1:11">
      <c r="A5" s="697" t="s">
        <v>1082</v>
      </c>
    </row>
    <row r="6" spans="1:11" ht="15">
      <c r="A6" s="698" t="s">
        <v>1083</v>
      </c>
      <c r="B6" s="698" t="s">
        <v>1084</v>
      </c>
      <c r="C6" s="698" t="s">
        <v>1085</v>
      </c>
      <c r="D6" s="698" t="s">
        <v>63</v>
      </c>
      <c r="E6" s="699"/>
      <c r="F6" s="699"/>
    </row>
    <row r="7" spans="1:11" ht="15.75">
      <c r="A7" s="700" t="s">
        <v>1086</v>
      </c>
      <c r="B7" s="700" t="s">
        <v>1157</v>
      </c>
      <c r="C7" s="701">
        <v>2.5</v>
      </c>
      <c r="D7" s="702" t="s">
        <v>1087</v>
      </c>
      <c r="E7" s="703"/>
      <c r="F7" s="703"/>
      <c r="G7" s="704"/>
      <c r="H7" s="704"/>
      <c r="I7" s="704"/>
      <c r="J7" s="704"/>
      <c r="K7" s="704"/>
    </row>
    <row r="8" spans="1:11" ht="15">
      <c r="A8" s="700" t="s">
        <v>1088</v>
      </c>
      <c r="B8" s="700" t="s">
        <v>1089</v>
      </c>
      <c r="C8" s="701">
        <f>'Met Data for Philadelphia Area'!$J$22</f>
        <v>515.58692939048331</v>
      </c>
      <c r="D8" s="702" t="s">
        <v>1480</v>
      </c>
      <c r="E8" s="703"/>
      <c r="F8" s="703"/>
      <c r="G8" s="704"/>
      <c r="H8" s="704"/>
      <c r="I8" s="704"/>
      <c r="J8" s="704"/>
      <c r="K8" s="704"/>
    </row>
    <row r="9" spans="1:11">
      <c r="A9" s="700" t="s">
        <v>1091</v>
      </c>
      <c r="B9" s="700" t="s">
        <v>71</v>
      </c>
      <c r="C9" s="705">
        <f>15.64 - (1.854*C11^0.5) - (0.8742-0.328*C11^0.5) * (LN(C7))</f>
        <v>12.148312814455162</v>
      </c>
      <c r="D9" s="706" t="s">
        <v>1385</v>
      </c>
      <c r="E9" s="703"/>
      <c r="F9" s="703"/>
      <c r="G9" s="704"/>
      <c r="H9" s="704"/>
      <c r="I9" s="704"/>
      <c r="J9" s="704"/>
      <c r="K9" s="704"/>
    </row>
    <row r="10" spans="1:11">
      <c r="A10" s="700" t="s">
        <v>1092</v>
      </c>
      <c r="B10" s="700" t="s">
        <v>72</v>
      </c>
      <c r="C10" s="707">
        <f xml:space="preserve"> 8742 - (1042*C11^0.5) - (1049-179.4*C11^0.5) * (LN(C7))</f>
        <v>6260.7330218958659</v>
      </c>
      <c r="D10" s="706" t="s">
        <v>1385</v>
      </c>
      <c r="E10" s="703"/>
      <c r="F10" s="703"/>
      <c r="G10" s="704"/>
      <c r="H10" s="704"/>
      <c r="I10" s="704"/>
      <c r="J10" s="704"/>
      <c r="K10" s="704"/>
    </row>
    <row r="11" spans="1:11">
      <c r="A11" s="700" t="s">
        <v>1093</v>
      </c>
      <c r="B11" s="700" t="s">
        <v>1094</v>
      </c>
      <c r="C11" s="708">
        <v>3</v>
      </c>
      <c r="D11" s="709" t="s">
        <v>1386</v>
      </c>
      <c r="E11" s="703"/>
      <c r="F11" s="703"/>
      <c r="G11" s="704"/>
      <c r="H11" s="704"/>
      <c r="I11" s="704"/>
      <c r="J11" s="704"/>
      <c r="K11" s="704"/>
    </row>
    <row r="12" spans="1:11">
      <c r="A12" s="700" t="s">
        <v>1095</v>
      </c>
      <c r="B12" s="700" t="s">
        <v>1096</v>
      </c>
      <c r="C12" s="705">
        <f>EXP(C9-(C10/C8))</f>
        <v>1.0054031205480951</v>
      </c>
      <c r="D12" s="901" t="s">
        <v>1387</v>
      </c>
      <c r="E12" s="703"/>
      <c r="F12" s="703"/>
      <c r="G12" s="704"/>
      <c r="H12" s="704"/>
      <c r="I12" s="704"/>
      <c r="J12" s="704"/>
      <c r="K12" s="704"/>
    </row>
    <row r="14" spans="1:11">
      <c r="A14" s="697" t="s">
        <v>1097</v>
      </c>
    </row>
    <row r="15" spans="1:11" ht="15">
      <c r="A15" s="698" t="s">
        <v>1083</v>
      </c>
      <c r="B15" s="698" t="s">
        <v>1084</v>
      </c>
      <c r="C15" s="698" t="s">
        <v>1085</v>
      </c>
      <c r="D15" s="698" t="s">
        <v>63</v>
      </c>
    </row>
    <row r="16" spans="1:11">
      <c r="A16" s="710" t="s">
        <v>1098</v>
      </c>
      <c r="B16" s="710" t="s">
        <v>1099</v>
      </c>
      <c r="C16" s="710">
        <v>0.5</v>
      </c>
      <c r="D16" s="901" t="s">
        <v>1388</v>
      </c>
    </row>
    <row r="17" spans="1:11">
      <c r="A17" s="710" t="s">
        <v>1096</v>
      </c>
      <c r="B17" s="710" t="s">
        <v>1100</v>
      </c>
      <c r="C17" s="712">
        <f>$C$12</f>
        <v>1.0054031205480951</v>
      </c>
      <c r="D17" s="711" t="s">
        <v>1101</v>
      </c>
    </row>
    <row r="18" spans="1:11">
      <c r="A18" s="710" t="s">
        <v>1102</v>
      </c>
      <c r="B18" s="710" t="s">
        <v>1103</v>
      </c>
      <c r="C18" s="710">
        <v>68</v>
      </c>
      <c r="D18" s="901" t="s">
        <v>1389</v>
      </c>
    </row>
    <row r="19" spans="1:11" ht="15">
      <c r="A19" s="710" t="s">
        <v>1104</v>
      </c>
      <c r="B19" s="710" t="s">
        <v>1105</v>
      </c>
      <c r="C19" s="713">
        <f>$C$8</f>
        <v>515.58692939048331</v>
      </c>
      <c r="D19" s="901" t="s">
        <v>1390</v>
      </c>
    </row>
    <row r="20" spans="1:11" ht="15">
      <c r="A20" s="710" t="s">
        <v>1106</v>
      </c>
      <c r="B20" s="710" t="s">
        <v>1107</v>
      </c>
      <c r="C20" s="714">
        <f>12.46*C16*C17*C18/C19</f>
        <v>0.82610507309120473</v>
      </c>
      <c r="D20" s="711" t="s">
        <v>1108</v>
      </c>
    </row>
    <row r="21" spans="1:11">
      <c r="A21" s="715" t="s">
        <v>1109</v>
      </c>
      <c r="B21" s="715" t="s">
        <v>1110</v>
      </c>
      <c r="C21" s="716">
        <v>1311000</v>
      </c>
      <c r="D21" s="711"/>
    </row>
    <row r="22" spans="1:11">
      <c r="A22" s="715" t="s">
        <v>1109</v>
      </c>
      <c r="B22" s="715" t="s">
        <v>1111</v>
      </c>
      <c r="C22" s="716">
        <f>C21*42/1000</f>
        <v>55062</v>
      </c>
      <c r="D22" s="901" t="s">
        <v>1391</v>
      </c>
    </row>
    <row r="23" spans="1:11" ht="15">
      <c r="A23" s="717" t="s">
        <v>1112</v>
      </c>
      <c r="B23" s="717" t="s">
        <v>1113</v>
      </c>
      <c r="C23" s="718">
        <f>C20*C22/2000</f>
        <v>22.743498767273959</v>
      </c>
      <c r="D23" s="719" t="s">
        <v>1392</v>
      </c>
    </row>
    <row r="25" spans="1:11">
      <c r="A25" s="697" t="s">
        <v>1114</v>
      </c>
      <c r="B25" s="703"/>
      <c r="C25" s="703"/>
      <c r="D25" s="703"/>
      <c r="E25" s="703"/>
      <c r="F25" s="703"/>
      <c r="G25" s="704"/>
      <c r="H25" s="704"/>
      <c r="I25" s="704"/>
      <c r="J25" s="704"/>
      <c r="K25" s="704"/>
    </row>
    <row r="26" spans="1:11" ht="15">
      <c r="A26" s="698" t="s">
        <v>1083</v>
      </c>
      <c r="B26" s="698" t="s">
        <v>1084</v>
      </c>
      <c r="C26" s="698" t="s">
        <v>1085</v>
      </c>
      <c r="D26" s="698" t="s">
        <v>63</v>
      </c>
      <c r="E26" s="703"/>
      <c r="F26" s="703"/>
      <c r="G26" s="704"/>
      <c r="H26" s="704"/>
      <c r="I26" s="704"/>
      <c r="J26" s="704"/>
      <c r="K26" s="704"/>
    </row>
    <row r="27" spans="1:11" ht="15.75">
      <c r="A27" s="700" t="s">
        <v>1086</v>
      </c>
      <c r="B27" s="700" t="s">
        <v>1157</v>
      </c>
      <c r="C27" s="701">
        <v>3</v>
      </c>
      <c r="D27" s="702" t="s">
        <v>1087</v>
      </c>
    </row>
    <row r="28" spans="1:11" ht="15">
      <c r="A28" s="700" t="s">
        <v>1088</v>
      </c>
      <c r="B28" s="700" t="s">
        <v>1089</v>
      </c>
      <c r="C28" s="701">
        <f>'Met Data for Philadelphia Area'!$J$22</f>
        <v>515.58692939048331</v>
      </c>
      <c r="D28" s="702" t="s">
        <v>1090</v>
      </c>
    </row>
    <row r="29" spans="1:11">
      <c r="A29" s="700" t="s">
        <v>1091</v>
      </c>
      <c r="B29" s="700" t="s">
        <v>71</v>
      </c>
      <c r="C29" s="705">
        <f>15.64 - (1.854*C31^0.5) - (0.8742-0.328*C31^0.5) * (LN(C27))</f>
        <v>12.317916950283477</v>
      </c>
      <c r="D29" s="706" t="s">
        <v>1385</v>
      </c>
    </row>
    <row r="30" spans="1:11">
      <c r="A30" s="700" t="s">
        <v>1092</v>
      </c>
      <c r="B30" s="700" t="s">
        <v>72</v>
      </c>
      <c r="C30" s="707">
        <f xml:space="preserve"> 8742 - (1042*C31^0.5) - (1049-179.4*C31^0.5) * (LN(C27))</f>
        <v>6253.6373518978799</v>
      </c>
      <c r="D30" s="706" t="s">
        <v>1385</v>
      </c>
    </row>
    <row r="31" spans="1:11">
      <c r="A31" s="700" t="s">
        <v>1093</v>
      </c>
      <c r="B31" s="700" t="s">
        <v>1094</v>
      </c>
      <c r="C31" s="708">
        <v>2.5</v>
      </c>
      <c r="D31" s="709" t="s">
        <v>1393</v>
      </c>
    </row>
    <row r="32" spans="1:11">
      <c r="A32" s="700" t="s">
        <v>1095</v>
      </c>
      <c r="B32" s="700" t="s">
        <v>1096</v>
      </c>
      <c r="C32" s="705">
        <f>EXP(C29-(C30/C28))</f>
        <v>1.207745051798832</v>
      </c>
      <c r="D32" s="901" t="s">
        <v>1394</v>
      </c>
    </row>
    <row r="34" spans="1:4">
      <c r="A34" s="697" t="s">
        <v>1115</v>
      </c>
    </row>
    <row r="35" spans="1:4" ht="15">
      <c r="A35" s="698" t="s">
        <v>1083</v>
      </c>
      <c r="B35" s="698" t="s">
        <v>1084</v>
      </c>
      <c r="C35" s="698" t="s">
        <v>1085</v>
      </c>
      <c r="D35" s="698" t="s">
        <v>63</v>
      </c>
    </row>
    <row r="36" spans="1:4">
      <c r="A36" s="710" t="s">
        <v>1098</v>
      </c>
      <c r="B36" s="710" t="s">
        <v>1099</v>
      </c>
      <c r="C36" s="710">
        <v>0.5</v>
      </c>
      <c r="D36" s="901" t="s">
        <v>1388</v>
      </c>
    </row>
    <row r="37" spans="1:4">
      <c r="A37" s="710" t="s">
        <v>1096</v>
      </c>
      <c r="B37" s="710" t="s">
        <v>1100</v>
      </c>
      <c r="C37" s="712">
        <f>$C$32</f>
        <v>1.207745051798832</v>
      </c>
      <c r="D37" s="711" t="s">
        <v>1101</v>
      </c>
    </row>
    <row r="38" spans="1:4">
      <c r="A38" s="710" t="s">
        <v>1102</v>
      </c>
      <c r="B38" s="710" t="s">
        <v>1103</v>
      </c>
      <c r="C38" s="710">
        <v>62</v>
      </c>
      <c r="D38" s="901" t="s">
        <v>1395</v>
      </c>
    </row>
    <row r="39" spans="1:4" ht="15">
      <c r="A39" s="710" t="s">
        <v>1104</v>
      </c>
      <c r="B39" s="710" t="s">
        <v>1105</v>
      </c>
      <c r="C39" s="713">
        <f>$C$28</f>
        <v>515.58692939048331</v>
      </c>
      <c r="D39" s="901" t="s">
        <v>1390</v>
      </c>
    </row>
    <row r="40" spans="1:4" ht="15">
      <c r="A40" s="710" t="s">
        <v>1106</v>
      </c>
      <c r="B40" s="710" t="s">
        <v>1107</v>
      </c>
      <c r="C40" s="714">
        <f>12.46*C36*C37*C38/C39</f>
        <v>0.90480106673632754</v>
      </c>
      <c r="D40" s="901" t="s">
        <v>1396</v>
      </c>
    </row>
    <row r="41" spans="1:4">
      <c r="A41" s="715" t="s">
        <v>1109</v>
      </c>
      <c r="B41" s="715" t="s">
        <v>1110</v>
      </c>
      <c r="C41" s="716">
        <v>171000</v>
      </c>
      <c r="D41" s="711"/>
    </row>
    <row r="42" spans="1:4">
      <c r="A42" s="715" t="s">
        <v>1109</v>
      </c>
      <c r="B42" s="715" t="s">
        <v>1111</v>
      </c>
      <c r="C42" s="716">
        <f>C41*42/1000</f>
        <v>7182</v>
      </c>
      <c r="D42" s="711" t="s">
        <v>1391</v>
      </c>
    </row>
    <row r="43" spans="1:4" ht="15">
      <c r="A43" s="720" t="s">
        <v>1116</v>
      </c>
      <c r="B43" s="720" t="s">
        <v>1113</v>
      </c>
      <c r="C43" s="721">
        <f>C40*C42/2000</f>
        <v>3.2491406306501522</v>
      </c>
      <c r="D43" s="719" t="s">
        <v>1397</v>
      </c>
    </row>
    <row r="44" spans="1:4">
      <c r="A44" s="722"/>
    </row>
    <row r="45" spans="1:4" ht="16.5">
      <c r="A45" s="723" t="s">
        <v>1117</v>
      </c>
      <c r="B45" s="723" t="s">
        <v>1113</v>
      </c>
      <c r="C45" s="724">
        <f>C23+C43</f>
        <v>25.992639397924112</v>
      </c>
      <c r="D45" s="725" t="s">
        <v>1118</v>
      </c>
    </row>
    <row r="47" spans="1:4" ht="15.75">
      <c r="A47" s="704" t="s">
        <v>1158</v>
      </c>
    </row>
  </sheetData>
  <hyperlinks>
    <hyperlink ref="A1" location="Index" display="Back to Index"/>
  </hyperlinks>
  <pageMargins left="0.5" right="0.5" top="0.5" bottom="0.5" header="0.3" footer="0.3"/>
  <pageSetup scale="60" orientation="landscape" r:id="rId1"/>
  <headerFooter>
    <oddFooter>&amp;L&amp;"Book Antiqua,Regular"&amp;10&amp;F&amp;C&amp;"Book Antiqua,Regular"&amp;10&amp;A&amp;R&amp;"Book Antiqua,Regular"&amp;10&amp;P of &amp;N</oddFooter>
  </headerFooter>
  <drawing r:id="rId2"/>
</worksheet>
</file>

<file path=xl/worksheets/sheet9.xml><?xml version="1.0" encoding="utf-8"?>
<worksheet xmlns="http://schemas.openxmlformats.org/spreadsheetml/2006/main" xmlns:r="http://schemas.openxmlformats.org/officeDocument/2006/relationships">
  <sheetPr>
    <tabColor rgb="FF00B050"/>
    <pageSetUpPr fitToPage="1"/>
  </sheetPr>
  <dimension ref="A1:J22"/>
  <sheetViews>
    <sheetView view="pageBreakPreview" zoomScaleNormal="100" zoomScaleSheetLayoutView="100" workbookViewId="0"/>
  </sheetViews>
  <sheetFormatPr defaultRowHeight="13.5"/>
  <cols>
    <col min="1" max="1" width="16.7109375" style="695" customWidth="1"/>
    <col min="2" max="2" width="15.42578125" style="695" customWidth="1"/>
    <col min="3" max="3" width="13.85546875" style="695" customWidth="1"/>
    <col min="4" max="4" width="15" style="695" customWidth="1"/>
    <col min="5" max="6" width="14.7109375" style="695" customWidth="1"/>
    <col min="7" max="7" width="13.7109375" style="695" customWidth="1"/>
    <col min="8" max="8" width="13.140625" style="695" customWidth="1"/>
    <col min="9" max="9" width="15" style="695" customWidth="1"/>
    <col min="10" max="10" width="14.85546875" style="695" customWidth="1"/>
    <col min="11" max="11" width="14.7109375" style="695" bestFit="1" customWidth="1"/>
    <col min="12" max="16384" width="9.140625" style="695"/>
  </cols>
  <sheetData>
    <row r="1" spans="1:10" ht="15">
      <c r="A1" s="272" t="s">
        <v>494</v>
      </c>
    </row>
    <row r="2" spans="1:10" ht="15">
      <c r="A2" s="696" t="s">
        <v>1137</v>
      </c>
    </row>
    <row r="3" spans="1:10" ht="15">
      <c r="A3" s="694" t="s">
        <v>1081</v>
      </c>
    </row>
    <row r="4" spans="1:10" ht="15">
      <c r="A4" s="694"/>
    </row>
    <row r="5" spans="1:10" ht="15">
      <c r="A5" s="694" t="s">
        <v>1138</v>
      </c>
    </row>
    <row r="6" spans="1:10" ht="16.5" customHeight="1">
      <c r="A6" s="975" t="s">
        <v>1119</v>
      </c>
      <c r="B6" s="726" t="s">
        <v>1120</v>
      </c>
      <c r="C6" s="726" t="s">
        <v>1120</v>
      </c>
      <c r="D6" s="726" t="s">
        <v>1121</v>
      </c>
      <c r="E6" s="726" t="s">
        <v>1121</v>
      </c>
      <c r="F6" s="726" t="s">
        <v>1122</v>
      </c>
      <c r="G6" s="726" t="s">
        <v>1122</v>
      </c>
      <c r="H6" s="726" t="s">
        <v>1123</v>
      </c>
      <c r="I6" s="726" t="s">
        <v>79</v>
      </c>
      <c r="J6" s="726" t="s">
        <v>1124</v>
      </c>
    </row>
    <row r="7" spans="1:10" s="728" customFormat="1" ht="45">
      <c r="A7" s="975"/>
      <c r="B7" s="727" t="s">
        <v>1125</v>
      </c>
      <c r="C7" s="727" t="s">
        <v>1125</v>
      </c>
      <c r="D7" s="727" t="s">
        <v>1126</v>
      </c>
      <c r="E7" s="727" t="s">
        <v>1126</v>
      </c>
      <c r="F7" s="727" t="s">
        <v>1127</v>
      </c>
      <c r="G7" s="727" t="s">
        <v>1127</v>
      </c>
      <c r="H7" s="727" t="s">
        <v>1128</v>
      </c>
      <c r="I7" s="727" t="s">
        <v>1129</v>
      </c>
      <c r="J7" s="727" t="s">
        <v>1130</v>
      </c>
    </row>
    <row r="8" spans="1:10" ht="16.5">
      <c r="A8" s="975"/>
      <c r="B8" s="726" t="s">
        <v>774</v>
      </c>
      <c r="C8" s="726" t="s">
        <v>1024</v>
      </c>
      <c r="D8" s="726" t="s">
        <v>774</v>
      </c>
      <c r="E8" s="726" t="s">
        <v>1024</v>
      </c>
      <c r="F8" s="726" t="s">
        <v>774</v>
      </c>
      <c r="G8" s="726" t="s">
        <v>1024</v>
      </c>
      <c r="H8" s="726" t="s">
        <v>1024</v>
      </c>
      <c r="I8" s="726" t="s">
        <v>1131</v>
      </c>
      <c r="J8" s="726" t="s">
        <v>1024</v>
      </c>
    </row>
    <row r="9" spans="1:10" s="730" customFormat="1" ht="40.5">
      <c r="A9" s="975"/>
      <c r="B9" s="902" t="s">
        <v>1399</v>
      </c>
      <c r="C9" s="729" t="s">
        <v>1132</v>
      </c>
      <c r="D9" s="902" t="s">
        <v>1399</v>
      </c>
      <c r="E9" s="729" t="s">
        <v>1132</v>
      </c>
      <c r="F9" s="902" t="s">
        <v>1400</v>
      </c>
      <c r="G9" s="729" t="s">
        <v>1132</v>
      </c>
      <c r="H9" s="902" t="s">
        <v>1401</v>
      </c>
      <c r="I9" s="902" t="s">
        <v>1399</v>
      </c>
      <c r="J9" s="902" t="s">
        <v>1133</v>
      </c>
    </row>
    <row r="10" spans="1:10">
      <c r="A10" s="710" t="s">
        <v>468</v>
      </c>
      <c r="B10" s="710">
        <v>37.9</v>
      </c>
      <c r="C10" s="710">
        <f>B10+459.6</f>
        <v>497.5</v>
      </c>
      <c r="D10" s="710">
        <v>22.8</v>
      </c>
      <c r="E10" s="710">
        <f>D10+459.6</f>
        <v>482.40000000000003</v>
      </c>
      <c r="F10" s="713">
        <f t="shared" ref="F10:G21" si="0">AVERAGE(B10,D10)</f>
        <v>30.35</v>
      </c>
      <c r="G10" s="710">
        <f>AVERAGE(C10,E10)</f>
        <v>489.95000000000005</v>
      </c>
      <c r="H10" s="710">
        <f>G10+6*0.17-1</f>
        <v>489.97</v>
      </c>
      <c r="I10" s="713">
        <v>623.75282000000004</v>
      </c>
      <c r="J10" s="713">
        <f>0.44*G10+0.56*H10+0.0079*0.17*I10</f>
        <v>490.79890003726007</v>
      </c>
    </row>
    <row r="11" spans="1:10">
      <c r="A11" s="710" t="s">
        <v>469</v>
      </c>
      <c r="B11" s="710">
        <v>41</v>
      </c>
      <c r="C11" s="710">
        <f t="shared" ref="C11:C21" si="1">B11+459.6</f>
        <v>500.6</v>
      </c>
      <c r="D11" s="710">
        <v>24.8</v>
      </c>
      <c r="E11" s="710">
        <f t="shared" ref="E11:E21" si="2">D11+459.6</f>
        <v>484.40000000000003</v>
      </c>
      <c r="F11" s="713">
        <f t="shared" si="0"/>
        <v>32.9</v>
      </c>
      <c r="G11" s="710">
        <f t="shared" si="0"/>
        <v>492.5</v>
      </c>
      <c r="H11" s="710">
        <f t="shared" ref="H11:H21" si="3">G11+6*0.17-1</f>
        <v>492.52</v>
      </c>
      <c r="I11" s="713">
        <v>877.88608999999997</v>
      </c>
      <c r="J11" s="713">
        <f t="shared" ref="J11:J21" si="4">0.44*G11+0.56*H11+0.0079*0.17*I11</f>
        <v>493.69020101887003</v>
      </c>
    </row>
    <row r="12" spans="1:10">
      <c r="A12" s="710" t="s">
        <v>470</v>
      </c>
      <c r="B12" s="710">
        <v>51.6</v>
      </c>
      <c r="C12" s="710">
        <f t="shared" si="1"/>
        <v>511.20000000000005</v>
      </c>
      <c r="D12" s="710">
        <v>33.200000000000003</v>
      </c>
      <c r="E12" s="710">
        <f t="shared" si="2"/>
        <v>492.8</v>
      </c>
      <c r="F12" s="713">
        <f t="shared" si="0"/>
        <v>42.400000000000006</v>
      </c>
      <c r="G12" s="710">
        <f t="shared" si="0"/>
        <v>502</v>
      </c>
      <c r="H12" s="710">
        <f t="shared" si="3"/>
        <v>502.02</v>
      </c>
      <c r="I12" s="713">
        <v>1202.4532999999999</v>
      </c>
      <c r="J12" s="713">
        <f t="shared" si="4"/>
        <v>503.62609478190001</v>
      </c>
    </row>
    <row r="13" spans="1:10">
      <c r="A13" s="710" t="s">
        <v>471</v>
      </c>
      <c r="B13" s="710">
        <v>62.6</v>
      </c>
      <c r="C13" s="710">
        <f t="shared" si="1"/>
        <v>522.20000000000005</v>
      </c>
      <c r="D13" s="710">
        <v>42.1</v>
      </c>
      <c r="E13" s="710">
        <f t="shared" si="2"/>
        <v>501.70000000000005</v>
      </c>
      <c r="F13" s="713">
        <f t="shared" si="0"/>
        <v>52.35</v>
      </c>
      <c r="G13" s="710">
        <f t="shared" si="0"/>
        <v>511.95000000000005</v>
      </c>
      <c r="H13" s="710">
        <f t="shared" si="3"/>
        <v>511.97</v>
      </c>
      <c r="I13" s="713">
        <v>1527.0205100000001</v>
      </c>
      <c r="J13" s="713">
        <f t="shared" si="4"/>
        <v>514.01198854493009</v>
      </c>
    </row>
    <row r="14" spans="1:10">
      <c r="A14" s="715" t="s">
        <v>472</v>
      </c>
      <c r="B14" s="715">
        <v>73.099999999999994</v>
      </c>
      <c r="C14" s="715">
        <f t="shared" si="1"/>
        <v>532.70000000000005</v>
      </c>
      <c r="D14" s="715">
        <v>52.7</v>
      </c>
      <c r="E14" s="715">
        <f t="shared" si="2"/>
        <v>512.30000000000007</v>
      </c>
      <c r="F14" s="731">
        <f t="shared" si="0"/>
        <v>62.9</v>
      </c>
      <c r="G14" s="715">
        <f t="shared" si="0"/>
        <v>522.5</v>
      </c>
      <c r="H14" s="715">
        <f t="shared" si="3"/>
        <v>522.52</v>
      </c>
      <c r="I14" s="731">
        <v>1759.89669</v>
      </c>
      <c r="J14" s="731">
        <f t="shared" si="4"/>
        <v>524.87474125467008</v>
      </c>
    </row>
    <row r="15" spans="1:10">
      <c r="A15" s="715" t="s">
        <v>473</v>
      </c>
      <c r="B15" s="715">
        <v>81.7</v>
      </c>
      <c r="C15" s="715">
        <f t="shared" si="1"/>
        <v>541.30000000000007</v>
      </c>
      <c r="D15" s="715">
        <v>61.8</v>
      </c>
      <c r="E15" s="715">
        <f t="shared" si="2"/>
        <v>521.4</v>
      </c>
      <c r="F15" s="731">
        <f t="shared" si="0"/>
        <v>71.75</v>
      </c>
      <c r="G15" s="715">
        <f t="shared" si="0"/>
        <v>531.35</v>
      </c>
      <c r="H15" s="715">
        <f t="shared" si="3"/>
        <v>531.37</v>
      </c>
      <c r="I15" s="731">
        <v>1943.2787499999999</v>
      </c>
      <c r="J15" s="731">
        <f t="shared" si="4"/>
        <v>533.9710233612501</v>
      </c>
    </row>
    <row r="16" spans="1:10">
      <c r="A16" s="715" t="s">
        <v>474</v>
      </c>
      <c r="B16" s="715">
        <v>86.1</v>
      </c>
      <c r="C16" s="715">
        <f t="shared" si="1"/>
        <v>545.70000000000005</v>
      </c>
      <c r="D16" s="715">
        <v>67.2</v>
      </c>
      <c r="E16" s="715">
        <f t="shared" si="2"/>
        <v>526.80000000000007</v>
      </c>
      <c r="F16" s="731">
        <f t="shared" si="0"/>
        <v>76.650000000000006</v>
      </c>
      <c r="G16" s="715">
        <f t="shared" si="0"/>
        <v>536.25</v>
      </c>
      <c r="H16" s="715">
        <f t="shared" si="3"/>
        <v>536.27</v>
      </c>
      <c r="I16" s="731">
        <v>1896.3227899999999</v>
      </c>
      <c r="J16" s="731">
        <f t="shared" si="4"/>
        <v>538.80796150697006</v>
      </c>
    </row>
    <row r="17" spans="1:10">
      <c r="A17" s="715" t="s">
        <v>475</v>
      </c>
      <c r="B17" s="715">
        <v>84.6</v>
      </c>
      <c r="C17" s="715">
        <f t="shared" si="1"/>
        <v>544.20000000000005</v>
      </c>
      <c r="D17" s="715">
        <v>66.3</v>
      </c>
      <c r="E17" s="715">
        <f t="shared" si="2"/>
        <v>525.9</v>
      </c>
      <c r="F17" s="731">
        <f t="shared" si="0"/>
        <v>75.449999999999989</v>
      </c>
      <c r="G17" s="715">
        <f t="shared" si="0"/>
        <v>535.04999999999995</v>
      </c>
      <c r="H17" s="715">
        <f t="shared" si="3"/>
        <v>535.06999999999994</v>
      </c>
      <c r="I17" s="731">
        <v>1711.35438</v>
      </c>
      <c r="J17" s="731">
        <f t="shared" si="4"/>
        <v>537.35954893233998</v>
      </c>
    </row>
    <row r="18" spans="1:10">
      <c r="A18" s="710" t="s">
        <v>476</v>
      </c>
      <c r="B18" s="710">
        <v>77.599999999999994</v>
      </c>
      <c r="C18" s="710">
        <f t="shared" si="1"/>
        <v>537.20000000000005</v>
      </c>
      <c r="D18" s="710">
        <v>58.7</v>
      </c>
      <c r="E18" s="710">
        <f t="shared" si="2"/>
        <v>518.30000000000007</v>
      </c>
      <c r="F18" s="713">
        <f t="shared" si="0"/>
        <v>68.150000000000006</v>
      </c>
      <c r="G18" s="710">
        <f t="shared" si="0"/>
        <v>527.75</v>
      </c>
      <c r="H18" s="710">
        <f t="shared" si="3"/>
        <v>527.77</v>
      </c>
      <c r="I18" s="713">
        <v>1381.7108499999999</v>
      </c>
      <c r="J18" s="713">
        <f t="shared" si="4"/>
        <v>529.61683767155</v>
      </c>
    </row>
    <row r="19" spans="1:10">
      <c r="A19" s="710" t="s">
        <v>477</v>
      </c>
      <c r="B19" s="710">
        <v>66.3</v>
      </c>
      <c r="C19" s="710">
        <f t="shared" si="1"/>
        <v>525.9</v>
      </c>
      <c r="D19" s="710">
        <v>46.4</v>
      </c>
      <c r="E19" s="710">
        <f t="shared" si="2"/>
        <v>506</v>
      </c>
      <c r="F19" s="713">
        <f t="shared" si="0"/>
        <v>56.349999999999994</v>
      </c>
      <c r="G19" s="710">
        <f t="shared" si="0"/>
        <v>515.95000000000005</v>
      </c>
      <c r="H19" s="710">
        <f t="shared" si="3"/>
        <v>515.97</v>
      </c>
      <c r="I19" s="713">
        <v>1021.29213</v>
      </c>
      <c r="J19" s="713">
        <f t="shared" si="4"/>
        <v>517.3327953305901</v>
      </c>
    </row>
    <row r="20" spans="1:10">
      <c r="A20" s="710" t="s">
        <v>478</v>
      </c>
      <c r="B20" s="710">
        <v>55.1</v>
      </c>
      <c r="C20" s="710">
        <f t="shared" si="1"/>
        <v>514.70000000000005</v>
      </c>
      <c r="D20" s="710">
        <v>37.6</v>
      </c>
      <c r="E20" s="710">
        <f t="shared" si="2"/>
        <v>497.20000000000005</v>
      </c>
      <c r="F20" s="713">
        <f t="shared" si="0"/>
        <v>46.35</v>
      </c>
      <c r="G20" s="710">
        <f t="shared" si="0"/>
        <v>505.95000000000005</v>
      </c>
      <c r="H20" s="710">
        <f t="shared" si="3"/>
        <v>505.97</v>
      </c>
      <c r="I20" s="713">
        <v>677.68871999999999</v>
      </c>
      <c r="J20" s="713">
        <f t="shared" si="4"/>
        <v>506.87133595096009</v>
      </c>
    </row>
    <row r="21" spans="1:10">
      <c r="A21" s="710" t="s">
        <v>479</v>
      </c>
      <c r="B21" s="710">
        <v>43.4</v>
      </c>
      <c r="C21" s="710">
        <f t="shared" si="1"/>
        <v>503</v>
      </c>
      <c r="D21" s="710">
        <v>28.1</v>
      </c>
      <c r="E21" s="710">
        <f t="shared" si="2"/>
        <v>487.70000000000005</v>
      </c>
      <c r="F21" s="713">
        <f t="shared" si="0"/>
        <v>35.75</v>
      </c>
      <c r="G21" s="710">
        <f t="shared" si="0"/>
        <v>495.35</v>
      </c>
      <c r="H21" s="710">
        <f t="shared" si="3"/>
        <v>495.37</v>
      </c>
      <c r="I21" s="713">
        <v>536.50356999999997</v>
      </c>
      <c r="J21" s="713">
        <f t="shared" si="4"/>
        <v>496.08172429451008</v>
      </c>
    </row>
    <row r="22" spans="1:10">
      <c r="A22" s="732" t="s">
        <v>1134</v>
      </c>
      <c r="B22" s="713">
        <f>AVERAGE(B10:B21)</f>
        <v>63.416666666666664</v>
      </c>
      <c r="C22" s="713">
        <f>AVERAGE(C10:C21)</f>
        <v>523.01666666666665</v>
      </c>
      <c r="D22" s="713">
        <f t="shared" ref="D22:E22" si="5">AVERAGE(D10:D21)</f>
        <v>45.141666666666673</v>
      </c>
      <c r="E22" s="713">
        <f t="shared" si="5"/>
        <v>504.74166666666673</v>
      </c>
      <c r="F22" s="713">
        <f>AVERAGE(F10:F21)</f>
        <v>54.279166666666669</v>
      </c>
      <c r="G22" s="713">
        <f>AVERAGE(G10:G21)</f>
        <v>513.87916666666672</v>
      </c>
      <c r="H22" s="713">
        <f>AVERAGE(H10:H21)</f>
        <v>513.8991666666667</v>
      </c>
      <c r="I22" s="713">
        <f>AVERAGE(I10:I21)</f>
        <v>1263.2633833333334</v>
      </c>
      <c r="J22" s="713">
        <f>AVERAGE(J10:J21)</f>
        <v>515.58692939048331</v>
      </c>
    </row>
  </sheetData>
  <mergeCells count="1">
    <mergeCell ref="A6:A9"/>
  </mergeCells>
  <hyperlinks>
    <hyperlink ref="A1" location="Index" display="Back to Index"/>
  </hyperlinks>
  <pageMargins left="0.5" right="0.5" top="0.5" bottom="0.5" header="0.3" footer="0.3"/>
  <pageSetup scale="73" orientation="landscape" r:id="rId1"/>
  <headerFooter>
    <oddFooter>&amp;L&amp;"Book Antiqua,Regular"&amp;10&amp;F&amp;C&amp;"Book Antiqua,Regular"&amp;10&amp;A&amp;R&amp;"Book Antiqua,Regular"&amp;10&amp;P of &amp;N</oddFooter>
  </headerFooter>
  <drawing r:id="rId2"/>
</worksheet>
</file>

<file path=xl/worksheets/sheet10.xml><?xml version="1.0" encoding="utf-8"?>
<worksheet xmlns="http://schemas.openxmlformats.org/spreadsheetml/2006/main" xmlns:r="http://schemas.openxmlformats.org/officeDocument/2006/relationships">
  <sheetPr codeName="Sheet32">
    <tabColor rgb="FF00B050"/>
    <pageSetUpPr fitToPage="1"/>
  </sheetPr>
  <dimension ref="A1:M16"/>
  <sheetViews>
    <sheetView view="pageBreakPreview" zoomScaleNormal="100" zoomScaleSheetLayoutView="100" workbookViewId="0"/>
  </sheetViews>
  <sheetFormatPr defaultColWidth="9.140625" defaultRowHeight="13.5"/>
  <cols>
    <col min="1" max="1" width="27.140625" style="134" customWidth="1"/>
    <col min="2" max="2" width="13.7109375" style="134" bestFit="1" customWidth="1"/>
    <col min="3" max="3" width="15.570312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5.5703125" style="134" customWidth="1"/>
    <col min="13" max="16384" width="9.140625" style="134"/>
  </cols>
  <sheetData>
    <row r="1" spans="1:13" ht="15">
      <c r="A1" s="271" t="s">
        <v>494</v>
      </c>
    </row>
    <row r="2" spans="1:13" ht="15">
      <c r="A2" s="148" t="s">
        <v>1137</v>
      </c>
    </row>
    <row r="3" spans="1:13" ht="15">
      <c r="A3" s="148" t="s">
        <v>1427</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898" t="s">
        <v>1402</v>
      </c>
      <c r="C6" s="898" t="s">
        <v>1418</v>
      </c>
      <c r="D6" s="147" t="s">
        <v>1053</v>
      </c>
      <c r="E6" s="147" t="s">
        <v>93</v>
      </c>
      <c r="F6" s="147" t="s">
        <v>81</v>
      </c>
      <c r="G6" s="147" t="s">
        <v>1054</v>
      </c>
      <c r="H6" s="147" t="s">
        <v>682</v>
      </c>
      <c r="I6" s="147" t="s">
        <v>587</v>
      </c>
      <c r="J6" s="147" t="s">
        <v>588</v>
      </c>
      <c r="K6" s="147" t="s">
        <v>1403</v>
      </c>
      <c r="L6" s="147" t="s">
        <v>590</v>
      </c>
    </row>
    <row r="7" spans="1:13">
      <c r="A7" s="166" t="s">
        <v>924</v>
      </c>
      <c r="B7" s="145">
        <f>'PB Wharf PTE Calculation'!$C$21+'PB Wharf PTE Calculation'!$C$41</f>
        <v>1482000</v>
      </c>
      <c r="C7" s="613">
        <f>D7*2000/(B7/1000)</f>
        <v>35.077785962110809</v>
      </c>
      <c r="D7" s="613">
        <f>'PB Wharf PTE Calculation'!$C$45</f>
        <v>25.992639397924112</v>
      </c>
      <c r="E7" s="144">
        <v>0.98</v>
      </c>
      <c r="F7" s="203" t="e">
        <f>D7*(1-#REF!)</f>
        <v>#REF!</v>
      </c>
      <c r="G7" s="203">
        <f>D7*(1-E7)</f>
        <v>0.51985278795848266</v>
      </c>
      <c r="H7" s="203">
        <f>D7-G7</f>
        <v>25.472786609965631</v>
      </c>
      <c r="I7" s="145">
        <f>'PB Wharf Thermal Incinerator'!$F$94</f>
        <v>943994.42675159231</v>
      </c>
      <c r="J7" s="145">
        <f>'PB Wharf Thermal Incinerator'!$F$86</f>
        <v>370018.52422090771</v>
      </c>
      <c r="K7" s="145">
        <f>'PB Wharf Thermal Incinerator'!$F$99</f>
        <v>595182.67737175175</v>
      </c>
      <c r="L7" s="145">
        <f>K7/H7</f>
        <v>23365.432549060042</v>
      </c>
      <c r="M7" s="598"/>
    </row>
    <row r="8" spans="1:13">
      <c r="A8" s="166" t="s">
        <v>749</v>
      </c>
      <c r="B8" s="145">
        <f>'PB Wharf PTE Calculation'!$C$21+'PB Wharf PTE Calculation'!$C$41</f>
        <v>1482000</v>
      </c>
      <c r="C8" s="613">
        <f t="shared" ref="C8:C10" si="0">D8*2000/(B8/1000)</f>
        <v>35.077785962110809</v>
      </c>
      <c r="D8" s="613">
        <f>'PB Wharf PTE Calculation'!$C$45</f>
        <v>25.992639397924112</v>
      </c>
      <c r="E8" s="144">
        <v>0.98</v>
      </c>
      <c r="F8" s="203" t="e">
        <f>D8*(1-#REF!)</f>
        <v>#REF!</v>
      </c>
      <c r="G8" s="203">
        <f t="shared" ref="G8" si="1">D8*(1-E8)</f>
        <v>0.51985278795848266</v>
      </c>
      <c r="H8" s="203">
        <f t="shared" ref="H8" si="2">D8-G8</f>
        <v>25.472786609965631</v>
      </c>
      <c r="I8" s="145">
        <f>'PB Wharf Flare'!F112</f>
        <v>820510.60530885297</v>
      </c>
      <c r="J8" s="145">
        <f>'PB Wharf Flare'!F97</f>
        <v>294748.63602472405</v>
      </c>
      <c r="K8" s="145">
        <f>'PB Wharf Flare'!F117</f>
        <v>490459.08765461517</v>
      </c>
      <c r="L8" s="145">
        <f t="shared" ref="L8" si="3">K8/H8</f>
        <v>19254.237675855005</v>
      </c>
    </row>
    <row r="9" spans="1:13">
      <c r="A9" s="166" t="s">
        <v>750</v>
      </c>
      <c r="B9" s="145">
        <f>'PB Wharf PTE Calculation'!$C$21+'PB Wharf PTE Calculation'!$C$41</f>
        <v>1482000</v>
      </c>
      <c r="C9" s="613">
        <f t="shared" si="0"/>
        <v>35.077785962110809</v>
      </c>
      <c r="D9" s="613">
        <f>'PB Wharf PTE Calculation'!$C$45</f>
        <v>25.992639397924112</v>
      </c>
      <c r="E9" s="144">
        <v>0.98</v>
      </c>
      <c r="F9" s="203" t="e">
        <f>D9*(1-#REF!)</f>
        <v>#REF!</v>
      </c>
      <c r="G9" s="203">
        <f t="shared" ref="G9" si="4">D9*(1-E9)</f>
        <v>0.51985278795848266</v>
      </c>
      <c r="H9" s="203">
        <f t="shared" ref="H9" si="5">D9-G9</f>
        <v>25.472786609965631</v>
      </c>
      <c r="I9" s="145">
        <f>'PB Wharf Adsorption'!$F$105</f>
        <v>618790.60509554134</v>
      </c>
      <c r="J9" s="145">
        <f>'PB Wharf Adsorption'!$F$97</f>
        <v>229339.96696453242</v>
      </c>
      <c r="K9" s="145">
        <f>'PB Wharf Adsorption'!$F$110</f>
        <v>376935.60802513349</v>
      </c>
      <c r="L9" s="145">
        <f t="shared" ref="L9" si="6">K9/H9</f>
        <v>14797.580405972005</v>
      </c>
    </row>
    <row r="10" spans="1:13">
      <c r="A10" s="166" t="s">
        <v>925</v>
      </c>
      <c r="B10" s="145">
        <f>'PB Wharf PTE Calculation'!$C$21+'PB Wharf PTE Calculation'!$C$41</f>
        <v>1482000</v>
      </c>
      <c r="C10" s="613">
        <f t="shared" si="0"/>
        <v>35.077785962110809</v>
      </c>
      <c r="D10" s="613">
        <f>'PB Wharf PTE Calculation'!$C$45</f>
        <v>25.992639397924112</v>
      </c>
      <c r="E10" s="687">
        <f>'PB Wharf Condenser'!$C$12</f>
        <v>0.60606748476760952</v>
      </c>
      <c r="F10" s="203" t="e">
        <f>D10*(1-#REF!)</f>
        <v>#REF!</v>
      </c>
      <c r="G10" s="203">
        <f t="shared" ref="G10" si="7">D10*(1-E10)</f>
        <v>10.239345815552774</v>
      </c>
      <c r="H10" s="203">
        <f t="shared" ref="H10" si="8">D10-G10</f>
        <v>15.753293582371338</v>
      </c>
      <c r="I10" s="145">
        <f>'PB Wharf Condenser'!$F$98</f>
        <v>1161700.3184713374</v>
      </c>
      <c r="J10" s="145">
        <f>'PB Wharf Condenser'!$F$90</f>
        <v>377069.3467927773</v>
      </c>
      <c r="K10" s="145">
        <f>'PB Wharf Condenser'!$F$103</f>
        <v>654161.30942625622</v>
      </c>
      <c r="L10" s="145">
        <f>K10/H10</f>
        <v>41525.367759177221</v>
      </c>
    </row>
    <row r="11" spans="1:13">
      <c r="A11" s="976" t="s">
        <v>88</v>
      </c>
      <c r="B11" s="977"/>
      <c r="C11" s="977"/>
      <c r="D11" s="152" t="s">
        <v>94</v>
      </c>
      <c r="E11" s="142"/>
      <c r="F11" s="153" t="e">
        <f>"= C * (1 - "&amp;#REF!*100&amp;"%)"</f>
        <v>#REF!</v>
      </c>
      <c r="G11" s="153" t="s">
        <v>89</v>
      </c>
      <c r="H11" s="153" t="s">
        <v>90</v>
      </c>
      <c r="I11" s="151"/>
      <c r="J11" s="151"/>
      <c r="K11" s="154" t="s">
        <v>127</v>
      </c>
      <c r="L11" s="155" t="s">
        <v>92</v>
      </c>
    </row>
    <row r="12" spans="1:13">
      <c r="B12" s="156"/>
      <c r="C12" s="135"/>
      <c r="D12" s="157"/>
      <c r="E12" s="135"/>
      <c r="F12" s="157"/>
      <c r="G12" s="157"/>
      <c r="H12" s="157"/>
      <c r="I12" s="157"/>
      <c r="J12" s="157"/>
      <c r="K12" s="158"/>
      <c r="L12" s="158"/>
    </row>
    <row r="13" spans="1:13">
      <c r="A13" s="134" t="s">
        <v>91</v>
      </c>
    </row>
    <row r="14" spans="1:13" ht="15.75">
      <c r="A14" s="134" t="s">
        <v>1404</v>
      </c>
    </row>
    <row r="15" spans="1:13" ht="15.75">
      <c r="A15" s="137" t="s">
        <v>1405</v>
      </c>
    </row>
    <row r="16" spans="1:13" ht="15.75">
      <c r="A16" s="134" t="s">
        <v>1417</v>
      </c>
    </row>
  </sheetData>
  <mergeCells count="1">
    <mergeCell ref="A11:C11"/>
  </mergeCells>
  <hyperlinks>
    <hyperlink ref="A1" location="Index" display="Back to Index"/>
  </hyperlinks>
  <pageMargins left="0.5" right="0.5" top="0.5" bottom="0.5" header="0.3" footer="0.3"/>
  <pageSetup scale="74" orientation="landscape" r:id="rId1"/>
  <headerFooter>
    <oddFooter>&amp;L&amp;"Book Antiqua,Regular"&amp;10&amp;F&amp;C&amp;"Book Antiqua,Regular"&amp;10&amp;A&amp;R&amp;"Book Antiqua,Regular"&amp;10&amp;P of &amp;N</oddFooter>
  </headerFooter>
  <cellWatches>
    <cellWatch r="L8"/>
  </cellWatches>
  <legacyDrawing r:id="rId2"/>
</worksheet>
</file>

<file path=xl/worksheets/sheet11.xml><?xml version="1.0" encoding="utf-8"?>
<worksheet xmlns="http://schemas.openxmlformats.org/spreadsheetml/2006/main" xmlns:r="http://schemas.openxmlformats.org/officeDocument/2006/relationships">
  <sheetPr>
    <tabColor rgb="FF00B050"/>
    <pageSetUpPr fitToPage="1"/>
  </sheetPr>
  <dimension ref="A1:I14"/>
  <sheetViews>
    <sheetView view="pageBreakPreview" zoomScaleNormal="100" zoomScaleSheetLayoutView="100" workbookViewId="0"/>
  </sheetViews>
  <sheetFormatPr defaultColWidth="9.140625" defaultRowHeight="13.5"/>
  <cols>
    <col min="1" max="1" width="16.42578125" style="596" customWidth="1"/>
    <col min="2" max="2" width="9.140625" style="596"/>
    <col min="3" max="3" width="13.7109375" style="596" customWidth="1"/>
    <col min="4" max="4" width="13.7109375" style="596" hidden="1" customWidth="1"/>
    <col min="5" max="6" width="13.7109375" style="596" customWidth="1"/>
    <col min="7" max="9" width="9.140625" style="596"/>
    <col min="10" max="16384" width="9.140625" style="595"/>
  </cols>
  <sheetData>
    <row r="1" spans="1:6" ht="15">
      <c r="A1" s="601" t="s">
        <v>494</v>
      </c>
    </row>
    <row r="2" spans="1:6" ht="15">
      <c r="A2" s="148" t="s">
        <v>1137</v>
      </c>
    </row>
    <row r="3" spans="1:6" ht="15">
      <c r="A3" s="148" t="s">
        <v>927</v>
      </c>
    </row>
    <row r="4" spans="1:6" ht="15">
      <c r="A4" s="148"/>
    </row>
    <row r="5" spans="1:6" ht="42.75" customHeight="1">
      <c r="A5" s="981" t="s">
        <v>928</v>
      </c>
      <c r="B5" s="981"/>
      <c r="C5" s="981"/>
      <c r="D5" s="981"/>
      <c r="E5" s="981"/>
      <c r="F5" s="981"/>
    </row>
    <row r="6" spans="1:6" ht="31.5" customHeight="1">
      <c r="A6" s="980" t="s">
        <v>920</v>
      </c>
      <c r="B6" s="980"/>
      <c r="C6" s="980"/>
      <c r="D6" s="980"/>
      <c r="E6" s="980"/>
      <c r="F6" s="980"/>
    </row>
    <row r="7" spans="1:6" ht="27">
      <c r="A7" s="140" t="s">
        <v>913</v>
      </c>
      <c r="B7" s="978" t="s">
        <v>915</v>
      </c>
      <c r="C7" s="979" t="s">
        <v>919</v>
      </c>
      <c r="D7" s="979"/>
      <c r="E7" s="979"/>
      <c r="F7" s="979"/>
    </row>
    <row r="8" spans="1:6">
      <c r="A8" s="140" t="s">
        <v>914</v>
      </c>
      <c r="B8" s="978"/>
      <c r="C8" s="140" t="s">
        <v>916</v>
      </c>
      <c r="D8" s="140" t="s">
        <v>917</v>
      </c>
      <c r="E8" s="140" t="s">
        <v>918</v>
      </c>
      <c r="F8" s="140" t="s">
        <v>750</v>
      </c>
    </row>
    <row r="9" spans="1:6">
      <c r="A9" s="890">
        <v>1400</v>
      </c>
      <c r="B9" s="140">
        <v>1</v>
      </c>
      <c r="C9" s="597">
        <v>517000</v>
      </c>
      <c r="D9" s="597">
        <v>587000</v>
      </c>
      <c r="E9" s="597">
        <v>422000</v>
      </c>
      <c r="F9" s="597">
        <v>320000</v>
      </c>
    </row>
    <row r="10" spans="1:6">
      <c r="A10" s="890">
        <v>3000</v>
      </c>
      <c r="B10" s="140">
        <v>2</v>
      </c>
      <c r="C10" s="597">
        <v>853000</v>
      </c>
      <c r="D10" s="597">
        <v>1017000</v>
      </c>
      <c r="E10" s="597">
        <v>690000</v>
      </c>
      <c r="F10" s="597">
        <v>380000</v>
      </c>
    </row>
    <row r="11" spans="1:6">
      <c r="A11" s="890">
        <v>6000</v>
      </c>
      <c r="B11" s="140">
        <v>2</v>
      </c>
      <c r="C11" s="597">
        <v>1170000</v>
      </c>
      <c r="D11" s="597">
        <v>1486000</v>
      </c>
      <c r="E11" s="597">
        <v>898000</v>
      </c>
      <c r="F11" s="597">
        <v>485000</v>
      </c>
    </row>
    <row r="12" spans="1:6">
      <c r="A12" s="978" t="s">
        <v>921</v>
      </c>
      <c r="B12" s="978"/>
      <c r="C12" s="978"/>
      <c r="D12" s="978"/>
      <c r="E12" s="978"/>
      <c r="F12" s="978"/>
    </row>
    <row r="13" spans="1:6">
      <c r="A13" s="890">
        <v>2000</v>
      </c>
      <c r="B13" s="140">
        <v>1</v>
      </c>
      <c r="C13" s="597">
        <f>((((C10-C9)/($A$10-$A$9))*($A$13-$A$9))+C9)*('RACT Cost Summary'!$B$63/'RACT Cost Summary'!$B$53)</f>
        <v>1161700.3184713374</v>
      </c>
      <c r="D13" s="597">
        <f>((((D10-D9)/($A$10-$A$9))*($A$13-$A$9))+D9)*('RACT Cost Summary'!$B$63/'RACT Cost Summary'!$B$53)</f>
        <v>1351854.2197452229</v>
      </c>
      <c r="E13" s="597">
        <f>((((E10-E9)/($A$10-$A$9))*($A$13-$A$9))+E9)*('RACT Cost Summary'!$B$63/'RACT Cost Summary'!$B$53)</f>
        <v>943994.42675159231</v>
      </c>
      <c r="F13" s="597">
        <f>((((F10-F9)/($A$10-$A$9))*($A$13-$A$9))+F9)*('RACT Cost Summary'!$B$63/'RACT Cost Summary'!$B$53)</f>
        <v>618790.60509554134</v>
      </c>
    </row>
    <row r="14" spans="1:6">
      <c r="A14" s="890">
        <v>10000</v>
      </c>
      <c r="B14" s="882">
        <v>1</v>
      </c>
      <c r="C14" s="597">
        <f>($A$14/$A$11*C11)*('RACT Cost Summary'!$B$63/'RACT Cost Summary'!$B$53)</f>
        <v>3523041.4012738853</v>
      </c>
      <c r="D14" s="597">
        <f>($A$14/$A$11*D11)*('RACT Cost Summary'!$B$63/'RACT Cost Summary'!$B$53)</f>
        <v>4474563.694267516</v>
      </c>
      <c r="E14" s="597">
        <f>($A$14/$A$11*E11)*('RACT Cost Summary'!$B$63/'RACT Cost Summary'!$B$53)</f>
        <v>2704009.5541401273</v>
      </c>
      <c r="F14" s="597">
        <f>($A$14/$A$11*F11)*('RACT Cost Summary'!$B$63/'RACT Cost Summary'!$B$53)</f>
        <v>1460406.0509554141</v>
      </c>
    </row>
  </sheetData>
  <mergeCells count="5">
    <mergeCell ref="B7:B8"/>
    <mergeCell ref="C7:F7"/>
    <mergeCell ref="A6:F6"/>
    <mergeCell ref="A12:F12"/>
    <mergeCell ref="A5:F5"/>
  </mergeCells>
  <hyperlinks>
    <hyperlink ref="A1" location="Index" display="Back to Index"/>
  </hyperlinks>
  <pageMargins left="0.5" right="0.5" top="0.5" bottom="0.5" header="0.3" footer="0.3"/>
  <pageSetup orientation="landscape" r:id="rId1"/>
  <headerFooter>
    <oddFooter>&amp;L&amp;"Book Antiqua,Regular"&amp;10&amp;F&amp;C&amp;"Book Antiqua,Regular"&amp;10&amp;A&amp;R&amp;"Book Antiqua,Regular"&amp;10&amp;P of &amp;N</oddFooter>
  </headerFooter>
</worksheet>
</file>

<file path=xl/worksheets/sheet12.xml><?xml version="1.0" encoding="utf-8"?>
<worksheet xmlns="http://schemas.openxmlformats.org/spreadsheetml/2006/main" xmlns:r="http://schemas.openxmlformats.org/officeDocument/2006/relationships">
  <sheetPr codeName="Sheet159">
    <tabColor rgb="FF00B050"/>
    <pageSetUpPr fitToPage="1"/>
  </sheetPr>
  <dimension ref="A1:N109"/>
  <sheetViews>
    <sheetView view="pageBreakPreview" zoomScaleNormal="100" zoomScaleSheetLayoutView="100" workbookViewId="0"/>
  </sheetViews>
  <sheetFormatPr defaultColWidth="9.140625" defaultRowHeight="15"/>
  <cols>
    <col min="1" max="1" width="9.140625" style="106"/>
    <col min="2" max="2" width="14" style="106" customWidth="1"/>
    <col min="3" max="3" width="46.28515625" style="106" customWidth="1"/>
    <col min="4" max="5" width="9.140625" style="106"/>
    <col min="6" max="6" width="10.28515625" style="106" bestFit="1" customWidth="1"/>
    <col min="7" max="7" width="9.140625" style="106"/>
    <col min="8" max="8" width="76.28515625" style="106" customWidth="1"/>
    <col min="9" max="9" width="24" style="106" bestFit="1" customWidth="1"/>
    <col min="10" max="10" width="9.140625" style="106"/>
    <col min="11" max="11" width="39.28515625" style="106" bestFit="1" customWidth="1"/>
    <col min="12" max="12" width="10.42578125" style="106" bestFit="1" customWidth="1"/>
    <col min="13" max="13" width="8.28515625" style="106" bestFit="1" customWidth="1"/>
    <col min="14" max="16384" width="9.140625" style="106"/>
  </cols>
  <sheetData>
    <row r="1" spans="1:14" s="134" customFormat="1">
      <c r="A1" s="271" t="s">
        <v>494</v>
      </c>
    </row>
    <row r="2" spans="1:14" s="134" customFormat="1">
      <c r="A2" s="148" t="s">
        <v>1137</v>
      </c>
    </row>
    <row r="3" spans="1:14">
      <c r="A3" s="1" t="s">
        <v>1055</v>
      </c>
      <c r="B3" s="47"/>
      <c r="C3" s="68"/>
      <c r="D3" s="68"/>
      <c r="E3" s="68"/>
      <c r="F3" s="68"/>
      <c r="G3" s="68"/>
      <c r="H3" s="68"/>
      <c r="I3" s="68"/>
      <c r="J3" s="68"/>
      <c r="K3" s="47"/>
      <c r="L3" s="53"/>
      <c r="M3" s="68"/>
      <c r="N3" s="68"/>
    </row>
    <row r="4" spans="1:14">
      <c r="A4" s="1"/>
      <c r="B4" s="68"/>
      <c r="C4" s="68"/>
      <c r="D4" s="68"/>
      <c r="E4" s="68"/>
      <c r="F4" s="68"/>
      <c r="G4" s="68"/>
      <c r="H4" s="68"/>
      <c r="I4" s="68"/>
      <c r="J4" s="68"/>
      <c r="K4" s="47"/>
      <c r="L4" s="2"/>
      <c r="M4" s="68"/>
      <c r="N4" s="68"/>
    </row>
    <row r="5" spans="1:14" ht="15.75">
      <c r="A5" s="555" t="s">
        <v>0</v>
      </c>
      <c r="B5" s="5"/>
      <c r="C5" s="555" t="s">
        <v>751</v>
      </c>
      <c r="D5" s="5"/>
      <c r="E5" s="5"/>
      <c r="F5" s="5"/>
      <c r="G5" s="5"/>
      <c r="H5" s="5"/>
      <c r="I5" s="62"/>
      <c r="J5" s="62"/>
      <c r="K5" s="50"/>
      <c r="L5" s="76"/>
      <c r="M5" s="54"/>
      <c r="N5" s="7"/>
    </row>
    <row r="6" spans="1:14" ht="15.75">
      <c r="A6" s="555" t="s">
        <v>26</v>
      </c>
      <c r="B6" s="5"/>
      <c r="C6" s="555" t="s">
        <v>755</v>
      </c>
      <c r="D6" s="5"/>
      <c r="E6" s="5"/>
      <c r="F6" s="5"/>
      <c r="G6" s="5"/>
      <c r="H6" s="5"/>
      <c r="I6" s="62"/>
      <c r="J6" s="62"/>
      <c r="K6" s="50"/>
      <c r="L6" s="76"/>
      <c r="M6" s="54"/>
      <c r="N6" s="7"/>
    </row>
    <row r="7" spans="1:14" ht="15.75">
      <c r="A7" s="555" t="s">
        <v>752</v>
      </c>
      <c r="B7" s="5"/>
      <c r="C7" s="693">
        <f>'PB Wharf RACT'!$B$7</f>
        <v>1482000</v>
      </c>
      <c r="D7" s="555" t="s">
        <v>754</v>
      </c>
      <c r="E7" s="5"/>
      <c r="F7" s="5"/>
      <c r="G7" s="5"/>
      <c r="H7" s="5"/>
      <c r="I7" s="62"/>
      <c r="J7" s="62"/>
      <c r="K7" s="50"/>
      <c r="L7" s="77"/>
      <c r="M7" s="55"/>
      <c r="N7" s="7"/>
    </row>
    <row r="8" spans="1:14" ht="15.75">
      <c r="A8" s="555" t="s">
        <v>24</v>
      </c>
      <c r="B8" s="5"/>
      <c r="C8" s="559">
        <f>C7/1000*C9/2000</f>
        <v>25.992639397924112</v>
      </c>
      <c r="D8" s="555" t="s">
        <v>23</v>
      </c>
      <c r="E8" s="5"/>
      <c r="F8" s="5"/>
      <c r="G8" s="5"/>
      <c r="H8" s="5"/>
      <c r="I8" s="62"/>
      <c r="J8" s="62">
        <v>1311000</v>
      </c>
      <c r="K8" s="2" t="s">
        <v>761</v>
      </c>
      <c r="L8" s="102"/>
      <c r="M8" s="2"/>
      <c r="N8" s="51"/>
    </row>
    <row r="9" spans="1:14" ht="15.75">
      <c r="A9" s="555" t="s">
        <v>25</v>
      </c>
      <c r="B9" s="5"/>
      <c r="C9" s="560">
        <f>'PB Wharf RACT'!$C$7</f>
        <v>35.077785962110809</v>
      </c>
      <c r="D9" s="555" t="s">
        <v>753</v>
      </c>
      <c r="E9" s="5"/>
      <c r="F9" s="5"/>
      <c r="G9" s="8"/>
      <c r="H9" s="8"/>
      <c r="I9" s="68"/>
      <c r="J9" s="68">
        <v>171000</v>
      </c>
      <c r="K9" s="106" t="s">
        <v>762</v>
      </c>
      <c r="L9" s="108"/>
      <c r="N9" s="33"/>
    </row>
    <row r="10" spans="1:14" ht="15.75">
      <c r="A10" s="555" t="s">
        <v>757</v>
      </c>
      <c r="B10" s="5"/>
      <c r="C10" s="558">
        <f>C7/2000</f>
        <v>741</v>
      </c>
      <c r="D10" s="555" t="s">
        <v>758</v>
      </c>
      <c r="E10" s="5"/>
      <c r="F10" s="5"/>
      <c r="G10" s="8"/>
      <c r="H10" s="8"/>
      <c r="I10" s="68"/>
      <c r="J10" s="68">
        <v>5.6139999999999999</v>
      </c>
      <c r="K10" s="106" t="s">
        <v>759</v>
      </c>
      <c r="L10" s="108"/>
      <c r="N10" s="33"/>
    </row>
    <row r="11" spans="1:14" ht="15.75">
      <c r="A11" s="555" t="s">
        <v>765</v>
      </c>
      <c r="B11" s="5"/>
      <c r="C11" s="590">
        <f>ROUNDUP(J15+J18+J19,-3)</f>
        <v>5000</v>
      </c>
      <c r="D11" s="555" t="s">
        <v>491</v>
      </c>
      <c r="E11" s="5"/>
      <c r="F11" s="5"/>
      <c r="G11" s="8"/>
      <c r="H11" s="8"/>
      <c r="I11" s="68"/>
      <c r="J11" s="68">
        <v>385.4</v>
      </c>
      <c r="K11" s="106" t="s">
        <v>760</v>
      </c>
      <c r="L11" s="108"/>
      <c r="N11" s="33"/>
    </row>
    <row r="12" spans="1:14" ht="15.75">
      <c r="A12" s="555" t="s">
        <v>2</v>
      </c>
      <c r="B12" s="5"/>
      <c r="C12" s="561">
        <f>'PB Wharf RACT'!$E$7</f>
        <v>0.98</v>
      </c>
      <c r="D12" s="555"/>
      <c r="E12" s="5"/>
      <c r="F12" s="5"/>
      <c r="G12" s="8"/>
      <c r="H12" s="8"/>
      <c r="I12" s="68"/>
      <c r="J12" s="68">
        <v>68</v>
      </c>
      <c r="K12" s="106" t="s">
        <v>763</v>
      </c>
      <c r="L12" s="108"/>
      <c r="N12" s="33"/>
    </row>
    <row r="13" spans="1:14">
      <c r="A13" s="15"/>
      <c r="B13" s="15"/>
      <c r="C13" s="18"/>
      <c r="D13" s="18"/>
      <c r="E13" s="18"/>
      <c r="F13" s="71"/>
      <c r="G13" s="18"/>
      <c r="H13" s="18"/>
      <c r="I13" s="68"/>
      <c r="J13" s="68">
        <v>62</v>
      </c>
      <c r="K13" s="106" t="s">
        <v>764</v>
      </c>
      <c r="L13" s="108"/>
      <c r="N13" s="68"/>
    </row>
    <row r="14" spans="1:14">
      <c r="A14" s="555" t="s">
        <v>756</v>
      </c>
      <c r="C14" s="16"/>
      <c r="D14" s="18"/>
      <c r="E14" s="18"/>
      <c r="F14" s="71"/>
      <c r="G14" s="18"/>
      <c r="H14" s="18"/>
      <c r="I14" s="68"/>
      <c r="J14" s="68">
        <f>(J8/C7*J12+J9/C7*J13)</f>
        <v>67.307692307692307</v>
      </c>
      <c r="K14" s="2" t="s">
        <v>775</v>
      </c>
      <c r="L14" s="52"/>
      <c r="M14" s="33"/>
      <c r="N14" s="33"/>
    </row>
    <row r="15" spans="1:14">
      <c r="A15" s="568" t="s">
        <v>855</v>
      </c>
      <c r="B15" s="107"/>
      <c r="C15" s="18"/>
      <c r="D15" s="18"/>
      <c r="E15" s="18"/>
      <c r="F15" s="71"/>
      <c r="G15" s="15"/>
      <c r="H15" s="15"/>
      <c r="I15" s="68"/>
      <c r="J15" s="556">
        <f>C8/C10/60*2000*J11/J14</f>
        <v>6.6951132658044799</v>
      </c>
      <c r="K15" s="2" t="s">
        <v>491</v>
      </c>
      <c r="L15" s="48"/>
      <c r="M15" s="2"/>
      <c r="N15" s="68"/>
    </row>
    <row r="16" spans="1:14">
      <c r="B16" s="107"/>
      <c r="C16" s="18"/>
      <c r="D16" s="18"/>
      <c r="E16" s="18"/>
      <c r="F16" s="71"/>
      <c r="G16" s="15"/>
      <c r="H16" s="15"/>
      <c r="I16" s="68"/>
      <c r="J16" s="68"/>
      <c r="K16" s="2"/>
      <c r="L16" s="48"/>
      <c r="M16" s="2"/>
      <c r="N16" s="68"/>
    </row>
    <row r="17" spans="1:13">
      <c r="A17" s="10"/>
      <c r="B17" s="11"/>
      <c r="C17" s="12"/>
      <c r="D17" s="13"/>
      <c r="E17" s="12"/>
      <c r="F17" s="70"/>
      <c r="G17" s="13"/>
      <c r="H17" s="733"/>
      <c r="I17" s="68"/>
      <c r="J17" s="68">
        <v>2000</v>
      </c>
      <c r="K17" s="2" t="s">
        <v>776</v>
      </c>
      <c r="L17" s="8"/>
      <c r="M17" s="68"/>
    </row>
    <row r="18" spans="1:13">
      <c r="A18" s="14"/>
      <c r="B18" s="15"/>
      <c r="C18" s="16" t="s">
        <v>3</v>
      </c>
      <c r="D18" s="17"/>
      <c r="E18" s="18"/>
      <c r="F18" s="71" t="s">
        <v>27</v>
      </c>
      <c r="G18" s="17"/>
      <c r="H18" s="734" t="s">
        <v>660</v>
      </c>
      <c r="I18" s="68"/>
      <c r="J18" s="563">
        <f>J17*42/7.48/60</f>
        <v>187.16577540106951</v>
      </c>
      <c r="K18" s="2" t="s">
        <v>777</v>
      </c>
      <c r="L18" s="27"/>
      <c r="M18" s="68"/>
    </row>
    <row r="19" spans="1:13">
      <c r="A19" s="19"/>
      <c r="B19" s="20"/>
      <c r="C19" s="21"/>
      <c r="D19" s="22"/>
      <c r="E19" s="21"/>
      <c r="F19" s="72"/>
      <c r="G19" s="23"/>
      <c r="H19" s="735"/>
      <c r="I19" s="68"/>
      <c r="J19" s="556">
        <v>4137.0479051667799</v>
      </c>
      <c r="K19" s="68" t="s">
        <v>902</v>
      </c>
      <c r="L19" s="68"/>
    </row>
    <row r="20" spans="1:13">
      <c r="A20" s="14"/>
      <c r="B20" s="15"/>
      <c r="C20" s="18"/>
      <c r="D20" s="17"/>
      <c r="E20" s="18"/>
      <c r="F20" s="71"/>
      <c r="G20" s="24"/>
      <c r="H20" s="740"/>
      <c r="I20" s="68"/>
      <c r="J20" s="589">
        <f>J15/(J18+J19)*1000000</f>
        <v>1548.2845576968082</v>
      </c>
      <c r="K20" s="68" t="s">
        <v>912</v>
      </c>
      <c r="L20" s="68"/>
    </row>
    <row r="21" spans="1:13">
      <c r="A21" s="25" t="s">
        <v>28</v>
      </c>
      <c r="B21" s="26"/>
      <c r="C21" s="15"/>
      <c r="D21" s="24"/>
      <c r="E21" s="15"/>
      <c r="F21" s="69"/>
      <c r="G21" s="24"/>
      <c r="H21" s="741"/>
      <c r="I21" s="68"/>
      <c r="J21" s="68"/>
      <c r="K21" s="68"/>
      <c r="L21" s="68"/>
    </row>
    <row r="22" spans="1:13">
      <c r="A22" s="14"/>
      <c r="B22" s="15"/>
      <c r="C22" s="26" t="s">
        <v>29</v>
      </c>
      <c r="D22" s="24"/>
      <c r="E22" s="15"/>
      <c r="F22" s="69"/>
      <c r="G22" s="24"/>
      <c r="H22" s="741"/>
      <c r="I22" s="68"/>
      <c r="J22" s="68"/>
      <c r="K22" s="68"/>
      <c r="L22" s="68"/>
    </row>
    <row r="23" spans="1:13">
      <c r="A23" s="14"/>
      <c r="B23" s="15"/>
      <c r="C23" s="103" t="s">
        <v>43</v>
      </c>
      <c r="D23" s="24"/>
      <c r="E23" s="15"/>
      <c r="F23" s="81">
        <f>'Wharf Capital Costs'!$E$13</f>
        <v>943994.42675159231</v>
      </c>
      <c r="G23" s="82"/>
      <c r="H23" s="742"/>
      <c r="I23" s="266"/>
      <c r="J23" s="594" t="s">
        <v>808</v>
      </c>
      <c r="K23" s="68"/>
      <c r="L23" s="68"/>
    </row>
    <row r="24" spans="1:13">
      <c r="A24" s="14"/>
      <c r="B24" s="15"/>
      <c r="C24" s="103" t="s">
        <v>795</v>
      </c>
      <c r="D24" s="24"/>
      <c r="E24" s="15"/>
      <c r="F24" s="124" t="s">
        <v>52</v>
      </c>
      <c r="G24" s="24"/>
      <c r="H24" s="741"/>
    </row>
    <row r="25" spans="1:13">
      <c r="A25" s="14"/>
      <c r="B25" s="15"/>
      <c r="C25" s="103" t="s">
        <v>796</v>
      </c>
      <c r="D25" s="24"/>
      <c r="E25" s="15"/>
      <c r="F25" s="124" t="s">
        <v>52</v>
      </c>
      <c r="G25" s="24"/>
      <c r="H25" s="741"/>
    </row>
    <row r="26" spans="1:13">
      <c r="A26" s="14"/>
      <c r="B26" s="15"/>
      <c r="C26" s="103" t="s">
        <v>797</v>
      </c>
      <c r="D26" s="24"/>
      <c r="E26" s="15"/>
      <c r="F26" s="124" t="s">
        <v>52</v>
      </c>
      <c r="G26" s="24"/>
      <c r="H26" s="741"/>
    </row>
    <row r="27" spans="1:13">
      <c r="A27" s="14"/>
      <c r="B27" s="15"/>
      <c r="C27" s="36" t="s">
        <v>30</v>
      </c>
      <c r="D27" s="41"/>
      <c r="E27" s="16"/>
      <c r="F27" s="123">
        <f>SUM(F23:F26)</f>
        <v>943994.42675159231</v>
      </c>
      <c r="G27" s="24"/>
      <c r="H27" s="741"/>
    </row>
    <row r="28" spans="1:13">
      <c r="A28" s="14"/>
      <c r="B28" s="15"/>
      <c r="C28" s="15"/>
      <c r="D28" s="24"/>
      <c r="E28" s="15"/>
      <c r="F28" s="69"/>
      <c r="G28" s="24"/>
      <c r="H28" s="741"/>
      <c r="I28" s="106" t="s">
        <v>809</v>
      </c>
      <c r="J28" s="106">
        <v>20000</v>
      </c>
      <c r="K28" s="106" t="s">
        <v>491</v>
      </c>
    </row>
    <row r="29" spans="1:13">
      <c r="A29" s="89"/>
      <c r="B29" s="90"/>
      <c r="C29" s="91" t="s">
        <v>147</v>
      </c>
      <c r="D29" s="82"/>
      <c r="E29" s="90"/>
      <c r="F29" s="92"/>
      <c r="G29" s="82"/>
      <c r="H29" s="743"/>
      <c r="I29" s="106" t="s">
        <v>810</v>
      </c>
      <c r="J29" s="106">
        <v>1150</v>
      </c>
      <c r="K29" s="106" t="s">
        <v>811</v>
      </c>
    </row>
    <row r="30" spans="1:13">
      <c r="A30" s="89"/>
      <c r="B30" s="90"/>
      <c r="C30" s="566" t="s">
        <v>812</v>
      </c>
      <c r="D30" s="82"/>
      <c r="E30" s="90"/>
      <c r="F30" s="124" t="s">
        <v>52</v>
      </c>
      <c r="G30" s="82"/>
      <c r="H30" s="743"/>
      <c r="I30" s="106" t="s">
        <v>813</v>
      </c>
      <c r="J30" s="106">
        <v>7.3899999999999993E-2</v>
      </c>
      <c r="K30" s="106" t="s">
        <v>814</v>
      </c>
    </row>
    <row r="31" spans="1:13">
      <c r="A31" s="89"/>
      <c r="B31" s="90"/>
      <c r="C31" s="566" t="s">
        <v>815</v>
      </c>
      <c r="D31" s="82"/>
      <c r="E31" s="90"/>
      <c r="F31" s="124" t="s">
        <v>52</v>
      </c>
      <c r="G31" s="82"/>
      <c r="H31" s="743"/>
      <c r="I31" s="106" t="s">
        <v>820</v>
      </c>
      <c r="J31" s="106">
        <v>0.255</v>
      </c>
      <c r="K31" s="106" t="s">
        <v>821</v>
      </c>
    </row>
    <row r="32" spans="1:13">
      <c r="A32" s="89"/>
      <c r="B32" s="90"/>
      <c r="C32" s="566" t="s">
        <v>816</v>
      </c>
      <c r="D32" s="82"/>
      <c r="E32" s="90"/>
      <c r="F32" s="124" t="s">
        <v>52</v>
      </c>
      <c r="G32" s="82"/>
      <c r="H32" s="743"/>
      <c r="I32" s="68" t="s">
        <v>823</v>
      </c>
      <c r="J32" s="563">
        <f>J30*J28*J31*(J29-J36)</f>
        <v>404402.96999999991</v>
      </c>
      <c r="K32" s="106" t="s">
        <v>824</v>
      </c>
    </row>
    <row r="33" spans="1:11">
      <c r="A33" s="89"/>
      <c r="B33" s="90"/>
      <c r="C33" s="566" t="s">
        <v>817</v>
      </c>
      <c r="D33" s="82"/>
      <c r="E33" s="90"/>
      <c r="F33" s="124" t="s">
        <v>52</v>
      </c>
      <c r="G33" s="82"/>
      <c r="H33" s="743"/>
      <c r="J33" s="564">
        <f>J30*J28*56.6</f>
        <v>83654.799999999988</v>
      </c>
    </row>
    <row r="34" spans="1:11">
      <c r="A34" s="89"/>
      <c r="B34" s="90"/>
      <c r="C34" s="566" t="s">
        <v>818</v>
      </c>
      <c r="D34" s="82"/>
      <c r="E34" s="90"/>
      <c r="F34" s="124" t="s">
        <v>52</v>
      </c>
      <c r="G34" s="82"/>
      <c r="H34" s="743"/>
    </row>
    <row r="35" spans="1:11">
      <c r="A35" s="89"/>
      <c r="B35" s="90"/>
      <c r="C35" s="566" t="s">
        <v>819</v>
      </c>
      <c r="D35" s="82"/>
      <c r="E35" s="90"/>
      <c r="F35" s="124" t="s">
        <v>52</v>
      </c>
      <c r="G35" s="82"/>
      <c r="H35" s="743"/>
      <c r="I35" s="106" t="s">
        <v>825</v>
      </c>
      <c r="J35" s="106">
        <v>21502</v>
      </c>
      <c r="K35" s="106" t="s">
        <v>826</v>
      </c>
    </row>
    <row r="36" spans="1:11">
      <c r="A36" s="89"/>
      <c r="B36" s="90"/>
      <c r="C36" s="567" t="s">
        <v>32</v>
      </c>
      <c r="D36" s="82"/>
      <c r="E36" s="90"/>
      <c r="F36" s="122" t="s">
        <v>52</v>
      </c>
      <c r="G36" s="82"/>
      <c r="H36" s="743"/>
      <c r="I36" s="106" t="s">
        <v>827</v>
      </c>
      <c r="J36" s="106">
        <v>77</v>
      </c>
      <c r="K36" s="106" t="s">
        <v>774</v>
      </c>
    </row>
    <row r="37" spans="1:11">
      <c r="A37" s="89"/>
      <c r="B37" s="90"/>
      <c r="C37" s="35" t="s">
        <v>822</v>
      </c>
      <c r="D37" s="562"/>
      <c r="E37" s="111"/>
      <c r="F37" s="123">
        <f>SUM(F30:F36)</f>
        <v>0</v>
      </c>
      <c r="G37" s="82"/>
      <c r="H37" s="743"/>
      <c r="I37" s="106" t="s">
        <v>829</v>
      </c>
      <c r="J37" s="106">
        <v>4.0800000000000003E-2</v>
      </c>
      <c r="K37" s="106" t="s">
        <v>830</v>
      </c>
    </row>
    <row r="38" spans="1:11">
      <c r="A38" s="14"/>
      <c r="B38" s="15"/>
      <c r="C38" s="15"/>
      <c r="D38" s="24"/>
      <c r="E38" s="15"/>
      <c r="F38" s="101"/>
      <c r="G38" s="24"/>
      <c r="H38" s="741"/>
      <c r="I38" s="106" t="s">
        <v>832</v>
      </c>
      <c r="J38" s="106">
        <v>1600</v>
      </c>
      <c r="K38" s="106" t="s">
        <v>833</v>
      </c>
    </row>
    <row r="39" spans="1:11">
      <c r="A39" s="25" t="s">
        <v>34</v>
      </c>
      <c r="B39" s="26"/>
      <c r="C39" s="15"/>
      <c r="D39" s="24"/>
      <c r="E39" s="15"/>
      <c r="F39" s="113">
        <f>SUM(F27,F37)</f>
        <v>943994.42675159231</v>
      </c>
      <c r="G39" s="24"/>
      <c r="H39" s="741"/>
      <c r="I39" s="106" t="s">
        <v>834</v>
      </c>
      <c r="J39" s="106">
        <f>J32/(J37*J35)</f>
        <v>460.97281648218757</v>
      </c>
      <c r="K39" s="68" t="s">
        <v>491</v>
      </c>
    </row>
    <row r="40" spans="1:11">
      <c r="A40" s="25"/>
      <c r="B40" s="26"/>
      <c r="C40" s="15"/>
      <c r="D40" s="24"/>
      <c r="E40" s="15"/>
      <c r="F40" s="73"/>
      <c r="G40" s="24"/>
      <c r="H40" s="741"/>
    </row>
    <row r="41" spans="1:11">
      <c r="A41" s="100" t="s">
        <v>35</v>
      </c>
      <c r="B41" s="91"/>
      <c r="C41" s="90"/>
      <c r="D41" s="82"/>
      <c r="E41" s="90"/>
      <c r="F41" s="101"/>
      <c r="G41" s="82"/>
      <c r="H41" s="743"/>
    </row>
    <row r="42" spans="1:11">
      <c r="A42" s="89"/>
      <c r="B42" s="90"/>
      <c r="C42" s="90" t="s">
        <v>828</v>
      </c>
      <c r="D42" s="82"/>
      <c r="E42" s="90"/>
      <c r="F42" s="124" t="s">
        <v>52</v>
      </c>
      <c r="G42" s="82"/>
      <c r="H42" s="743"/>
    </row>
    <row r="43" spans="1:11">
      <c r="A43" s="89"/>
      <c r="B43" s="90"/>
      <c r="C43" s="90" t="s">
        <v>831</v>
      </c>
      <c r="D43" s="82"/>
      <c r="E43" s="90"/>
      <c r="F43" s="124" t="s">
        <v>52</v>
      </c>
      <c r="G43" s="82"/>
      <c r="H43" s="743"/>
    </row>
    <row r="44" spans="1:11">
      <c r="A44" s="89"/>
      <c r="B44" s="90"/>
      <c r="C44" s="90" t="s">
        <v>38</v>
      </c>
      <c r="D44" s="82"/>
      <c r="E44" s="90"/>
      <c r="F44" s="124" t="s">
        <v>52</v>
      </c>
      <c r="G44" s="82"/>
      <c r="H44" s="743"/>
    </row>
    <row r="45" spans="1:11">
      <c r="A45" s="89"/>
      <c r="B45" s="90"/>
      <c r="C45" s="90" t="s">
        <v>835</v>
      </c>
      <c r="D45" s="82"/>
      <c r="E45" s="90"/>
      <c r="F45" s="124" t="s">
        <v>52</v>
      </c>
      <c r="G45" s="82"/>
      <c r="H45" s="743"/>
      <c r="I45" s="63"/>
      <c r="J45" s="63"/>
      <c r="K45" s="38"/>
    </row>
    <row r="46" spans="1:11">
      <c r="A46" s="89"/>
      <c r="B46" s="90"/>
      <c r="C46" s="90" t="s">
        <v>836</v>
      </c>
      <c r="D46" s="82"/>
      <c r="E46" s="90"/>
      <c r="F46" s="124" t="s">
        <v>52</v>
      </c>
      <c r="G46" s="82"/>
      <c r="H46" s="743"/>
      <c r="I46" s="64"/>
      <c r="J46" s="64"/>
      <c r="K46" s="61"/>
    </row>
    <row r="47" spans="1:11">
      <c r="A47" s="89"/>
      <c r="B47" s="90"/>
      <c r="C47" s="90" t="s">
        <v>41</v>
      </c>
      <c r="D47" s="82"/>
      <c r="E47" s="90"/>
      <c r="F47" s="124" t="s">
        <v>52</v>
      </c>
      <c r="G47" s="82"/>
      <c r="H47" s="743"/>
      <c r="I47" s="63"/>
      <c r="J47" s="63"/>
      <c r="K47" s="38"/>
    </row>
    <row r="48" spans="1:11">
      <c r="A48" s="100"/>
      <c r="B48" s="91"/>
      <c r="C48" s="90"/>
      <c r="D48" s="82"/>
      <c r="E48" s="90"/>
      <c r="F48" s="101"/>
      <c r="G48" s="82"/>
      <c r="H48" s="743"/>
      <c r="I48" s="63"/>
      <c r="J48" s="63"/>
      <c r="K48" s="38"/>
    </row>
    <row r="49" spans="1:11">
      <c r="A49" s="100" t="s">
        <v>42</v>
      </c>
      <c r="B49" s="91"/>
      <c r="C49" s="90"/>
      <c r="D49" s="82"/>
      <c r="E49" s="90"/>
      <c r="F49" s="123">
        <f>SUM(F42:F47)</f>
        <v>0</v>
      </c>
      <c r="G49" s="82"/>
      <c r="H49" s="743"/>
      <c r="I49" s="63"/>
      <c r="J49" s="63"/>
      <c r="K49" s="38"/>
    </row>
    <row r="50" spans="1:11">
      <c r="A50" s="100"/>
      <c r="B50" s="91"/>
      <c r="C50" s="90"/>
      <c r="D50" s="82"/>
      <c r="E50" s="90"/>
      <c r="F50" s="49"/>
      <c r="G50" s="82"/>
      <c r="H50" s="743"/>
      <c r="I50" s="63"/>
      <c r="J50" s="63"/>
      <c r="K50" s="38"/>
    </row>
    <row r="51" spans="1:11">
      <c r="A51" s="89"/>
      <c r="B51" s="90"/>
      <c r="C51" s="90"/>
      <c r="D51" s="82"/>
      <c r="E51" s="90"/>
      <c r="F51" s="101"/>
      <c r="G51" s="82"/>
      <c r="H51" s="743"/>
      <c r="I51" s="63"/>
      <c r="J51" s="63"/>
      <c r="K51" s="38"/>
    </row>
    <row r="52" spans="1:11" ht="15.75">
      <c r="A52" s="79" t="s">
        <v>4</v>
      </c>
      <c r="B52" s="79"/>
      <c r="C52" s="37"/>
      <c r="D52" s="28"/>
      <c r="E52" s="37"/>
      <c r="F52" s="125">
        <f>F39+F49</f>
        <v>943994.42675159231</v>
      </c>
      <c r="G52" s="29"/>
      <c r="H52" s="744"/>
      <c r="I52" s="68"/>
      <c r="J52" s="68"/>
      <c r="K52" s="68"/>
    </row>
    <row r="53" spans="1:11">
      <c r="A53" s="30"/>
      <c r="B53" s="68"/>
      <c r="C53" s="15"/>
      <c r="D53" s="15"/>
      <c r="E53" s="15"/>
      <c r="F53" s="69"/>
      <c r="G53" s="8"/>
      <c r="H53" s="8"/>
    </row>
    <row r="54" spans="1:11">
      <c r="A54" s="2"/>
      <c r="B54" s="2"/>
      <c r="C54" s="2"/>
      <c r="D54" s="18"/>
      <c r="E54" s="18"/>
      <c r="F54" s="71"/>
      <c r="G54" s="27"/>
      <c r="H54" s="27"/>
    </row>
    <row r="55" spans="1:11" s="2" customFormat="1" ht="12.75">
      <c r="A55" s="10"/>
      <c r="B55" s="12"/>
      <c r="C55" s="11"/>
      <c r="D55" s="104"/>
      <c r="E55" s="11"/>
      <c r="F55" s="70"/>
      <c r="G55" s="13"/>
      <c r="H55" s="733"/>
      <c r="I55" s="80"/>
      <c r="J55" s="80"/>
    </row>
    <row r="56" spans="1:11" s="2" customFormat="1" ht="12.75">
      <c r="A56" s="14"/>
      <c r="B56" s="18" t="s">
        <v>44</v>
      </c>
      <c r="C56" s="16" t="s">
        <v>3</v>
      </c>
      <c r="D56" s="17"/>
      <c r="E56" s="18"/>
      <c r="F56" s="71" t="s">
        <v>27</v>
      </c>
      <c r="G56" s="17"/>
      <c r="H56" s="734" t="s">
        <v>660</v>
      </c>
      <c r="I56" s="80"/>
      <c r="J56" s="80"/>
    </row>
    <row r="57" spans="1:11" s="2" customFormat="1" ht="12.75">
      <c r="A57" s="19"/>
      <c r="B57" s="20"/>
      <c r="C57" s="21"/>
      <c r="D57" s="22"/>
      <c r="E57" s="21"/>
      <c r="F57" s="72"/>
      <c r="G57" s="23"/>
      <c r="H57" s="735"/>
      <c r="I57" s="80"/>
      <c r="J57" s="80"/>
    </row>
    <row r="58" spans="1:11" s="2" customFormat="1" ht="12.75">
      <c r="A58" s="105"/>
      <c r="B58" s="15"/>
      <c r="C58" s="15"/>
      <c r="D58" s="15"/>
      <c r="E58" s="14"/>
      <c r="F58" s="69"/>
      <c r="G58" s="31"/>
      <c r="H58" s="745"/>
      <c r="I58" s="80"/>
      <c r="J58" s="80"/>
    </row>
    <row r="59" spans="1:11" s="2" customFormat="1" ht="12.75">
      <c r="A59" s="25" t="s">
        <v>45</v>
      </c>
      <c r="B59" s="15"/>
      <c r="C59" s="15"/>
      <c r="D59" s="15"/>
      <c r="E59" s="14"/>
      <c r="F59" s="69"/>
      <c r="G59" s="31"/>
      <c r="H59" s="746"/>
      <c r="I59" s="80"/>
      <c r="J59" s="80"/>
    </row>
    <row r="60" spans="1:11" s="2" customFormat="1" ht="12.75">
      <c r="A60" s="14"/>
      <c r="B60" s="26" t="s">
        <v>46</v>
      </c>
      <c r="D60" s="15"/>
      <c r="E60" s="14"/>
      <c r="F60" s="69"/>
      <c r="G60" s="31"/>
      <c r="H60" s="746"/>
      <c r="I60" s="80">
        <v>1998</v>
      </c>
      <c r="J60" s="80">
        <v>2013</v>
      </c>
    </row>
    <row r="61" spans="1:11" s="453" customFormat="1" ht="18.75" customHeight="1">
      <c r="A61" s="439"/>
      <c r="B61" s="417"/>
      <c r="C61" s="453" t="s">
        <v>846</v>
      </c>
      <c r="D61" s="419"/>
      <c r="E61" s="439"/>
      <c r="F61" s="422">
        <f>500*J61</f>
        <v>9500</v>
      </c>
      <c r="G61" s="471"/>
      <c r="H61" s="747"/>
      <c r="I61" s="736">
        <v>12.95</v>
      </c>
      <c r="J61" s="736">
        <f>ROUND(I61*'RACT Cost Summary'!$B$63/'RACT Cost Summary'!$B$59,0)</f>
        <v>19</v>
      </c>
    </row>
    <row r="62" spans="1:11" s="453" customFormat="1" ht="18.75" customHeight="1">
      <c r="A62" s="439"/>
      <c r="B62" s="417"/>
      <c r="C62" s="453" t="s">
        <v>837</v>
      </c>
      <c r="D62" s="419"/>
      <c r="E62" s="439"/>
      <c r="F62" s="422">
        <f>F61*0.15</f>
        <v>1425</v>
      </c>
      <c r="G62" s="471"/>
      <c r="H62" s="747"/>
      <c r="I62" s="736"/>
      <c r="J62" s="736"/>
    </row>
    <row r="63" spans="1:11" s="453" customFormat="1" ht="18.75" customHeight="1">
      <c r="A63" s="439"/>
      <c r="B63" s="417"/>
      <c r="C63" s="453" t="s">
        <v>847</v>
      </c>
      <c r="D63" s="419"/>
      <c r="E63" s="439"/>
      <c r="F63" s="422">
        <f>500*J63</f>
        <v>11000</v>
      </c>
      <c r="G63" s="471"/>
      <c r="H63" s="747"/>
      <c r="I63" s="736">
        <v>14.95</v>
      </c>
      <c r="J63" s="736">
        <f>ROUND(I63*'RACT Cost Summary'!$B$63/'RACT Cost Summary'!$B$59,0)</f>
        <v>22</v>
      </c>
    </row>
    <row r="64" spans="1:11" s="453" customFormat="1" ht="18.75" customHeight="1">
      <c r="A64" s="439"/>
      <c r="B64" s="417"/>
      <c r="C64" s="453" t="s">
        <v>838</v>
      </c>
      <c r="D64" s="419"/>
      <c r="E64" s="439"/>
      <c r="F64" s="737">
        <f>F63</f>
        <v>11000</v>
      </c>
      <c r="G64" s="471"/>
      <c r="H64" s="747"/>
      <c r="I64" s="736"/>
      <c r="J64" s="736"/>
    </row>
    <row r="65" spans="1:11" s="33" customFormat="1" ht="12.75">
      <c r="A65" s="89"/>
      <c r="B65" s="90"/>
      <c r="C65" s="90"/>
      <c r="D65" s="90"/>
      <c r="E65" s="89"/>
      <c r="F65" s="113">
        <f>SUM(F61:F64)</f>
        <v>32925</v>
      </c>
      <c r="G65" s="109"/>
      <c r="H65" s="748"/>
      <c r="I65" s="83"/>
      <c r="J65" s="83"/>
    </row>
    <row r="66" spans="1:11" s="33" customFormat="1" ht="12.75">
      <c r="A66" s="89"/>
      <c r="B66" s="91" t="s">
        <v>50</v>
      </c>
      <c r="D66" s="199"/>
      <c r="E66" s="89"/>
      <c r="F66" s="85"/>
      <c r="G66" s="109"/>
      <c r="H66" s="748"/>
      <c r="I66" s="83"/>
      <c r="J66" s="83"/>
    </row>
    <row r="67" spans="1:11" s="476" customFormat="1" ht="30" customHeight="1">
      <c r="A67" s="441"/>
      <c r="B67" s="413"/>
      <c r="C67" s="476" t="s">
        <v>839</v>
      </c>
      <c r="D67" s="483"/>
      <c r="E67" s="441"/>
      <c r="F67" s="415">
        <f>250*60*$C$10/1000*4.88</f>
        <v>54241.2</v>
      </c>
      <c r="G67" s="478"/>
      <c r="H67" s="749"/>
      <c r="I67" s="738"/>
      <c r="J67" s="738">
        <v>4.88</v>
      </c>
      <c r="K67" s="476" t="s">
        <v>771</v>
      </c>
    </row>
    <row r="68" spans="1:11" s="476" customFormat="1" ht="30" customHeight="1">
      <c r="A68" s="441"/>
      <c r="C68" s="453" t="s">
        <v>1140</v>
      </c>
      <c r="D68" s="483"/>
      <c r="E68" s="441"/>
      <c r="F68" s="739">
        <f>(0.000117)*C11*4/0.6*$C$10*0.06</f>
        <v>173.39400000000001</v>
      </c>
      <c r="G68" s="478"/>
      <c r="H68" s="749"/>
      <c r="I68" s="738"/>
      <c r="J68" s="738"/>
    </row>
    <row r="69" spans="1:11" s="33" customFormat="1" ht="12.75">
      <c r="A69" s="89"/>
      <c r="D69" s="199"/>
      <c r="E69" s="89"/>
      <c r="F69" s="123">
        <f>SUM(F67:F68)</f>
        <v>54414.593999999997</v>
      </c>
      <c r="G69" s="109"/>
      <c r="H69" s="748"/>
      <c r="I69" s="83"/>
      <c r="J69" s="83"/>
    </row>
    <row r="70" spans="1:11" s="33" customFormat="1" ht="12.75">
      <c r="A70" s="89"/>
      <c r="D70" s="90"/>
      <c r="E70" s="89"/>
      <c r="F70" s="110"/>
      <c r="G70" s="109"/>
      <c r="H70" s="748"/>
      <c r="I70" s="83"/>
      <c r="J70" s="83"/>
    </row>
    <row r="71" spans="1:11" s="33" customFormat="1" ht="12.75">
      <c r="A71" s="25" t="s">
        <v>848</v>
      </c>
      <c r="B71" s="15"/>
      <c r="C71" s="15"/>
      <c r="D71" s="38"/>
      <c r="E71" s="14"/>
      <c r="F71" s="48"/>
      <c r="G71" s="109"/>
      <c r="H71" s="748"/>
      <c r="I71" s="83"/>
      <c r="J71" s="83"/>
    </row>
    <row r="72" spans="1:11" s="476" customFormat="1" ht="18.75" customHeight="1">
      <c r="A72" s="438"/>
      <c r="B72" s="419"/>
      <c r="C72" s="421" t="s">
        <v>849</v>
      </c>
      <c r="D72" s="471"/>
      <c r="E72" s="439"/>
      <c r="F72" s="422">
        <f>F65*0.6</f>
        <v>19755</v>
      </c>
      <c r="G72" s="478"/>
      <c r="H72" s="749"/>
      <c r="I72" s="738"/>
      <c r="J72" s="738"/>
    </row>
    <row r="73" spans="1:11" s="476" customFormat="1" ht="18.75" customHeight="1">
      <c r="A73" s="438"/>
      <c r="B73" s="419"/>
      <c r="C73" s="421" t="s">
        <v>850</v>
      </c>
      <c r="D73" s="471"/>
      <c r="E73" s="439"/>
      <c r="F73" s="422">
        <f>$F$52*0.02</f>
        <v>18879.888535031845</v>
      </c>
      <c r="G73" s="478"/>
      <c r="H73" s="749"/>
      <c r="I73" s="738"/>
      <c r="J73" s="738"/>
    </row>
    <row r="74" spans="1:11" s="476" customFormat="1" ht="18.75" customHeight="1">
      <c r="A74" s="438"/>
      <c r="B74" s="419"/>
      <c r="C74" s="419" t="s">
        <v>851</v>
      </c>
      <c r="D74" s="479"/>
      <c r="E74" s="439"/>
      <c r="F74" s="422">
        <f>$F$52*0.01</f>
        <v>9439.9442675159225</v>
      </c>
      <c r="G74" s="478"/>
      <c r="H74" s="749"/>
      <c r="I74" s="738"/>
      <c r="J74" s="738"/>
    </row>
    <row r="75" spans="1:11" s="476" customFormat="1" ht="18.75" customHeight="1">
      <c r="A75" s="438"/>
      <c r="B75" s="419"/>
      <c r="C75" s="419" t="s">
        <v>852</v>
      </c>
      <c r="D75" s="479"/>
      <c r="E75" s="439"/>
      <c r="F75" s="422">
        <f>$F$52*0.01</f>
        <v>9439.9442675159225</v>
      </c>
      <c r="G75" s="478"/>
      <c r="H75" s="749"/>
      <c r="I75" s="738"/>
      <c r="J75" s="738"/>
    </row>
    <row r="76" spans="1:11" s="476" customFormat="1" ht="18.75" customHeight="1">
      <c r="A76" s="438"/>
      <c r="B76" s="419"/>
      <c r="C76" s="419" t="s">
        <v>854</v>
      </c>
      <c r="D76" s="479"/>
      <c r="E76" s="439"/>
      <c r="F76" s="737">
        <f>$F$91*$F$52</f>
        <v>225164.15315084404</v>
      </c>
      <c r="G76" s="478"/>
      <c r="H76" s="749"/>
      <c r="I76" s="738"/>
      <c r="J76" s="738"/>
    </row>
    <row r="77" spans="1:11" s="33" customFormat="1" ht="12.75">
      <c r="A77" s="25"/>
      <c r="B77" s="15"/>
      <c r="C77" s="15"/>
      <c r="D77" s="38"/>
      <c r="E77" s="14"/>
      <c r="F77" s="113">
        <f>SUM(F72:F76)</f>
        <v>282678.93022090773</v>
      </c>
      <c r="G77" s="109"/>
      <c r="H77" s="748"/>
      <c r="I77" s="83"/>
      <c r="J77" s="83"/>
    </row>
    <row r="78" spans="1:11" s="2" customFormat="1" ht="12.75">
      <c r="A78" s="25"/>
      <c r="B78" s="15"/>
      <c r="C78" s="15"/>
      <c r="D78" s="38"/>
      <c r="E78" s="14"/>
      <c r="F78" s="84"/>
      <c r="G78" s="31"/>
      <c r="H78" s="750"/>
      <c r="I78" s="80"/>
      <c r="J78" s="80"/>
    </row>
    <row r="79" spans="1:11" s="2" customFormat="1" ht="15.75">
      <c r="A79" s="114" t="s">
        <v>853</v>
      </c>
      <c r="B79" s="28"/>
      <c r="C79" s="28"/>
      <c r="D79" s="200"/>
      <c r="E79" s="37"/>
      <c r="F79" s="125">
        <f>SUM(F65,F69,F77)</f>
        <v>370018.52422090771</v>
      </c>
      <c r="G79" s="115"/>
      <c r="H79" s="751"/>
      <c r="I79" s="80"/>
      <c r="J79" s="80"/>
    </row>
    <row r="80" spans="1:11" s="2" customFormat="1" ht="13.5">
      <c r="A80" s="30"/>
      <c r="B80" s="11"/>
      <c r="C80" s="11"/>
      <c r="D80" s="117"/>
      <c r="E80" s="11"/>
      <c r="F80" s="116"/>
      <c r="G80" s="117"/>
      <c r="H80" s="38"/>
      <c r="I80" s="80"/>
      <c r="J80" s="80"/>
    </row>
    <row r="81" spans="1:10" s="2" customFormat="1" ht="12.75">
      <c r="A81" s="68"/>
      <c r="B81" s="68"/>
      <c r="C81" s="18"/>
      <c r="D81" s="18"/>
      <c r="E81" s="18"/>
      <c r="F81" s="71"/>
      <c r="G81" s="27"/>
      <c r="H81" s="27"/>
      <c r="I81" s="80"/>
      <c r="J81" s="80"/>
    </row>
    <row r="82" spans="1:10">
      <c r="A82" s="10"/>
      <c r="B82" s="11"/>
      <c r="C82" s="12"/>
      <c r="D82" s="13"/>
      <c r="E82" s="12"/>
      <c r="F82" s="70"/>
      <c r="G82" s="13"/>
      <c r="H82" s="733"/>
    </row>
    <row r="83" spans="1:10">
      <c r="A83" s="14"/>
      <c r="B83" s="15"/>
      <c r="C83" s="16" t="s">
        <v>3</v>
      </c>
      <c r="D83" s="17"/>
      <c r="E83" s="18"/>
      <c r="F83" s="71" t="s">
        <v>27</v>
      </c>
      <c r="G83" s="17"/>
      <c r="H83" s="734" t="s">
        <v>660</v>
      </c>
    </row>
    <row r="84" spans="1:10">
      <c r="A84" s="19"/>
      <c r="B84" s="20"/>
      <c r="C84" s="21"/>
      <c r="D84" s="22"/>
      <c r="E84" s="21"/>
      <c r="F84" s="72"/>
      <c r="G84" s="23"/>
      <c r="H84" s="735"/>
    </row>
    <row r="85" spans="1:10">
      <c r="A85" s="10"/>
      <c r="B85" s="11"/>
      <c r="C85" s="12"/>
      <c r="D85" s="13"/>
      <c r="E85" s="12"/>
      <c r="F85" s="70"/>
      <c r="G85" s="39"/>
      <c r="H85" s="745"/>
    </row>
    <row r="86" spans="1:10">
      <c r="A86" s="40" t="s">
        <v>5</v>
      </c>
      <c r="B86" s="16"/>
      <c r="C86" s="16"/>
      <c r="D86" s="17"/>
      <c r="E86" s="16"/>
      <c r="F86" s="123">
        <f>F79</f>
        <v>370018.52422090771</v>
      </c>
      <c r="G86" s="31"/>
      <c r="H86" s="746"/>
      <c r="I86" s="126"/>
    </row>
    <row r="87" spans="1:10">
      <c r="A87" s="25"/>
      <c r="B87" s="15"/>
      <c r="C87" s="15"/>
      <c r="D87" s="31"/>
      <c r="E87" s="15"/>
      <c r="F87" s="69"/>
      <c r="G87" s="31"/>
      <c r="H87" s="746"/>
    </row>
    <row r="88" spans="1:10">
      <c r="A88" s="25" t="s">
        <v>115</v>
      </c>
      <c r="B88" s="15"/>
      <c r="C88" s="15"/>
      <c r="D88" s="31"/>
      <c r="E88" s="15"/>
      <c r="F88" s="3"/>
      <c r="G88" s="31"/>
      <c r="H88" s="746"/>
    </row>
    <row r="89" spans="1:10">
      <c r="A89" s="25"/>
      <c r="B89" s="15"/>
      <c r="C89" s="34" t="s">
        <v>6</v>
      </c>
      <c r="D89" s="31">
        <f>'RACT Cost Summary'!$B$43</f>
        <v>10</v>
      </c>
      <c r="E89" s="14"/>
      <c r="F89" s="84"/>
      <c r="G89" s="31"/>
      <c r="H89" s="746"/>
    </row>
    <row r="90" spans="1:10">
      <c r="A90" s="25"/>
      <c r="B90" s="15"/>
      <c r="C90" s="34" t="s">
        <v>7</v>
      </c>
      <c r="D90" s="31">
        <f>'RACT Cost Summary'!$B$45</f>
        <v>20</v>
      </c>
      <c r="E90" s="14"/>
      <c r="F90" s="84"/>
      <c r="G90" s="31"/>
      <c r="H90" s="746"/>
    </row>
    <row r="91" spans="1:10">
      <c r="A91" s="25"/>
      <c r="B91" s="15"/>
      <c r="C91" s="15" t="s">
        <v>115</v>
      </c>
      <c r="D91" s="38"/>
      <c r="E91" s="14"/>
      <c r="F91" s="92">
        <f>(D90/100*(1+D90/100)^D89/((1+D90/100)^D89-1))</f>
        <v>0.23852275688285915</v>
      </c>
      <c r="G91" s="31"/>
      <c r="H91" s="746"/>
    </row>
    <row r="92" spans="1:10">
      <c r="A92" s="25"/>
      <c r="B92" s="15"/>
      <c r="C92" s="15"/>
      <c r="D92" s="24"/>
      <c r="E92" s="15"/>
      <c r="F92" s="69"/>
      <c r="G92" s="31"/>
      <c r="H92" s="746"/>
    </row>
    <row r="93" spans="1:10">
      <c r="A93" s="25" t="s">
        <v>8</v>
      </c>
      <c r="B93" s="15"/>
      <c r="C93" s="15"/>
      <c r="D93" s="24"/>
      <c r="E93" s="15"/>
      <c r="F93" s="69"/>
      <c r="G93" s="31"/>
      <c r="H93" s="746"/>
    </row>
    <row r="94" spans="1:10">
      <c r="A94" s="25"/>
      <c r="B94" s="15"/>
      <c r="C94" s="26" t="s">
        <v>9</v>
      </c>
      <c r="D94" s="24"/>
      <c r="E94" s="15"/>
      <c r="F94" s="81">
        <f>F52</f>
        <v>943994.42675159231</v>
      </c>
      <c r="G94" s="31"/>
      <c r="H94" s="746"/>
    </row>
    <row r="95" spans="1:10">
      <c r="A95" s="25"/>
      <c r="B95" s="15"/>
      <c r="C95" s="36"/>
      <c r="D95" s="41"/>
      <c r="E95" s="16"/>
      <c r="F95" s="74"/>
      <c r="G95" s="31"/>
      <c r="H95" s="746"/>
    </row>
    <row r="96" spans="1:10">
      <c r="A96" s="25"/>
      <c r="B96" s="15"/>
      <c r="C96" s="36" t="s">
        <v>10</v>
      </c>
      <c r="D96" s="41"/>
      <c r="E96" s="16"/>
      <c r="F96" s="123">
        <f>IFERROR(F94*F91, "N/A")</f>
        <v>225164.15315084404</v>
      </c>
      <c r="G96" s="31"/>
      <c r="H96" s="746"/>
      <c r="I96" s="126"/>
    </row>
    <row r="97" spans="1:9" ht="15.75" thickBot="1">
      <c r="A97" s="25"/>
      <c r="B97" s="15"/>
      <c r="C97" s="15"/>
      <c r="D97" s="24"/>
      <c r="E97" s="15"/>
      <c r="F97" s="73"/>
      <c r="G97" s="31"/>
      <c r="H97" s="746"/>
    </row>
    <row r="98" spans="1:9">
      <c r="A98" s="752"/>
      <c r="B98" s="43"/>
      <c r="C98" s="43"/>
      <c r="D98" s="44"/>
      <c r="E98" s="43"/>
      <c r="F98" s="75"/>
      <c r="G98" s="45"/>
      <c r="H98" s="753"/>
    </row>
    <row r="99" spans="1:9">
      <c r="A99" s="754" t="s">
        <v>11</v>
      </c>
      <c r="B99" s="15"/>
      <c r="C99" s="15"/>
      <c r="D99" s="24"/>
      <c r="E99" s="15"/>
      <c r="F99" s="123">
        <f>IFERROR(F86+F96, "N/A")</f>
        <v>595182.67737175175</v>
      </c>
      <c r="G99" s="31"/>
      <c r="H99" s="755"/>
      <c r="I99" s="212"/>
    </row>
    <row r="100" spans="1:9">
      <c r="A100" s="754" t="s">
        <v>12</v>
      </c>
      <c r="B100" s="15"/>
      <c r="C100" s="15"/>
      <c r="D100" s="24"/>
      <c r="E100" s="15"/>
      <c r="F100" s="71"/>
      <c r="G100" s="31"/>
      <c r="H100" s="755"/>
    </row>
    <row r="101" spans="1:9" ht="15.75" thickBot="1">
      <c r="A101" s="756"/>
      <c r="B101" s="57"/>
      <c r="C101" s="57"/>
      <c r="D101" s="58"/>
      <c r="E101" s="57"/>
      <c r="F101" s="59"/>
      <c r="G101" s="60"/>
      <c r="H101" s="757"/>
    </row>
    <row r="102" spans="1:9">
      <c r="A102" s="36"/>
      <c r="B102" s="15"/>
      <c r="C102" s="15"/>
      <c r="D102" s="15"/>
      <c r="E102" s="15"/>
      <c r="F102" s="71"/>
      <c r="G102" s="38"/>
      <c r="H102" s="38"/>
    </row>
    <row r="103" spans="1:9">
      <c r="A103" s="35"/>
      <c r="B103" s="32"/>
      <c r="C103" s="32"/>
      <c r="D103" s="32"/>
      <c r="E103" s="32"/>
      <c r="F103" s="49"/>
      <c r="G103" s="61"/>
      <c r="H103" s="61"/>
    </row>
    <row r="104" spans="1:9">
      <c r="A104" s="15"/>
      <c r="B104" s="26"/>
      <c r="C104" s="15"/>
      <c r="D104" s="15"/>
      <c r="E104" s="15"/>
      <c r="F104" s="71"/>
      <c r="G104" s="38"/>
      <c r="H104" s="38"/>
    </row>
    <row r="105" spans="1:9">
      <c r="A105" s="36"/>
      <c r="B105" s="15"/>
      <c r="C105" s="15"/>
      <c r="D105" s="15"/>
      <c r="E105" s="15"/>
      <c r="F105" s="71"/>
      <c r="G105" s="38"/>
      <c r="H105" s="38"/>
    </row>
    <row r="106" spans="1:9">
      <c r="A106" s="36"/>
      <c r="B106" s="15"/>
      <c r="C106" s="16"/>
      <c r="D106" s="16"/>
      <c r="E106" s="16"/>
      <c r="F106" s="71"/>
      <c r="G106" s="38"/>
      <c r="H106" s="38"/>
    </row>
    <row r="107" spans="1:9">
      <c r="A107" s="36"/>
      <c r="B107" s="15"/>
      <c r="C107" s="16"/>
      <c r="D107" s="16"/>
      <c r="E107" s="16"/>
      <c r="F107" s="46"/>
      <c r="G107" s="38"/>
      <c r="H107" s="38"/>
    </row>
    <row r="108" spans="1:9">
      <c r="A108" s="36"/>
      <c r="B108" s="15"/>
      <c r="C108" s="16"/>
      <c r="D108" s="16"/>
      <c r="E108" s="16"/>
      <c r="F108" s="71"/>
      <c r="G108" s="38"/>
      <c r="H108" s="38"/>
    </row>
    <row r="109" spans="1:9">
      <c r="A109" s="30"/>
      <c r="B109" s="68"/>
      <c r="C109" s="68"/>
      <c r="D109" s="68"/>
      <c r="E109" s="68"/>
      <c r="F109" s="68"/>
      <c r="G109" s="68"/>
      <c r="H109" s="68"/>
    </row>
  </sheetData>
  <hyperlinks>
    <hyperlink ref="A1" location="Index" display="Back to Index"/>
  </hyperlinks>
  <pageMargins left="0.5" right="0.5" top="0.5" bottom="0.5" header="0.3" footer="0.3"/>
  <pageSetup scale="69" fitToHeight="0" orientation="landscape" r:id="rId1"/>
  <headerFooter scaleWithDoc="0">
    <oddFooter>&amp;L&amp;"Book Antiqua,Regular"&amp;10&amp;F&amp;C&amp;"Book Antiqua,Regular"&amp;10&amp;A&amp;R&amp;"Book Antiqua,Regular"&amp;10&amp;P of &amp;N</oddFooter>
  </headerFooter>
  <rowBreaks count="2" manualBreakCount="2">
    <brk id="53" max="7" man="1"/>
    <brk id="80" max="7" man="1"/>
  </rowBreaks>
  <drawing r:id="rId2"/>
  <legacyDrawing r:id="rId3"/>
</worksheet>
</file>

<file path=xl/worksheets/sheet13.xml><?xml version="1.0" encoding="utf-8"?>
<worksheet xmlns="http://schemas.openxmlformats.org/spreadsheetml/2006/main" xmlns:r="http://schemas.openxmlformats.org/officeDocument/2006/relationships">
  <sheetPr codeName="Sheet155">
    <tabColor rgb="FF00B050"/>
  </sheetPr>
  <dimension ref="A1:N127"/>
  <sheetViews>
    <sheetView view="pageBreakPreview" zoomScaleNormal="100" zoomScaleSheetLayoutView="100" workbookViewId="0"/>
  </sheetViews>
  <sheetFormatPr defaultColWidth="9.140625" defaultRowHeight="15"/>
  <cols>
    <col min="1" max="1" width="9.140625" style="106"/>
    <col min="2" max="2" width="15.140625" style="106" customWidth="1"/>
    <col min="3" max="3" width="44.85546875" style="106" customWidth="1"/>
    <col min="4" max="4" width="9.140625" style="106"/>
    <col min="5" max="5" width="11.85546875" style="106" customWidth="1"/>
    <col min="6" max="6" width="10.28515625" style="106" bestFit="1" customWidth="1"/>
    <col min="7" max="7" width="9.140625" style="106"/>
    <col min="8" max="8" width="76.28515625" style="106" customWidth="1"/>
    <col min="9" max="9" width="24" style="574" bestFit="1" customWidth="1"/>
    <col min="10" max="10" width="9.140625" style="574"/>
    <col min="11" max="11" width="39.28515625" style="574" bestFit="1" customWidth="1"/>
    <col min="12" max="12" width="10.42578125" style="106" bestFit="1" customWidth="1"/>
    <col min="13" max="13" width="8.28515625" style="106" bestFit="1" customWidth="1"/>
    <col min="14" max="16384" width="9.140625" style="106"/>
  </cols>
  <sheetData>
    <row r="1" spans="1:14" s="134" customFormat="1">
      <c r="A1" s="271" t="s">
        <v>494</v>
      </c>
      <c r="I1" s="574"/>
      <c r="J1" s="574"/>
      <c r="K1" s="574"/>
    </row>
    <row r="2" spans="1:14" s="134" customFormat="1">
      <c r="A2" s="148" t="s">
        <v>1137</v>
      </c>
      <c r="I2" s="574"/>
      <c r="J2" s="574"/>
      <c r="K2" s="574"/>
    </row>
    <row r="3" spans="1:14">
      <c r="A3" s="1" t="s">
        <v>1055</v>
      </c>
      <c r="B3" s="47"/>
      <c r="C3" s="68"/>
      <c r="D3" s="68"/>
      <c r="E3" s="68"/>
      <c r="F3" s="68"/>
      <c r="G3" s="68"/>
      <c r="H3" s="68"/>
      <c r="I3" s="575"/>
      <c r="J3" s="575"/>
      <c r="K3" s="47"/>
      <c r="L3" s="53"/>
      <c r="M3" s="68"/>
      <c r="N3" s="68"/>
    </row>
    <row r="4" spans="1:14">
      <c r="A4" s="1"/>
      <c r="B4" s="68"/>
      <c r="C4" s="68"/>
      <c r="D4" s="68"/>
      <c r="E4" s="68"/>
      <c r="F4" s="68"/>
      <c r="G4" s="68"/>
      <c r="H4" s="68"/>
      <c r="I4" s="575"/>
      <c r="J4" s="575"/>
      <c r="K4" s="47"/>
      <c r="L4" s="2"/>
      <c r="M4" s="68"/>
      <c r="N4" s="68"/>
    </row>
    <row r="5" spans="1:14" ht="15.75">
      <c r="A5" s="4" t="s">
        <v>0</v>
      </c>
      <c r="B5" s="5"/>
      <c r="C5" s="4" t="s">
        <v>751</v>
      </c>
      <c r="D5" s="6"/>
      <c r="E5" s="6"/>
      <c r="F5" s="6"/>
      <c r="G5" s="6"/>
      <c r="H5" s="6"/>
      <c r="I5" s="7"/>
      <c r="J5" s="7"/>
      <c r="K5" s="47"/>
      <c r="L5" s="76"/>
      <c r="M5" s="54"/>
      <c r="N5" s="7"/>
    </row>
    <row r="6" spans="1:14" ht="15.75">
      <c r="A6" s="4" t="s">
        <v>26</v>
      </c>
      <c r="B6" s="5"/>
      <c r="C6" s="555" t="s">
        <v>772</v>
      </c>
      <c r="D6" s="6"/>
      <c r="E6" s="6"/>
      <c r="F6" s="6"/>
      <c r="G6" s="6"/>
      <c r="H6" s="6"/>
      <c r="I6" s="7"/>
      <c r="J6" s="7"/>
      <c r="K6" s="47"/>
      <c r="L6" s="76"/>
      <c r="M6" s="54"/>
      <c r="N6" s="7"/>
    </row>
    <row r="7" spans="1:14" ht="15.75">
      <c r="A7" s="4" t="s">
        <v>752</v>
      </c>
      <c r="B7" s="5"/>
      <c r="C7" s="565">
        <f>'PB Wharf RACT'!$B$8</f>
        <v>1482000</v>
      </c>
      <c r="D7" s="4" t="s">
        <v>754</v>
      </c>
      <c r="E7" s="6"/>
      <c r="F7" s="6"/>
      <c r="G7" s="6"/>
      <c r="H7" s="6"/>
      <c r="I7" s="7"/>
      <c r="J7" s="7"/>
      <c r="K7" s="47"/>
      <c r="L7" s="77"/>
      <c r="M7" s="55"/>
      <c r="N7" s="7"/>
    </row>
    <row r="8" spans="1:14" ht="15.75">
      <c r="A8" s="4" t="s">
        <v>24</v>
      </c>
      <c r="B8" s="5"/>
      <c r="C8" s="554">
        <f>'PB Wharf RACT'!$D$8</f>
        <v>25.992639397924112</v>
      </c>
      <c r="D8" s="4" t="s">
        <v>23</v>
      </c>
      <c r="E8" s="6"/>
      <c r="F8" s="6"/>
      <c r="G8" s="6"/>
      <c r="H8" s="6"/>
      <c r="I8" s="7"/>
      <c r="J8" s="7">
        <v>1311000</v>
      </c>
      <c r="K8" s="2" t="s">
        <v>761</v>
      </c>
      <c r="L8" s="78"/>
      <c r="M8" s="2"/>
      <c r="N8" s="51"/>
    </row>
    <row r="9" spans="1:14" ht="15.75">
      <c r="A9" s="4" t="s">
        <v>25</v>
      </c>
      <c r="B9" s="5"/>
      <c r="C9" s="296">
        <f>'PB Wharf RACT'!$C$8</f>
        <v>35.077785962110809</v>
      </c>
      <c r="D9" s="4" t="s">
        <v>753</v>
      </c>
      <c r="E9" s="6"/>
      <c r="F9" s="6"/>
      <c r="G9" s="8"/>
      <c r="H9" s="8"/>
      <c r="I9" s="575"/>
      <c r="J9" s="575">
        <v>171000</v>
      </c>
      <c r="K9" s="574" t="s">
        <v>762</v>
      </c>
      <c r="L9" s="108"/>
      <c r="N9" s="33"/>
    </row>
    <row r="10" spans="1:14" ht="15.75">
      <c r="A10" s="4" t="s">
        <v>757</v>
      </c>
      <c r="B10" s="5"/>
      <c r="C10" s="9">
        <f>C7/2000</f>
        <v>741</v>
      </c>
      <c r="D10" s="4" t="s">
        <v>758</v>
      </c>
      <c r="E10" s="6"/>
      <c r="F10" s="6"/>
      <c r="G10" s="8"/>
      <c r="H10" s="8"/>
      <c r="I10" s="575"/>
      <c r="J10" s="575">
        <v>5.6139999999999999</v>
      </c>
      <c r="K10" s="574" t="s">
        <v>759</v>
      </c>
      <c r="L10" s="108"/>
      <c r="N10" s="33"/>
    </row>
    <row r="11" spans="1:14" ht="15.75">
      <c r="A11" s="4" t="s">
        <v>765</v>
      </c>
      <c r="B11" s="5"/>
      <c r="C11" s="591">
        <f>J23+J20+J25</f>
        <v>193.86088866687399</v>
      </c>
      <c r="D11" s="4" t="s">
        <v>491</v>
      </c>
      <c r="E11" s="5" t="s">
        <v>780</v>
      </c>
      <c r="F11" s="6"/>
      <c r="G11" s="8"/>
      <c r="H11" s="8"/>
      <c r="I11" s="575"/>
      <c r="J11" s="575">
        <v>385.4</v>
      </c>
      <c r="K11" s="574" t="s">
        <v>760</v>
      </c>
      <c r="L11" s="108"/>
      <c r="N11" s="33"/>
    </row>
    <row r="12" spans="1:14" ht="15.75">
      <c r="A12" s="4" t="s">
        <v>2</v>
      </c>
      <c r="B12" s="5"/>
      <c r="C12" s="67">
        <f>'PB Wharf RACT'!$E$8</f>
        <v>0.98</v>
      </c>
      <c r="D12" s="4"/>
      <c r="E12" s="6"/>
      <c r="F12" s="6"/>
      <c r="G12" s="8"/>
      <c r="H12" s="8"/>
      <c r="I12" s="575"/>
      <c r="J12" s="575">
        <v>68</v>
      </c>
      <c r="K12" s="574" t="s">
        <v>763</v>
      </c>
      <c r="L12" s="108"/>
      <c r="N12" s="33"/>
    </row>
    <row r="13" spans="1:14" ht="15.75">
      <c r="A13" s="555" t="s">
        <v>778</v>
      </c>
      <c r="B13" s="5"/>
      <c r="C13" s="296">
        <f>10^((C15+1214)/852)</f>
        <v>38.67095338689272</v>
      </c>
      <c r="D13" s="555" t="s">
        <v>779</v>
      </c>
      <c r="E13" s="5" t="s">
        <v>785</v>
      </c>
      <c r="F13" s="6"/>
      <c r="G13" s="8"/>
      <c r="H13" s="8"/>
      <c r="I13" s="575"/>
      <c r="J13" s="575">
        <v>16</v>
      </c>
      <c r="K13" s="574" t="s">
        <v>842</v>
      </c>
      <c r="L13" s="108"/>
      <c r="N13" s="33"/>
    </row>
    <row r="14" spans="1:14" ht="15.75">
      <c r="A14" s="555" t="s">
        <v>781</v>
      </c>
      <c r="B14" s="5"/>
      <c r="C14" s="296">
        <f>IF(C15&lt;300,C11*((300-C15)/(1000-300)),0)</f>
        <v>44.739792733562133</v>
      </c>
      <c r="D14" s="555" t="s">
        <v>491</v>
      </c>
      <c r="E14" s="5" t="s">
        <v>76</v>
      </c>
      <c r="F14" s="6"/>
      <c r="G14" s="8"/>
      <c r="H14" s="8"/>
      <c r="I14" s="575"/>
      <c r="J14" s="575">
        <f>J13/J11</f>
        <v>4.1515308770108977E-2</v>
      </c>
      <c r="K14" s="574" t="s">
        <v>843</v>
      </c>
      <c r="L14" s="108"/>
      <c r="N14" s="33"/>
    </row>
    <row r="15" spans="1:14" ht="15.75">
      <c r="A15" s="555" t="s">
        <v>782</v>
      </c>
      <c r="B15" s="5"/>
      <c r="C15" s="591">
        <f>(J21*J20+J23+J25*J26)/C11</f>
        <v>138.45191709964064</v>
      </c>
      <c r="D15" s="555" t="s">
        <v>783</v>
      </c>
      <c r="E15" s="5" t="s">
        <v>786</v>
      </c>
      <c r="F15" s="6"/>
      <c r="G15" s="8"/>
      <c r="H15" s="8"/>
      <c r="I15" s="575"/>
      <c r="J15" s="575">
        <f>J12/J11</f>
        <v>0.17644006227296316</v>
      </c>
      <c r="K15" s="574" t="s">
        <v>844</v>
      </c>
      <c r="L15" s="108"/>
      <c r="N15" s="33"/>
    </row>
    <row r="16" spans="1:14" ht="15.75">
      <c r="A16" s="555" t="s">
        <v>784</v>
      </c>
      <c r="B16" s="5"/>
      <c r="C16" s="296">
        <f>ROUND(1.95*SQRT((C11+C14)/C13),0)</f>
        <v>5</v>
      </c>
      <c r="D16" s="555" t="s">
        <v>788</v>
      </c>
      <c r="E16" s="5" t="s">
        <v>787</v>
      </c>
      <c r="F16" s="6"/>
      <c r="G16" s="8"/>
      <c r="H16" s="8"/>
      <c r="I16" s="575"/>
      <c r="J16" s="575">
        <f>(J15*C11+J14*C14)/(C11+C14)</f>
        <v>0.15114044673576452</v>
      </c>
      <c r="K16" s="574" t="s">
        <v>845</v>
      </c>
      <c r="L16" s="108"/>
      <c r="N16" s="33"/>
    </row>
    <row r="17" spans="1:14" ht="18.75">
      <c r="A17" s="555" t="s">
        <v>789</v>
      </c>
      <c r="B17" s="5"/>
      <c r="C17" s="296">
        <f>(1*0.19*C19)/(4*PI()*500)</f>
        <v>129.87271431531065</v>
      </c>
      <c r="D17" s="555" t="s">
        <v>840</v>
      </c>
      <c r="E17" s="5" t="s">
        <v>858</v>
      </c>
      <c r="F17" s="6"/>
      <c r="G17" s="8"/>
      <c r="H17" s="8"/>
      <c r="I17" s="593">
        <f>SQRT(C17)</f>
        <v>11.396171037471781</v>
      </c>
      <c r="J17" s="575">
        <v>51.82</v>
      </c>
      <c r="K17" s="574" t="s">
        <v>860</v>
      </c>
      <c r="L17" s="108"/>
      <c r="N17" s="33"/>
    </row>
    <row r="18" spans="1:14" ht="15.75">
      <c r="A18" s="555" t="s">
        <v>789</v>
      </c>
      <c r="B18" s="5"/>
      <c r="C18" s="570">
        <f>MAX(SQRT(C17),50)</f>
        <v>50</v>
      </c>
      <c r="D18" s="555" t="s">
        <v>790</v>
      </c>
      <c r="E18" s="5" t="s">
        <v>794</v>
      </c>
      <c r="F18" s="6"/>
      <c r="G18" s="8"/>
      <c r="H18" s="8"/>
      <c r="I18" s="575"/>
      <c r="J18" s="575">
        <v>62</v>
      </c>
      <c r="K18" s="574" t="s">
        <v>764</v>
      </c>
      <c r="L18" s="108"/>
      <c r="N18" s="33"/>
    </row>
    <row r="19" spans="1:14" ht="15.75">
      <c r="A19" s="555" t="s">
        <v>791</v>
      </c>
      <c r="B19" s="5"/>
      <c r="C19" s="565">
        <f>(C15*C11*60)+(C14*1000*60)</f>
        <v>4294812.2652078504</v>
      </c>
      <c r="D19" s="555" t="s">
        <v>792</v>
      </c>
      <c r="E19" s="5" t="s">
        <v>793</v>
      </c>
      <c r="F19" s="565"/>
      <c r="G19" s="8"/>
      <c r="H19" s="8"/>
      <c r="I19" s="575"/>
      <c r="J19" s="575">
        <f>J8/C7*J12+J9/C7*J18</f>
        <v>67.307692307692307</v>
      </c>
      <c r="K19" s="2" t="s">
        <v>775</v>
      </c>
      <c r="L19" s="108"/>
      <c r="N19" s="33"/>
    </row>
    <row r="20" spans="1:14" ht="15.75">
      <c r="A20" s="555"/>
      <c r="B20" s="5"/>
      <c r="C20" s="565"/>
      <c r="D20" s="555"/>
      <c r="E20" s="5"/>
      <c r="F20" s="565"/>
      <c r="G20" s="8"/>
      <c r="H20" s="8"/>
      <c r="I20" s="575"/>
      <c r="J20" s="576">
        <f>C8/C10/60*2000*J11/J19</f>
        <v>6.6951132658044799</v>
      </c>
      <c r="K20" s="2" t="s">
        <v>491</v>
      </c>
      <c r="L20" s="108"/>
      <c r="N20" s="33"/>
    </row>
    <row r="21" spans="1:14" ht="15.75">
      <c r="A21" s="569" t="s">
        <v>856</v>
      </c>
      <c r="B21" s="5"/>
      <c r="C21" s="565"/>
      <c r="D21" s="555"/>
      <c r="E21" s="5"/>
      <c r="F21" s="565"/>
      <c r="G21" s="8"/>
      <c r="H21" s="8"/>
      <c r="I21" s="575"/>
      <c r="J21" s="575">
        <v>3981</v>
      </c>
      <c r="K21" s="2" t="s">
        <v>857</v>
      </c>
      <c r="L21" s="108"/>
      <c r="N21" s="33"/>
    </row>
    <row r="22" spans="1:14" ht="15.75">
      <c r="A22" s="555" t="s">
        <v>799</v>
      </c>
      <c r="B22" s="5"/>
      <c r="C22" s="554">
        <f>0.25*SQRT(J17+J16/J16)</f>
        <v>1.8169342310606622</v>
      </c>
      <c r="D22" s="555" t="s">
        <v>779</v>
      </c>
      <c r="E22" s="5" t="s">
        <v>798</v>
      </c>
      <c r="F22" s="6"/>
      <c r="G22" s="8"/>
      <c r="H22" s="8"/>
      <c r="I22" s="575"/>
      <c r="J22" s="575">
        <v>2000</v>
      </c>
      <c r="K22" s="2" t="s">
        <v>776</v>
      </c>
      <c r="L22" s="108"/>
      <c r="N22" s="33"/>
    </row>
    <row r="23" spans="1:14" ht="15.75">
      <c r="A23" s="555" t="s">
        <v>800</v>
      </c>
      <c r="B23" s="5"/>
      <c r="C23" s="554">
        <f>SUM(C14,C11)/(60*C22)</f>
        <v>2.1886747221549991</v>
      </c>
      <c r="D23" s="555" t="s">
        <v>801</v>
      </c>
      <c r="E23" s="5" t="s">
        <v>71</v>
      </c>
      <c r="F23" s="6"/>
      <c r="G23" s="8"/>
      <c r="H23" s="8"/>
      <c r="I23" s="575"/>
      <c r="J23" s="575">
        <f>J22*42/7.48/60</f>
        <v>187.16577540106951</v>
      </c>
      <c r="K23" s="2" t="s">
        <v>777</v>
      </c>
      <c r="L23" s="108"/>
      <c r="N23" s="33"/>
    </row>
    <row r="24" spans="1:14" ht="15.75">
      <c r="A24" s="555" t="s">
        <v>802</v>
      </c>
      <c r="B24" s="5"/>
      <c r="C24" s="554">
        <f>IF(SQRT(4/PI()*C23)&lt;6,6,12)</f>
        <v>6</v>
      </c>
      <c r="D24" s="555" t="s">
        <v>788</v>
      </c>
      <c r="E24" s="5" t="s">
        <v>803</v>
      </c>
      <c r="F24" s="6"/>
      <c r="G24" s="8"/>
      <c r="H24" s="8"/>
      <c r="I24" s="575"/>
      <c r="J24" s="575"/>
      <c r="L24" s="108"/>
      <c r="N24" s="33"/>
    </row>
    <row r="25" spans="1:14" ht="15.75">
      <c r="A25" s="555" t="s">
        <v>804</v>
      </c>
      <c r="B25" s="5"/>
      <c r="C25" s="296">
        <f>3*C24</f>
        <v>18</v>
      </c>
      <c r="D25" s="555" t="s">
        <v>788</v>
      </c>
      <c r="E25" s="5" t="s">
        <v>805</v>
      </c>
      <c r="F25" s="6"/>
      <c r="G25" s="8"/>
      <c r="H25" s="8"/>
      <c r="I25" s="575"/>
      <c r="J25" s="576">
        <v>0</v>
      </c>
      <c r="K25" s="33" t="s">
        <v>859</v>
      </c>
      <c r="L25" s="108"/>
      <c r="N25" s="33"/>
    </row>
    <row r="26" spans="1:14" ht="15.75">
      <c r="A26" s="555" t="s">
        <v>806</v>
      </c>
      <c r="B26" s="5"/>
      <c r="C26" s="296">
        <v>0.25</v>
      </c>
      <c r="D26" s="555" t="s">
        <v>788</v>
      </c>
      <c r="E26" s="5" t="s">
        <v>807</v>
      </c>
      <c r="F26" s="6"/>
      <c r="G26" s="8"/>
      <c r="H26" s="8"/>
      <c r="I26" s="575"/>
      <c r="J26" s="575">
        <v>0</v>
      </c>
      <c r="K26" s="33" t="s">
        <v>857</v>
      </c>
      <c r="L26" s="108"/>
      <c r="N26" s="33"/>
    </row>
    <row r="27" spans="1:14">
      <c r="A27" s="15"/>
      <c r="B27" s="15"/>
      <c r="C27" s="18"/>
      <c r="D27" s="18"/>
      <c r="E27" s="18"/>
      <c r="F27" s="71"/>
      <c r="G27" s="18"/>
      <c r="H27" s="18"/>
      <c r="I27" s="575"/>
      <c r="J27" s="575"/>
      <c r="L27" s="108"/>
      <c r="N27" s="68"/>
    </row>
    <row r="28" spans="1:14">
      <c r="A28" s="4" t="s">
        <v>756</v>
      </c>
      <c r="C28" s="16"/>
      <c r="D28" s="18"/>
      <c r="E28" s="18"/>
      <c r="F28" s="71"/>
      <c r="G28" s="18"/>
      <c r="H28" s="18"/>
      <c r="I28" s="575"/>
      <c r="J28" s="575"/>
      <c r="K28" s="2"/>
      <c r="L28" s="52"/>
      <c r="M28" s="33"/>
      <c r="N28" s="33"/>
    </row>
    <row r="29" spans="1:14">
      <c r="A29" s="568" t="s">
        <v>855</v>
      </c>
      <c r="B29" s="107"/>
      <c r="C29" s="18"/>
      <c r="D29" s="18"/>
      <c r="E29" s="18"/>
      <c r="F29" s="71"/>
      <c r="G29" s="15"/>
      <c r="H29" s="15"/>
      <c r="I29" s="575"/>
      <c r="J29" s="575"/>
      <c r="K29" s="2"/>
      <c r="L29" s="48"/>
      <c r="M29" s="2"/>
      <c r="N29" s="68"/>
    </row>
    <row r="30" spans="1:14">
      <c r="B30" s="107"/>
      <c r="C30" s="18"/>
      <c r="D30" s="18"/>
      <c r="E30" s="18"/>
      <c r="F30" s="71"/>
      <c r="G30" s="15"/>
      <c r="H30" s="15"/>
      <c r="I30" s="575"/>
      <c r="J30" s="575"/>
      <c r="K30" s="2"/>
      <c r="L30" s="48"/>
      <c r="M30" s="2"/>
      <c r="N30" s="68"/>
    </row>
    <row r="31" spans="1:14">
      <c r="A31" s="10"/>
      <c r="B31" s="11"/>
      <c r="C31" s="12"/>
      <c r="D31" s="13"/>
      <c r="E31" s="12"/>
      <c r="F31" s="70"/>
      <c r="G31" s="13"/>
      <c r="H31" s="733"/>
      <c r="I31" s="575"/>
      <c r="J31" s="575"/>
      <c r="K31" s="2"/>
      <c r="L31" s="8"/>
      <c r="M31" s="68"/>
    </row>
    <row r="32" spans="1:14">
      <c r="A32" s="14"/>
      <c r="B32" s="15"/>
      <c r="C32" s="16" t="s">
        <v>3</v>
      </c>
      <c r="D32" s="17"/>
      <c r="E32" s="18"/>
      <c r="F32" s="71" t="s">
        <v>27</v>
      </c>
      <c r="G32" s="17"/>
      <c r="H32" s="734" t="s">
        <v>660</v>
      </c>
      <c r="I32" s="575"/>
      <c r="J32" s="575"/>
      <c r="K32" s="1"/>
      <c r="L32" s="27"/>
      <c r="M32" s="68"/>
    </row>
    <row r="33" spans="1:12">
      <c r="A33" s="19"/>
      <c r="B33" s="20"/>
      <c r="C33" s="21"/>
      <c r="D33" s="22"/>
      <c r="E33" s="21"/>
      <c r="F33" s="72"/>
      <c r="G33" s="23"/>
      <c r="H33" s="735"/>
      <c r="I33" s="575"/>
      <c r="J33" s="575"/>
      <c r="K33" s="575"/>
      <c r="L33" s="68"/>
    </row>
    <row r="34" spans="1:12">
      <c r="A34" s="14"/>
      <c r="B34" s="15"/>
      <c r="C34" s="18"/>
      <c r="D34" s="17"/>
      <c r="E34" s="18"/>
      <c r="F34" s="71"/>
      <c r="G34" s="24"/>
      <c r="H34" s="740"/>
      <c r="I34" s="575"/>
      <c r="J34" s="575"/>
      <c r="K34" s="575"/>
      <c r="L34" s="68"/>
    </row>
    <row r="35" spans="1:12">
      <c r="A35" s="25" t="s">
        <v>28</v>
      </c>
      <c r="B35" s="26"/>
      <c r="C35" s="15"/>
      <c r="D35" s="24"/>
      <c r="E35" s="15"/>
      <c r="F35" s="69"/>
      <c r="G35" s="24"/>
      <c r="H35" s="741"/>
      <c r="I35" s="575"/>
      <c r="J35" s="575"/>
      <c r="K35" s="575"/>
      <c r="L35" s="68"/>
    </row>
    <row r="36" spans="1:12">
      <c r="A36" s="14"/>
      <c r="B36" s="15"/>
      <c r="C36" s="982" t="s">
        <v>29</v>
      </c>
      <c r="D36" s="983"/>
      <c r="E36" s="15"/>
      <c r="F36" s="69"/>
      <c r="G36" s="24"/>
      <c r="H36" s="741"/>
      <c r="I36" s="575"/>
      <c r="J36" s="575"/>
      <c r="K36" s="575"/>
      <c r="L36" s="68"/>
    </row>
    <row r="37" spans="1:12" s="692" customFormat="1" ht="18.75" customHeight="1">
      <c r="A37" s="439"/>
      <c r="B37" s="419"/>
      <c r="C37" s="417" t="s">
        <v>1143</v>
      </c>
      <c r="D37" s="418"/>
      <c r="E37" s="419"/>
      <c r="F37" s="416">
        <f>((78+9.14*C16+0.749*C18)^2)*'RACT Cost Summary'!$B$63/'RACT Cost Summary'!$B$61</f>
        <v>37382.381766683582</v>
      </c>
      <c r="G37" s="418"/>
      <c r="H37" s="773"/>
      <c r="I37" s="768"/>
      <c r="J37" s="768" t="s">
        <v>909</v>
      </c>
      <c r="K37" s="768"/>
      <c r="L37" s="451"/>
    </row>
    <row r="38" spans="1:12" s="692" customFormat="1" ht="18.75" customHeight="1">
      <c r="A38" s="439"/>
      <c r="B38" s="419"/>
      <c r="C38" s="417" t="s">
        <v>1144</v>
      </c>
      <c r="D38" s="418"/>
      <c r="E38" s="419"/>
      <c r="F38" s="416">
        <f>(14.2*(C24*C26*(C25+0.812*C24))^0.737)*'RACT Cost Summary'!$B$63/'RACT Cost Summary'!$B$61</f>
        <v>276.74584163431035</v>
      </c>
      <c r="G38" s="418"/>
      <c r="H38" s="773"/>
      <c r="I38" s="768"/>
      <c r="J38" s="768" t="s">
        <v>909</v>
      </c>
      <c r="K38" s="768"/>
      <c r="L38" s="451"/>
    </row>
    <row r="39" spans="1:12" s="692" customFormat="1" ht="18.75" customHeight="1">
      <c r="A39" s="439"/>
      <c r="B39" s="419"/>
      <c r="C39" s="417" t="s">
        <v>1145</v>
      </c>
      <c r="D39" s="418"/>
      <c r="E39" s="419"/>
      <c r="F39" s="416">
        <f>(127*C16^1.21)*'RACT Cost Summary'!$B$63/'RACT Cost Summary'!$B$61</f>
        <v>1281.6332763062017</v>
      </c>
      <c r="G39" s="418"/>
      <c r="H39" s="773"/>
      <c r="I39" s="768"/>
      <c r="J39" s="768"/>
      <c r="K39" s="768"/>
      <c r="L39" s="451"/>
    </row>
    <row r="40" spans="1:12" s="692" customFormat="1" ht="18.75" customHeight="1">
      <c r="A40" s="439"/>
      <c r="B40" s="419"/>
      <c r="C40" s="421" t="s">
        <v>43</v>
      </c>
      <c r="D40" s="418"/>
      <c r="E40" s="419"/>
      <c r="F40" s="416">
        <f>SUM(F37:F39)</f>
        <v>38940.760884624091</v>
      </c>
      <c r="G40" s="414"/>
      <c r="H40" s="767"/>
      <c r="I40" s="769"/>
      <c r="J40" s="768"/>
      <c r="K40" s="768"/>
      <c r="L40" s="451"/>
    </row>
    <row r="41" spans="1:12" s="692" customFormat="1" ht="25.5">
      <c r="A41" s="439"/>
      <c r="B41" s="419"/>
      <c r="C41" s="690" t="s">
        <v>1056</v>
      </c>
      <c r="D41" s="418"/>
      <c r="E41" s="419"/>
      <c r="F41" s="416">
        <v>200000</v>
      </c>
      <c r="G41" s="418"/>
      <c r="H41" s="773"/>
      <c r="I41" s="691"/>
      <c r="J41" s="691"/>
      <c r="K41" s="691"/>
    </row>
    <row r="42" spans="1:12" s="692" customFormat="1" ht="18.75" customHeight="1">
      <c r="A42" s="439"/>
      <c r="B42" s="419"/>
      <c r="C42" s="421" t="s">
        <v>796</v>
      </c>
      <c r="D42" s="418"/>
      <c r="E42" s="419"/>
      <c r="F42" s="416">
        <f>0.03*F40</f>
        <v>1168.2228265387228</v>
      </c>
      <c r="G42" s="418"/>
      <c r="H42" s="773"/>
      <c r="I42" s="691"/>
      <c r="J42" s="691"/>
      <c r="K42" s="691"/>
    </row>
    <row r="43" spans="1:12" s="692" customFormat="1" ht="18.75" customHeight="1">
      <c r="A43" s="439"/>
      <c r="B43" s="419"/>
      <c r="C43" s="421" t="s">
        <v>797</v>
      </c>
      <c r="D43" s="418"/>
      <c r="E43" s="419"/>
      <c r="F43" s="416">
        <f>0.05*F40</f>
        <v>1947.0380442312046</v>
      </c>
      <c r="G43" s="418"/>
      <c r="H43" s="773"/>
      <c r="I43" s="691"/>
      <c r="J43" s="691"/>
      <c r="K43" s="691"/>
    </row>
    <row r="44" spans="1:12">
      <c r="A44" s="14"/>
      <c r="B44" s="15"/>
      <c r="C44" s="15"/>
      <c r="D44" s="24"/>
      <c r="E44" s="15"/>
      <c r="F44" s="84"/>
      <c r="G44" s="24"/>
      <c r="H44" s="741"/>
    </row>
    <row r="45" spans="1:12">
      <c r="A45" s="14"/>
      <c r="B45" s="15"/>
      <c r="C45" s="86" t="s">
        <v>30</v>
      </c>
      <c r="D45" s="87"/>
      <c r="E45" s="88"/>
      <c r="F45" s="127">
        <f>SUM(F37:F43)</f>
        <v>280996.78264001809</v>
      </c>
      <c r="G45" s="24"/>
      <c r="H45" s="741"/>
    </row>
    <row r="46" spans="1:12">
      <c r="A46" s="14"/>
      <c r="B46" s="15"/>
      <c r="C46" s="15"/>
      <c r="D46" s="24"/>
      <c r="E46" s="15"/>
      <c r="F46" s="69"/>
      <c r="G46" s="24"/>
      <c r="H46" s="741"/>
    </row>
    <row r="47" spans="1:12">
      <c r="A47" s="89"/>
      <c r="B47" s="90"/>
      <c r="C47" s="91" t="s">
        <v>216</v>
      </c>
      <c r="D47" s="82"/>
      <c r="E47" s="90"/>
      <c r="F47" s="92"/>
      <c r="G47" s="82"/>
      <c r="H47" s="743"/>
    </row>
    <row r="48" spans="1:12" s="692" customFormat="1" ht="18.75" customHeight="1">
      <c r="A48" s="441"/>
      <c r="B48" s="413"/>
      <c r="C48" s="770" t="s">
        <v>903</v>
      </c>
      <c r="D48" s="414"/>
      <c r="E48" s="413"/>
      <c r="F48" s="416">
        <f>F45*0.12</f>
        <v>33719.613916802169</v>
      </c>
      <c r="G48" s="414"/>
      <c r="H48" s="767"/>
      <c r="I48" s="691"/>
      <c r="J48" s="691"/>
      <c r="K48" s="691"/>
    </row>
    <row r="49" spans="1:11" s="692" customFormat="1" ht="18.75" customHeight="1">
      <c r="A49" s="441"/>
      <c r="B49" s="413"/>
      <c r="C49" s="770" t="s">
        <v>904</v>
      </c>
      <c r="D49" s="414"/>
      <c r="E49" s="413"/>
      <c r="F49" s="416">
        <f>F45*0.4</f>
        <v>112398.71305600724</v>
      </c>
      <c r="G49" s="414"/>
      <c r="H49" s="767"/>
      <c r="I49" s="691"/>
      <c r="J49" s="691"/>
      <c r="K49" s="691"/>
    </row>
    <row r="50" spans="1:11" s="692" customFormat="1" ht="18.75" customHeight="1">
      <c r="A50" s="441"/>
      <c r="B50" s="413"/>
      <c r="C50" s="770" t="s">
        <v>905</v>
      </c>
      <c r="D50" s="414"/>
      <c r="E50" s="413"/>
      <c r="F50" s="416">
        <f>F45*0.01</f>
        <v>2809.9678264001809</v>
      </c>
      <c r="G50" s="414"/>
      <c r="H50" s="767"/>
      <c r="I50" s="691"/>
      <c r="J50" s="691"/>
      <c r="K50" s="691"/>
    </row>
    <row r="51" spans="1:11" s="692" customFormat="1" ht="18.75" customHeight="1">
      <c r="A51" s="441"/>
      <c r="B51" s="413"/>
      <c r="C51" s="770" t="s">
        <v>817</v>
      </c>
      <c r="D51" s="414"/>
      <c r="E51" s="413"/>
      <c r="F51" s="416">
        <f>$F$45*0.02</f>
        <v>5619.9356528003618</v>
      </c>
      <c r="G51" s="414"/>
      <c r="H51" s="767"/>
      <c r="I51" s="691"/>
      <c r="J51" s="691"/>
      <c r="K51" s="691"/>
    </row>
    <row r="52" spans="1:11" s="692" customFormat="1" ht="18.75" customHeight="1">
      <c r="A52" s="441"/>
      <c r="B52" s="413"/>
      <c r="C52" s="770" t="s">
        <v>906</v>
      </c>
      <c r="D52" s="414"/>
      <c r="E52" s="413"/>
      <c r="F52" s="416">
        <f t="shared" ref="F52:F53" si="0">$F$45*0.01</f>
        <v>2809.9678264001809</v>
      </c>
      <c r="G52" s="414"/>
      <c r="H52" s="767"/>
      <c r="I52" s="691"/>
      <c r="J52" s="691"/>
      <c r="K52" s="691"/>
    </row>
    <row r="53" spans="1:11" s="692" customFormat="1" ht="18.75" customHeight="1">
      <c r="A53" s="441"/>
      <c r="B53" s="413"/>
      <c r="C53" s="770" t="s">
        <v>819</v>
      </c>
      <c r="D53" s="414"/>
      <c r="E53" s="413"/>
      <c r="F53" s="416">
        <f t="shared" si="0"/>
        <v>2809.9678264001809</v>
      </c>
      <c r="G53" s="414"/>
      <c r="H53" s="767"/>
      <c r="I53" s="691"/>
      <c r="J53" s="691"/>
      <c r="K53" s="691"/>
    </row>
    <row r="54" spans="1:11" s="692" customFormat="1" ht="18.75" customHeight="1">
      <c r="A54" s="441"/>
      <c r="B54" s="413"/>
      <c r="C54" s="764" t="s">
        <v>32</v>
      </c>
      <c r="D54" s="414"/>
      <c r="E54" s="413"/>
      <c r="F54" s="432" t="s">
        <v>52</v>
      </c>
      <c r="G54" s="414"/>
      <c r="H54" s="767"/>
      <c r="I54" s="691"/>
      <c r="J54" s="691"/>
      <c r="K54" s="691"/>
    </row>
    <row r="55" spans="1:11">
      <c r="A55" s="89"/>
      <c r="B55" s="90"/>
      <c r="C55" s="96" t="s">
        <v>33</v>
      </c>
      <c r="D55" s="97"/>
      <c r="E55" s="98"/>
      <c r="F55" s="127">
        <f>SUM(F48:F54)</f>
        <v>160168.16610481034</v>
      </c>
      <c r="G55" s="82"/>
      <c r="H55" s="743"/>
    </row>
    <row r="56" spans="1:11">
      <c r="A56" s="14"/>
      <c r="B56" s="15"/>
      <c r="C56" s="15"/>
      <c r="D56" s="24"/>
      <c r="E56" s="15"/>
      <c r="F56" s="101"/>
      <c r="G56" s="24"/>
      <c r="H56" s="741"/>
    </row>
    <row r="57" spans="1:11">
      <c r="A57" s="25" t="s">
        <v>34</v>
      </c>
      <c r="B57" s="26"/>
      <c r="C57" s="15"/>
      <c r="D57" s="24"/>
      <c r="E57" s="15"/>
      <c r="F57" s="113">
        <f>SUM(F45,F55)</f>
        <v>441164.94874482846</v>
      </c>
      <c r="G57" s="24"/>
      <c r="H57" s="741"/>
      <c r="I57" s="575"/>
      <c r="J57" s="575"/>
      <c r="K57" s="575"/>
    </row>
    <row r="58" spans="1:11">
      <c r="A58" s="25"/>
      <c r="B58" s="26"/>
      <c r="C58" s="15"/>
      <c r="D58" s="24"/>
      <c r="E58" s="15"/>
      <c r="F58" s="73"/>
      <c r="G58" s="24"/>
      <c r="H58" s="741"/>
      <c r="I58" s="575"/>
      <c r="J58" s="575"/>
      <c r="K58" s="575"/>
    </row>
    <row r="59" spans="1:11">
      <c r="A59" s="100" t="s">
        <v>35</v>
      </c>
      <c r="B59" s="91"/>
      <c r="C59" s="90"/>
      <c r="D59" s="82"/>
      <c r="E59" s="90"/>
      <c r="F59" s="101"/>
      <c r="G59" s="82"/>
      <c r="H59" s="743"/>
      <c r="I59" s="575"/>
      <c r="J59" s="575"/>
      <c r="K59" s="575"/>
    </row>
    <row r="60" spans="1:11" s="692" customFormat="1" ht="18.75" customHeight="1">
      <c r="A60" s="441"/>
      <c r="B60" s="413"/>
      <c r="C60" s="413" t="s">
        <v>828</v>
      </c>
      <c r="D60" s="414"/>
      <c r="E60" s="413"/>
      <c r="F60" s="416">
        <f>F45*0.1</f>
        <v>28099.67826400181</v>
      </c>
      <c r="G60" s="414"/>
      <c r="H60" s="767"/>
      <c r="I60" s="768"/>
      <c r="J60" s="768"/>
      <c r="K60" s="768"/>
    </row>
    <row r="61" spans="1:11" s="692" customFormat="1" ht="18.75" customHeight="1">
      <c r="A61" s="441"/>
      <c r="B61" s="413"/>
      <c r="C61" s="413" t="s">
        <v>907</v>
      </c>
      <c r="D61" s="414"/>
      <c r="E61" s="413"/>
      <c r="F61" s="416">
        <f>F45*0.1</f>
        <v>28099.67826400181</v>
      </c>
      <c r="G61" s="414"/>
      <c r="H61" s="767"/>
      <c r="I61" s="768"/>
      <c r="J61" s="768"/>
      <c r="K61" s="768"/>
    </row>
    <row r="62" spans="1:11" s="692" customFormat="1" ht="18.75" customHeight="1">
      <c r="A62" s="441"/>
      <c r="B62" s="413"/>
      <c r="C62" s="413" t="s">
        <v>38</v>
      </c>
      <c r="D62" s="414"/>
      <c r="E62" s="413"/>
      <c r="F62" s="416">
        <f>F45*0.1</f>
        <v>28099.67826400181</v>
      </c>
      <c r="G62" s="414"/>
      <c r="H62" s="767"/>
      <c r="I62" s="768"/>
      <c r="J62" s="768"/>
      <c r="K62" s="768"/>
    </row>
    <row r="63" spans="1:11" s="692" customFormat="1" ht="18.75" customHeight="1">
      <c r="A63" s="441"/>
      <c r="B63" s="413"/>
      <c r="C63" s="413" t="s">
        <v>908</v>
      </c>
      <c r="D63" s="414"/>
      <c r="E63" s="413"/>
      <c r="F63" s="416">
        <f>F45*0.01</f>
        <v>2809.9678264001809</v>
      </c>
      <c r="G63" s="414"/>
      <c r="H63" s="767"/>
      <c r="I63" s="419"/>
      <c r="J63" s="419"/>
      <c r="K63" s="479"/>
    </row>
    <row r="64" spans="1:11" s="692" customFormat="1" ht="18.75" customHeight="1">
      <c r="A64" s="441"/>
      <c r="B64" s="413"/>
      <c r="C64" s="413" t="s">
        <v>40</v>
      </c>
      <c r="D64" s="414"/>
      <c r="E64" s="413"/>
      <c r="F64" s="416">
        <f>F45*0.01</f>
        <v>2809.9678264001809</v>
      </c>
      <c r="G64" s="414"/>
      <c r="H64" s="767"/>
      <c r="I64" s="771"/>
      <c r="J64" s="771"/>
      <c r="K64" s="772"/>
    </row>
    <row r="65" spans="1:11" s="692" customFormat="1" ht="18.75" customHeight="1">
      <c r="A65" s="441"/>
      <c r="B65" s="413"/>
      <c r="C65" s="413" t="s">
        <v>41</v>
      </c>
      <c r="D65" s="414"/>
      <c r="E65" s="413"/>
      <c r="F65" s="415">
        <f>F45*0.03</f>
        <v>8429.9034792005423</v>
      </c>
      <c r="G65" s="414"/>
      <c r="H65" s="767"/>
      <c r="I65" s="419"/>
      <c r="J65" s="419"/>
      <c r="K65" s="479"/>
    </row>
    <row r="66" spans="1:11">
      <c r="A66" s="100"/>
      <c r="B66" s="91"/>
      <c r="C66" s="90"/>
      <c r="D66" s="82"/>
      <c r="E66" s="90"/>
      <c r="F66" s="101"/>
      <c r="G66" s="82"/>
      <c r="H66" s="743"/>
      <c r="I66" s="15"/>
      <c r="J66" s="15"/>
      <c r="K66" s="38"/>
    </row>
    <row r="67" spans="1:11">
      <c r="A67" s="100" t="s">
        <v>42</v>
      </c>
      <c r="B67" s="91"/>
      <c r="C67" s="90"/>
      <c r="D67" s="82"/>
      <c r="E67" s="90"/>
      <c r="F67" s="123">
        <f>SUM(F60:F65)</f>
        <v>98348.873924006344</v>
      </c>
      <c r="G67" s="82"/>
      <c r="H67" s="743"/>
      <c r="I67" s="15"/>
      <c r="J67" s="15"/>
      <c r="K67" s="38"/>
    </row>
    <row r="68" spans="1:11">
      <c r="A68" s="100"/>
      <c r="B68" s="91"/>
      <c r="C68" s="90"/>
      <c r="D68" s="82"/>
      <c r="E68" s="90"/>
      <c r="F68" s="49"/>
      <c r="G68" s="82"/>
      <c r="H68" s="743"/>
      <c r="I68" s="15"/>
      <c r="J68" s="15"/>
      <c r="K68" s="38"/>
    </row>
    <row r="69" spans="1:11">
      <c r="A69" s="89"/>
      <c r="B69" s="90"/>
      <c r="C69" s="90"/>
      <c r="D69" s="82"/>
      <c r="E69" s="90"/>
      <c r="F69" s="101"/>
      <c r="G69" s="82"/>
      <c r="H69" s="774"/>
      <c r="I69" s="15"/>
      <c r="J69" s="15"/>
      <c r="K69" s="38"/>
    </row>
    <row r="70" spans="1:11" ht="15.75">
      <c r="A70" s="79" t="s">
        <v>4</v>
      </c>
      <c r="B70" s="79"/>
      <c r="C70" s="37"/>
      <c r="D70" s="28"/>
      <c r="E70" s="37"/>
      <c r="F70" s="125">
        <f>SUM(F45,F57,F67)</f>
        <v>820510.60530885297</v>
      </c>
      <c r="G70" s="29"/>
      <c r="H70" s="744"/>
      <c r="I70" s="575"/>
      <c r="J70" s="575"/>
      <c r="K70" s="575"/>
    </row>
    <row r="71" spans="1:11">
      <c r="A71" s="30"/>
      <c r="B71" s="68"/>
      <c r="C71" s="15"/>
      <c r="D71" s="15"/>
      <c r="E71" s="15"/>
      <c r="F71" s="69"/>
      <c r="G71" s="8"/>
      <c r="H71" s="8"/>
    </row>
    <row r="72" spans="1:11">
      <c r="A72" s="2"/>
      <c r="B72" s="2"/>
      <c r="C72" s="2"/>
      <c r="D72" s="18"/>
      <c r="E72" s="18"/>
      <c r="F72" s="71"/>
      <c r="G72" s="27"/>
      <c r="H72" s="27"/>
    </row>
    <row r="73" spans="1:11" s="2" customFormat="1" ht="12.75">
      <c r="A73" s="10"/>
      <c r="B73" s="12"/>
      <c r="C73" s="11"/>
      <c r="D73" s="104"/>
      <c r="E73" s="11"/>
      <c r="F73" s="70"/>
      <c r="G73" s="13"/>
      <c r="H73" s="733"/>
    </row>
    <row r="74" spans="1:11" s="2" customFormat="1" ht="12.75">
      <c r="A74" s="14"/>
      <c r="B74" s="18" t="s">
        <v>44</v>
      </c>
      <c r="C74" s="16" t="s">
        <v>3</v>
      </c>
      <c r="D74" s="17"/>
      <c r="E74" s="18"/>
      <c r="F74" s="71" t="s">
        <v>27</v>
      </c>
      <c r="G74" s="17"/>
      <c r="H74" s="734" t="s">
        <v>660</v>
      </c>
    </row>
    <row r="75" spans="1:11" s="2" customFormat="1" ht="12.75">
      <c r="A75" s="19"/>
      <c r="B75" s="20"/>
      <c r="C75" s="21"/>
      <c r="D75" s="22"/>
      <c r="E75" s="21"/>
      <c r="F75" s="72"/>
      <c r="G75" s="23"/>
      <c r="H75" s="735"/>
    </row>
    <row r="76" spans="1:11" s="2" customFormat="1" ht="12.75">
      <c r="A76" s="105"/>
      <c r="B76" s="15"/>
      <c r="C76" s="15"/>
      <c r="D76" s="15"/>
      <c r="E76" s="14"/>
      <c r="F76" s="69"/>
      <c r="G76" s="31"/>
      <c r="H76" s="745"/>
    </row>
    <row r="77" spans="1:11" s="2" customFormat="1" ht="12.75">
      <c r="A77" s="25" t="s">
        <v>45</v>
      </c>
      <c r="B77" s="15"/>
      <c r="C77" s="15"/>
      <c r="D77" s="15"/>
      <c r="E77" s="14"/>
      <c r="F77" s="69"/>
      <c r="G77" s="31"/>
      <c r="H77" s="746"/>
    </row>
    <row r="78" spans="1:11" s="2" customFormat="1" ht="12.75">
      <c r="A78" s="14"/>
      <c r="B78" s="26" t="s">
        <v>46</v>
      </c>
      <c r="D78" s="15"/>
      <c r="E78" s="14"/>
      <c r="F78" s="69"/>
      <c r="G78" s="31"/>
      <c r="H78" s="746"/>
      <c r="I78" s="8" t="s">
        <v>910</v>
      </c>
      <c r="J78" s="8" t="s">
        <v>911</v>
      </c>
    </row>
    <row r="79" spans="1:11" s="761" customFormat="1" ht="18.75" customHeight="1">
      <c r="A79" s="759"/>
      <c r="B79" s="760"/>
      <c r="C79" s="761" t="s">
        <v>846</v>
      </c>
      <c r="D79" s="421"/>
      <c r="E79" s="759"/>
      <c r="F79" s="422">
        <f>500*J79</f>
        <v>9500</v>
      </c>
      <c r="G79" s="762"/>
      <c r="H79" s="758"/>
      <c r="I79" s="761">
        <v>12.95</v>
      </c>
      <c r="J79" s="761">
        <f>ROUND(I79*'RACT Cost Summary'!$B$63/'RACT Cost Summary'!$B$59,0)</f>
        <v>19</v>
      </c>
    </row>
    <row r="80" spans="1:11" s="761" customFormat="1" ht="18.75" customHeight="1">
      <c r="A80" s="759"/>
      <c r="B80" s="760"/>
      <c r="C80" s="761" t="s">
        <v>837</v>
      </c>
      <c r="D80" s="421"/>
      <c r="E80" s="759"/>
      <c r="F80" s="422">
        <f>F79*0.15</f>
        <v>1425</v>
      </c>
      <c r="G80" s="762"/>
      <c r="H80" s="758"/>
    </row>
    <row r="81" spans="1:11" s="761" customFormat="1" ht="18.75" customHeight="1">
      <c r="A81" s="759"/>
      <c r="B81" s="760"/>
      <c r="C81" s="761" t="s">
        <v>847</v>
      </c>
      <c r="D81" s="421"/>
      <c r="E81" s="759"/>
      <c r="F81" s="422">
        <f>500*J81</f>
        <v>11000</v>
      </c>
      <c r="G81" s="762"/>
      <c r="H81" s="758"/>
      <c r="I81" s="761">
        <v>14.95</v>
      </c>
      <c r="J81" s="761">
        <f>ROUND(I81*'RACT Cost Summary'!$B$63/'RACT Cost Summary'!$B$59,0)</f>
        <v>22</v>
      </c>
    </row>
    <row r="82" spans="1:11" s="761" customFormat="1" ht="18.75" customHeight="1">
      <c r="A82" s="763"/>
      <c r="B82" s="764"/>
      <c r="C82" s="761" t="s">
        <v>838</v>
      </c>
      <c r="D82" s="764"/>
      <c r="E82" s="763"/>
      <c r="F82" s="737">
        <f>F81</f>
        <v>11000</v>
      </c>
      <c r="G82" s="516"/>
      <c r="H82" s="758"/>
      <c r="J82" s="765"/>
    </row>
    <row r="83" spans="1:11" s="33" customFormat="1" ht="12.75">
      <c r="A83" s="89"/>
      <c r="B83" s="90"/>
      <c r="C83" s="90"/>
      <c r="D83" s="90"/>
      <c r="E83" s="89"/>
      <c r="F83" s="113">
        <f>SUM(F79:F82)</f>
        <v>32925</v>
      </c>
      <c r="G83" s="109"/>
      <c r="H83" s="748"/>
    </row>
    <row r="84" spans="1:11" s="33" customFormat="1" ht="12.75">
      <c r="A84" s="89"/>
      <c r="B84" s="91" t="s">
        <v>50</v>
      </c>
      <c r="D84" s="199"/>
      <c r="E84" s="89"/>
      <c r="F84" s="85"/>
      <c r="G84" s="109"/>
      <c r="H84" s="748"/>
    </row>
    <row r="85" spans="1:11" s="476" customFormat="1" ht="22.5" customHeight="1">
      <c r="A85" s="441"/>
      <c r="B85" s="428"/>
      <c r="C85" s="476" t="s">
        <v>841</v>
      </c>
      <c r="D85" s="483"/>
      <c r="E85" s="441"/>
      <c r="F85" s="415">
        <f>C14*60*C10/1000*$J$86</f>
        <v>9706.9601824787624</v>
      </c>
      <c r="G85" s="478"/>
      <c r="H85" s="749"/>
    </row>
    <row r="86" spans="1:11" s="476" customFormat="1" ht="22.5" customHeight="1">
      <c r="A86" s="441"/>
      <c r="B86" s="413"/>
      <c r="C86" s="453" t="s">
        <v>1141</v>
      </c>
      <c r="D86" s="483"/>
      <c r="E86" s="441"/>
      <c r="F86" s="415">
        <f>6.88*C16^2*$J$86</f>
        <v>839.36</v>
      </c>
      <c r="G86" s="478"/>
      <c r="H86" s="749"/>
      <c r="J86" s="476">
        <v>4.88</v>
      </c>
      <c r="K86" s="476" t="s">
        <v>771</v>
      </c>
    </row>
    <row r="87" spans="1:11" s="476" customFormat="1" ht="30" customHeight="1">
      <c r="A87" s="441"/>
      <c r="C87" s="453" t="s">
        <v>1142</v>
      </c>
      <c r="D87" s="483"/>
      <c r="E87" s="441"/>
      <c r="F87" s="472">
        <f>613*$J$86</f>
        <v>2991.44</v>
      </c>
      <c r="G87" s="478"/>
      <c r="H87" s="749"/>
    </row>
    <row r="88" spans="1:11" s="33" customFormat="1" ht="12.75">
      <c r="A88" s="89"/>
      <c r="D88" s="90"/>
      <c r="E88" s="89"/>
      <c r="F88" s="123">
        <f>SUM(F85:F87)</f>
        <v>13537.760182478763</v>
      </c>
      <c r="G88" s="109"/>
      <c r="H88" s="748"/>
    </row>
    <row r="89" spans="1:11" s="33" customFormat="1" ht="12.75">
      <c r="A89" s="25" t="s">
        <v>848</v>
      </c>
      <c r="B89" s="15"/>
      <c r="C89" s="15"/>
      <c r="D89" s="38"/>
      <c r="E89" s="14"/>
      <c r="F89" s="48"/>
      <c r="G89" s="109"/>
      <c r="H89" s="748"/>
    </row>
    <row r="90" spans="1:11" s="476" customFormat="1" ht="18.75" customHeight="1">
      <c r="A90" s="438"/>
      <c r="B90" s="419"/>
      <c r="C90" s="419" t="s">
        <v>849</v>
      </c>
      <c r="D90" s="418"/>
      <c r="E90" s="439"/>
      <c r="F90" s="422">
        <f>F83*0.6</f>
        <v>19755</v>
      </c>
      <c r="G90" s="414"/>
      <c r="H90" s="767"/>
    </row>
    <row r="91" spans="1:11" s="476" customFormat="1" ht="18.75" customHeight="1">
      <c r="A91" s="438"/>
      <c r="B91" s="419"/>
      <c r="C91" s="419" t="s">
        <v>850</v>
      </c>
      <c r="D91" s="418"/>
      <c r="E91" s="439"/>
      <c r="F91" s="422">
        <f>$F$70*0.02</f>
        <v>16410.212106177059</v>
      </c>
      <c r="G91" s="414"/>
      <c r="H91" s="767"/>
    </row>
    <row r="92" spans="1:11" s="476" customFormat="1" ht="18.75" customHeight="1">
      <c r="A92" s="438"/>
      <c r="B92" s="419"/>
      <c r="C92" s="419" t="s">
        <v>851</v>
      </c>
      <c r="D92" s="419"/>
      <c r="E92" s="439"/>
      <c r="F92" s="422">
        <f>$F$70*0.01</f>
        <v>8205.1060530885297</v>
      </c>
      <c r="G92" s="414"/>
      <c r="H92" s="767"/>
    </row>
    <row r="93" spans="1:11" s="476" customFormat="1" ht="18.75" customHeight="1">
      <c r="A93" s="438"/>
      <c r="B93" s="419"/>
      <c r="C93" s="419" t="s">
        <v>852</v>
      </c>
      <c r="D93" s="419"/>
      <c r="E93" s="439"/>
      <c r="F93" s="422">
        <f>$F$70*0.01</f>
        <v>8205.1060530885297</v>
      </c>
      <c r="G93" s="414"/>
      <c r="H93" s="767"/>
    </row>
    <row r="94" spans="1:11" s="476" customFormat="1" ht="18.75" customHeight="1">
      <c r="A94" s="438"/>
      <c r="B94" s="419"/>
      <c r="C94" s="419" t="s">
        <v>854</v>
      </c>
      <c r="D94" s="419"/>
      <c r="E94" s="439"/>
      <c r="F94" s="737">
        <f>F109*$F$70</f>
        <v>195710.45162989115</v>
      </c>
      <c r="G94" s="414"/>
      <c r="H94" s="767"/>
    </row>
    <row r="95" spans="1:11" s="33" customFormat="1" ht="12.75">
      <c r="A95" s="25"/>
      <c r="B95" s="15"/>
      <c r="C95" s="15"/>
      <c r="D95" s="38"/>
      <c r="E95" s="14"/>
      <c r="F95" s="113">
        <f>SUM(F90:F94)</f>
        <v>248285.87584224527</v>
      </c>
      <c r="G95" s="109"/>
      <c r="H95" s="748"/>
    </row>
    <row r="96" spans="1:11" s="33" customFormat="1" ht="12.75">
      <c r="A96" s="89"/>
      <c r="D96" s="199"/>
      <c r="E96" s="89"/>
      <c r="F96" s="110"/>
      <c r="G96" s="109"/>
      <c r="H96" s="766"/>
    </row>
    <row r="97" spans="1:8" s="2" customFormat="1" ht="15.75">
      <c r="A97" s="114" t="s">
        <v>853</v>
      </c>
      <c r="B97" s="28"/>
      <c r="C97" s="28"/>
      <c r="D97" s="200"/>
      <c r="E97" s="37"/>
      <c r="F97" s="125">
        <f>SUM(F83,F88,F95)</f>
        <v>294748.63602472405</v>
      </c>
      <c r="G97" s="115"/>
      <c r="H97" s="751"/>
    </row>
    <row r="98" spans="1:8" s="2" customFormat="1" ht="13.5">
      <c r="A98" s="30"/>
      <c r="B98" s="11"/>
      <c r="C98" s="11"/>
      <c r="D98" s="117"/>
      <c r="E98" s="11"/>
      <c r="F98" s="116"/>
      <c r="G98" s="117"/>
      <c r="H98" s="38"/>
    </row>
    <row r="99" spans="1:8" s="2" customFormat="1" ht="12.75">
      <c r="A99" s="68"/>
      <c r="B99" s="68"/>
      <c r="C99" s="18"/>
      <c r="D99" s="18"/>
      <c r="E99" s="18"/>
      <c r="F99" s="71"/>
      <c r="G99" s="27"/>
      <c r="H99" s="27"/>
    </row>
    <row r="100" spans="1:8">
      <c r="A100" s="10"/>
      <c r="B100" s="11"/>
      <c r="C100" s="12"/>
      <c r="D100" s="13"/>
      <c r="E100" s="12"/>
      <c r="F100" s="70"/>
      <c r="G100" s="13"/>
      <c r="H100" s="733"/>
    </row>
    <row r="101" spans="1:8">
      <c r="A101" s="14"/>
      <c r="B101" s="15"/>
      <c r="C101" s="16" t="s">
        <v>3</v>
      </c>
      <c r="D101" s="17"/>
      <c r="E101" s="18"/>
      <c r="F101" s="71" t="s">
        <v>27</v>
      </c>
      <c r="G101" s="17"/>
      <c r="H101" s="734" t="s">
        <v>660</v>
      </c>
    </row>
    <row r="102" spans="1:8">
      <c r="A102" s="19"/>
      <c r="B102" s="20"/>
      <c r="C102" s="21"/>
      <c r="D102" s="22"/>
      <c r="E102" s="21"/>
      <c r="F102" s="72"/>
      <c r="G102" s="23"/>
      <c r="H102" s="735"/>
    </row>
    <row r="103" spans="1:8">
      <c r="A103" s="10"/>
      <c r="B103" s="11"/>
      <c r="C103" s="12"/>
      <c r="D103" s="13"/>
      <c r="E103" s="12"/>
      <c r="F103" s="70"/>
      <c r="G103" s="39"/>
      <c r="H103" s="745"/>
    </row>
    <row r="104" spans="1:8">
      <c r="A104" s="40" t="s">
        <v>5</v>
      </c>
      <c r="B104" s="16"/>
      <c r="C104" s="16"/>
      <c r="D104" s="17"/>
      <c r="E104" s="16"/>
      <c r="F104" s="123">
        <f>F97</f>
        <v>294748.63602472405</v>
      </c>
      <c r="G104" s="31"/>
      <c r="H104" s="746"/>
    </row>
    <row r="105" spans="1:8">
      <c r="A105" s="25"/>
      <c r="B105" s="15"/>
      <c r="C105" s="15"/>
      <c r="D105" s="31"/>
      <c r="E105" s="15"/>
      <c r="F105" s="69"/>
      <c r="G105" s="31"/>
      <c r="H105" s="746"/>
    </row>
    <row r="106" spans="1:8">
      <c r="A106" s="25" t="s">
        <v>115</v>
      </c>
      <c r="B106" s="15"/>
      <c r="C106" s="15"/>
      <c r="D106" s="31"/>
      <c r="E106" s="15"/>
      <c r="F106" s="3"/>
      <c r="G106" s="31"/>
      <c r="H106" s="746"/>
    </row>
    <row r="107" spans="1:8">
      <c r="A107" s="25"/>
      <c r="B107" s="15"/>
      <c r="C107" s="34" t="s">
        <v>6</v>
      </c>
      <c r="D107" s="31">
        <f>'RACT Cost Summary'!$B$43</f>
        <v>10</v>
      </c>
      <c r="E107" s="14"/>
      <c r="F107" s="84"/>
      <c r="G107" s="31"/>
      <c r="H107" s="746"/>
    </row>
    <row r="108" spans="1:8">
      <c r="A108" s="25"/>
      <c r="B108" s="15"/>
      <c r="C108" s="34" t="s">
        <v>7</v>
      </c>
      <c r="D108" s="31">
        <f>'RACT Cost Summary'!$B$45</f>
        <v>20</v>
      </c>
      <c r="E108" s="14"/>
      <c r="F108" s="84"/>
      <c r="G108" s="31"/>
      <c r="H108" s="746"/>
    </row>
    <row r="109" spans="1:8">
      <c r="A109" s="25"/>
      <c r="B109" s="15"/>
      <c r="C109" s="15" t="s">
        <v>115</v>
      </c>
      <c r="D109" s="38"/>
      <c r="E109" s="14"/>
      <c r="F109" s="92">
        <f>(D108/100*(1+D108/100)^D107/((1+D108/100)^D107-1))</f>
        <v>0.23852275688285915</v>
      </c>
      <c r="G109" s="31"/>
      <c r="H109" s="746"/>
    </row>
    <row r="110" spans="1:8">
      <c r="A110" s="25"/>
      <c r="B110" s="15"/>
      <c r="C110" s="15"/>
      <c r="D110" s="24"/>
      <c r="E110" s="15"/>
      <c r="F110" s="69"/>
      <c r="G110" s="31"/>
      <c r="H110" s="746"/>
    </row>
    <row r="111" spans="1:8">
      <c r="A111" s="25" t="s">
        <v>8</v>
      </c>
      <c r="B111" s="15"/>
      <c r="C111" s="15"/>
      <c r="D111" s="24"/>
      <c r="E111" s="15"/>
      <c r="F111" s="69"/>
      <c r="G111" s="31"/>
      <c r="H111" s="746"/>
    </row>
    <row r="112" spans="1:8">
      <c r="A112" s="25"/>
      <c r="B112" s="15"/>
      <c r="C112" s="26" t="s">
        <v>9</v>
      </c>
      <c r="D112" s="24"/>
      <c r="E112" s="15"/>
      <c r="F112" s="81">
        <f>F70</f>
        <v>820510.60530885297</v>
      </c>
      <c r="G112" s="31"/>
      <c r="H112" s="746"/>
    </row>
    <row r="113" spans="1:8">
      <c r="A113" s="25"/>
      <c r="B113" s="15"/>
      <c r="C113" s="36"/>
      <c r="D113" s="41"/>
      <c r="E113" s="16"/>
      <c r="F113" s="74"/>
      <c r="G113" s="31"/>
      <c r="H113" s="746"/>
    </row>
    <row r="114" spans="1:8">
      <c r="A114" s="25"/>
      <c r="B114" s="15"/>
      <c r="C114" s="36" t="s">
        <v>10</v>
      </c>
      <c r="D114" s="41"/>
      <c r="E114" s="16"/>
      <c r="F114" s="123">
        <f>IFERROR(F112*F109, "N/A")</f>
        <v>195710.45162989115</v>
      </c>
      <c r="G114" s="31"/>
      <c r="H114" s="746"/>
    </row>
    <row r="115" spans="1:8" ht="15.75" thickBot="1">
      <c r="A115" s="25"/>
      <c r="B115" s="15"/>
      <c r="C115" s="15"/>
      <c r="D115" s="24"/>
      <c r="E115" s="15"/>
      <c r="F115" s="73"/>
      <c r="G115" s="31"/>
      <c r="H115" s="746"/>
    </row>
    <row r="116" spans="1:8">
      <c r="A116" s="752"/>
      <c r="B116" s="43"/>
      <c r="C116" s="43"/>
      <c r="D116" s="44"/>
      <c r="E116" s="43"/>
      <c r="F116" s="75"/>
      <c r="G116" s="45"/>
      <c r="H116" s="753"/>
    </row>
    <row r="117" spans="1:8">
      <c r="A117" s="754" t="s">
        <v>11</v>
      </c>
      <c r="B117" s="15"/>
      <c r="C117" s="15"/>
      <c r="D117" s="24"/>
      <c r="E117" s="15"/>
      <c r="F117" s="123">
        <f>IFERROR(F104+F114, "N/A")</f>
        <v>490459.08765461517</v>
      </c>
      <c r="G117" s="31"/>
      <c r="H117" s="755"/>
    </row>
    <row r="118" spans="1:8">
      <c r="A118" s="754" t="s">
        <v>12</v>
      </c>
      <c r="B118" s="15"/>
      <c r="C118" s="15"/>
      <c r="D118" s="24"/>
      <c r="E118" s="15"/>
      <c r="F118" s="71"/>
      <c r="G118" s="31"/>
      <c r="H118" s="755"/>
    </row>
    <row r="119" spans="1:8" ht="15.75" thickBot="1">
      <c r="A119" s="756"/>
      <c r="B119" s="57"/>
      <c r="C119" s="57"/>
      <c r="D119" s="58"/>
      <c r="E119" s="57"/>
      <c r="F119" s="59"/>
      <c r="G119" s="60"/>
      <c r="H119" s="757"/>
    </row>
    <row r="120" spans="1:8">
      <c r="A120" s="36"/>
      <c r="B120" s="15"/>
      <c r="C120" s="15"/>
      <c r="D120" s="15"/>
      <c r="E120" s="15"/>
      <c r="F120" s="71"/>
      <c r="G120" s="38"/>
      <c r="H120" s="38"/>
    </row>
    <row r="121" spans="1:8">
      <c r="A121" s="35"/>
      <c r="B121" s="32"/>
      <c r="C121" s="32"/>
      <c r="D121" s="32"/>
      <c r="E121" s="32"/>
      <c r="F121" s="49"/>
      <c r="G121" s="61"/>
      <c r="H121" s="61"/>
    </row>
    <row r="122" spans="1:8">
      <c r="A122" s="15"/>
      <c r="B122" s="26"/>
      <c r="C122" s="15"/>
      <c r="D122" s="15"/>
      <c r="E122" s="15"/>
      <c r="F122" s="71"/>
      <c r="G122" s="38"/>
      <c r="H122" s="38"/>
    </row>
    <row r="123" spans="1:8">
      <c r="A123" s="36"/>
      <c r="B123" s="15"/>
      <c r="C123" s="15"/>
      <c r="D123" s="15"/>
      <c r="E123" s="15"/>
      <c r="F123" s="71"/>
      <c r="G123" s="38"/>
      <c r="H123" s="38"/>
    </row>
    <row r="124" spans="1:8">
      <c r="A124" s="36"/>
      <c r="B124" s="15"/>
      <c r="C124" s="16"/>
      <c r="D124" s="16"/>
      <c r="E124" s="16"/>
      <c r="F124" s="71"/>
      <c r="G124" s="38"/>
      <c r="H124" s="38"/>
    </row>
    <row r="125" spans="1:8">
      <c r="A125" s="36"/>
      <c r="B125" s="15"/>
      <c r="C125" s="16"/>
      <c r="D125" s="16"/>
      <c r="E125" s="16"/>
      <c r="F125" s="46"/>
      <c r="G125" s="38"/>
      <c r="H125" s="38"/>
    </row>
    <row r="126" spans="1:8">
      <c r="A126" s="36"/>
      <c r="B126" s="15"/>
      <c r="C126" s="16"/>
      <c r="D126" s="16"/>
      <c r="E126" s="16"/>
      <c r="F126" s="71"/>
      <c r="G126" s="38"/>
      <c r="H126" s="38"/>
    </row>
    <row r="127" spans="1:8">
      <c r="A127" s="30"/>
      <c r="B127" s="68"/>
      <c r="C127" s="68"/>
      <c r="D127" s="68"/>
      <c r="E127" s="68"/>
      <c r="F127" s="68"/>
      <c r="G127" s="68"/>
      <c r="H127" s="68"/>
    </row>
  </sheetData>
  <mergeCells count="1">
    <mergeCell ref="C36:D36"/>
  </mergeCells>
  <hyperlinks>
    <hyperlink ref="A1" location="Index" display="Back to Index"/>
  </hyperlinks>
  <pageMargins left="0.5" right="0.5" top="0.5" bottom="0.5" header="0.3" footer="0.3"/>
  <pageSetup scale="59" fitToHeight="0" orientation="landscape" r:id="rId1"/>
  <headerFooter scaleWithDoc="0">
    <oddFooter>&amp;L&amp;"Book Antiqua,Regular"&amp;10&amp;F&amp;C&amp;"Book Antiqua,Regular"&amp;10&amp;A&amp;R&amp;"Book Antiqua,Regular"&amp;10&amp;P of &amp;N</oddFooter>
  </headerFooter>
  <rowBreaks count="3" manualBreakCount="3">
    <brk id="49" max="7" man="1"/>
    <brk id="71" max="7" man="1"/>
    <brk id="98" max="7" man="1"/>
  </rowBreaks>
  <drawing r:id="rId2"/>
  <legacyDrawing r:id="rId3"/>
</worksheet>
</file>

<file path=xl/worksheets/sheet14.xml><?xml version="1.0" encoding="utf-8"?>
<worksheet xmlns="http://schemas.openxmlformats.org/spreadsheetml/2006/main" xmlns:r="http://schemas.openxmlformats.org/officeDocument/2006/relationships">
  <sheetPr codeName="Sheet160">
    <tabColor rgb="FF00B050"/>
  </sheetPr>
  <dimension ref="A1:R120"/>
  <sheetViews>
    <sheetView view="pageBreakPreview" zoomScaleNormal="100" zoomScaleSheetLayoutView="100" workbookViewId="0"/>
  </sheetViews>
  <sheetFormatPr defaultColWidth="9.140625" defaultRowHeight="16.5"/>
  <cols>
    <col min="1" max="1" width="9.140625" style="106"/>
    <col min="2" max="2" width="14" style="106" customWidth="1"/>
    <col min="3" max="3" width="45.85546875" style="106" customWidth="1"/>
    <col min="4" max="5" width="9.140625" style="106"/>
    <col min="6" max="6" width="10.28515625" style="106" bestFit="1" customWidth="1"/>
    <col min="7" max="7" width="9.140625" style="106"/>
    <col min="8" max="8" width="76.28515625" style="106" customWidth="1"/>
    <col min="9" max="9" width="24" style="574" bestFit="1" customWidth="1"/>
    <col min="10" max="10" width="14.28515625" style="574" bestFit="1" customWidth="1"/>
    <col min="11" max="11" width="39.28515625" style="574" bestFit="1" customWidth="1"/>
    <col min="12" max="12" width="12.5703125" style="574" bestFit="1" customWidth="1"/>
    <col min="13" max="13" width="19.140625" style="574" bestFit="1" customWidth="1"/>
    <col min="14" max="17" width="9.140625" style="574"/>
    <col min="18" max="18" width="9.140625" style="571"/>
    <col min="19" max="16384" width="9.140625" style="106"/>
  </cols>
  <sheetData>
    <row r="1" spans="1:17" s="134" customFormat="1" ht="15">
      <c r="A1" s="271" t="s">
        <v>494</v>
      </c>
      <c r="I1" s="574"/>
      <c r="J1" s="574"/>
      <c r="K1" s="574"/>
      <c r="L1" s="574"/>
      <c r="M1" s="574"/>
      <c r="N1" s="574"/>
      <c r="O1" s="574"/>
      <c r="P1" s="574"/>
      <c r="Q1" s="574"/>
    </row>
    <row r="2" spans="1:17" s="134" customFormat="1" ht="15">
      <c r="A2" s="148" t="s">
        <v>1137</v>
      </c>
      <c r="I2" s="574"/>
      <c r="J2" s="574"/>
      <c r="K2" s="574"/>
      <c r="L2" s="574"/>
      <c r="M2" s="574"/>
      <c r="N2" s="574"/>
      <c r="O2" s="574"/>
      <c r="P2" s="574"/>
      <c r="Q2" s="574"/>
    </row>
    <row r="3" spans="1:17">
      <c r="A3" s="1" t="s">
        <v>1055</v>
      </c>
      <c r="B3" s="47"/>
      <c r="C3" s="68"/>
      <c r="D3" s="68"/>
      <c r="E3" s="68"/>
      <c r="F3" s="68"/>
      <c r="G3" s="68"/>
      <c r="H3" s="68"/>
      <c r="I3" s="575"/>
      <c r="J3" s="575"/>
      <c r="K3" s="47"/>
      <c r="L3" s="53"/>
      <c r="M3" s="575"/>
      <c r="N3" s="575"/>
    </row>
    <row r="4" spans="1:17">
      <c r="A4" s="1"/>
      <c r="B4" s="68"/>
      <c r="C4" s="68"/>
      <c r="D4" s="68"/>
      <c r="E4" s="68"/>
      <c r="F4" s="68"/>
      <c r="G4" s="68"/>
      <c r="H4" s="68"/>
      <c r="I4" s="575"/>
      <c r="J4" s="575"/>
      <c r="K4" s="47"/>
      <c r="L4" s="2"/>
      <c r="M4" s="575"/>
      <c r="N4" s="575"/>
    </row>
    <row r="5" spans="1:17">
      <c r="A5" s="4" t="s">
        <v>0</v>
      </c>
      <c r="B5" s="5"/>
      <c r="C5" s="4" t="s">
        <v>751</v>
      </c>
      <c r="D5" s="6"/>
      <c r="E5" s="6"/>
      <c r="F5" s="6"/>
      <c r="G5" s="6"/>
      <c r="H5" s="6"/>
      <c r="I5" s="7"/>
      <c r="J5" s="7"/>
      <c r="K5" s="47"/>
      <c r="L5" s="95"/>
      <c r="M5" s="555"/>
      <c r="N5" s="7"/>
    </row>
    <row r="6" spans="1:17">
      <c r="A6" s="4" t="s">
        <v>26</v>
      </c>
      <c r="B6" s="5"/>
      <c r="C6" s="555" t="s">
        <v>773</v>
      </c>
      <c r="D6" s="6"/>
      <c r="E6" s="6"/>
      <c r="F6" s="6"/>
      <c r="G6" s="6"/>
      <c r="H6" s="6"/>
      <c r="I6" s="7"/>
      <c r="J6" s="7"/>
      <c r="K6" s="47"/>
      <c r="L6" s="95"/>
      <c r="M6" s="555"/>
      <c r="N6" s="7"/>
    </row>
    <row r="7" spans="1:17">
      <c r="A7" s="4" t="s">
        <v>752</v>
      </c>
      <c r="B7" s="5"/>
      <c r="C7" s="565">
        <f>'PB Wharf RACT'!$B$9</f>
        <v>1482000</v>
      </c>
      <c r="D7" s="4" t="s">
        <v>754</v>
      </c>
      <c r="E7" s="6"/>
      <c r="F7" s="6"/>
      <c r="G7" s="6"/>
      <c r="H7" s="6"/>
      <c r="I7" s="7"/>
      <c r="J7" s="7"/>
      <c r="K7" s="47"/>
      <c r="L7" s="33">
        <v>1.9336721000000001E-2</v>
      </c>
      <c r="M7" s="2" t="s">
        <v>867</v>
      </c>
      <c r="N7" s="7"/>
    </row>
    <row r="8" spans="1:17" s="571" customFormat="1">
      <c r="A8" s="4" t="s">
        <v>24</v>
      </c>
      <c r="B8" s="5"/>
      <c r="C8" s="554">
        <f>'PB Wharf RACT'!$D$9</f>
        <v>25.992639397924112</v>
      </c>
      <c r="D8" s="4" t="s">
        <v>23</v>
      </c>
      <c r="E8" s="6"/>
      <c r="F8" s="6"/>
      <c r="G8" s="6"/>
      <c r="H8" s="6"/>
      <c r="I8" s="7"/>
      <c r="J8" s="7">
        <v>1311000</v>
      </c>
      <c r="K8" s="2" t="s">
        <v>761</v>
      </c>
      <c r="L8" s="586">
        <v>4137.0439657080115</v>
      </c>
      <c r="M8" s="2" t="s">
        <v>861</v>
      </c>
      <c r="N8" s="51"/>
      <c r="O8" s="574"/>
      <c r="P8" s="574"/>
      <c r="Q8" s="574"/>
    </row>
    <row r="9" spans="1:17" s="571" customFormat="1">
      <c r="A9" s="4" t="s">
        <v>25</v>
      </c>
      <c r="B9" s="5"/>
      <c r="C9" s="296">
        <f>'PB Wharf RACT'!$C$9</f>
        <v>35.077785962110809</v>
      </c>
      <c r="D9" s="4" t="s">
        <v>753</v>
      </c>
      <c r="E9" s="6"/>
      <c r="F9" s="6"/>
      <c r="G9" s="8"/>
      <c r="H9" s="8"/>
      <c r="I9" s="575"/>
      <c r="J9" s="575">
        <v>171000</v>
      </c>
      <c r="K9" s="574" t="s">
        <v>762</v>
      </c>
      <c r="L9" s="580">
        <f>ROUNDUP(J16+J19+L8,-3)</f>
        <v>5000</v>
      </c>
      <c r="M9" s="574" t="s">
        <v>862</v>
      </c>
      <c r="N9" s="33"/>
      <c r="O9" s="574"/>
      <c r="P9" s="574"/>
      <c r="Q9" s="574"/>
    </row>
    <row r="10" spans="1:17" s="571" customFormat="1" ht="18.75">
      <c r="A10" s="555" t="s">
        <v>1155</v>
      </c>
      <c r="B10" s="5"/>
      <c r="C10" s="296">
        <f>J21</f>
        <v>70.155571924221618</v>
      </c>
      <c r="D10" s="555" t="s">
        <v>292</v>
      </c>
      <c r="E10" s="5" t="s">
        <v>1156</v>
      </c>
      <c r="F10" s="6"/>
      <c r="G10" s="8"/>
      <c r="H10" s="8"/>
      <c r="I10" s="575"/>
      <c r="J10" s="575"/>
      <c r="K10" s="574"/>
      <c r="L10" s="580"/>
      <c r="M10" s="574"/>
      <c r="N10" s="33"/>
      <c r="O10" s="574"/>
      <c r="P10" s="574"/>
      <c r="Q10" s="574"/>
    </row>
    <row r="11" spans="1:17" s="571" customFormat="1">
      <c r="A11" s="4" t="s">
        <v>757</v>
      </c>
      <c r="B11" s="5"/>
      <c r="C11" s="9">
        <f>C7/2000</f>
        <v>741</v>
      </c>
      <c r="D11" s="4" t="s">
        <v>758</v>
      </c>
      <c r="E11" s="6"/>
      <c r="F11" s="6"/>
      <c r="G11" s="8"/>
      <c r="H11" s="8"/>
      <c r="I11" s="575"/>
      <c r="J11" s="575">
        <v>5.6139999999999999</v>
      </c>
      <c r="K11" s="574" t="s">
        <v>759</v>
      </c>
      <c r="L11" s="581">
        <f>J20</f>
        <v>1548.2859682211681</v>
      </c>
      <c r="M11" s="574" t="s">
        <v>863</v>
      </c>
      <c r="N11" s="33"/>
      <c r="O11" s="574"/>
      <c r="P11" s="574"/>
      <c r="Q11" s="574"/>
    </row>
    <row r="12" spans="1:17" s="571" customFormat="1">
      <c r="A12" s="4" t="s">
        <v>765</v>
      </c>
      <c r="B12" s="5"/>
      <c r="C12" s="553">
        <f>$L$9</f>
        <v>5000</v>
      </c>
      <c r="D12" s="4" t="s">
        <v>491</v>
      </c>
      <c r="E12" s="6"/>
      <c r="F12" s="6"/>
      <c r="G12" s="8"/>
      <c r="H12" s="8"/>
      <c r="I12" s="575"/>
      <c r="J12" s="575">
        <v>385.4</v>
      </c>
      <c r="K12" s="574" t="s">
        <v>760</v>
      </c>
      <c r="L12" s="582">
        <f>L11/10000</f>
        <v>0.1548285968221168</v>
      </c>
      <c r="M12" s="574" t="s">
        <v>864</v>
      </c>
      <c r="N12" s="33"/>
      <c r="O12" s="574"/>
      <c r="P12" s="574"/>
      <c r="Q12" s="574"/>
    </row>
    <row r="13" spans="1:17" s="571" customFormat="1">
      <c r="A13" s="4" t="s">
        <v>2</v>
      </c>
      <c r="B13" s="5"/>
      <c r="C13" s="67">
        <f>'PB Wharf RACT'!$E$9</f>
        <v>0.98</v>
      </c>
      <c r="D13" s="4"/>
      <c r="E13" s="6"/>
      <c r="F13" s="6"/>
      <c r="G13" s="8"/>
      <c r="H13" s="8"/>
      <c r="I13" s="575"/>
      <c r="J13" s="575">
        <v>68</v>
      </c>
      <c r="K13" s="574" t="s">
        <v>763</v>
      </c>
      <c r="L13" s="580">
        <f>L12/100*760</f>
        <v>1.1766973358480877</v>
      </c>
      <c r="M13" s="574" t="s">
        <v>865</v>
      </c>
      <c r="N13" s="33"/>
      <c r="O13" s="574"/>
      <c r="P13" s="574"/>
      <c r="Q13" s="574"/>
    </row>
    <row r="14" spans="1:17" s="571" customFormat="1">
      <c r="A14" s="15"/>
      <c r="B14" s="15"/>
      <c r="C14" s="18"/>
      <c r="D14" s="18"/>
      <c r="E14" s="18"/>
      <c r="F14" s="71"/>
      <c r="G14" s="18"/>
      <c r="H14" s="18"/>
      <c r="I14" s="575"/>
      <c r="J14" s="575">
        <v>62</v>
      </c>
      <c r="K14" s="574" t="s">
        <v>764</v>
      </c>
      <c r="L14" s="585">
        <f>L13*L7</f>
        <v>2.2753468084737771E-2</v>
      </c>
      <c r="M14" s="574" t="s">
        <v>866</v>
      </c>
      <c r="N14" s="575"/>
      <c r="O14" s="574"/>
      <c r="P14" s="574"/>
      <c r="Q14" s="574"/>
    </row>
    <row r="15" spans="1:17" s="571" customFormat="1">
      <c r="A15" s="4" t="s">
        <v>756</v>
      </c>
      <c r="B15" s="106"/>
      <c r="C15" s="16"/>
      <c r="D15" s="18"/>
      <c r="E15" s="18"/>
      <c r="F15" s="71"/>
      <c r="G15" s="18"/>
      <c r="H15" s="18"/>
      <c r="I15" s="575"/>
      <c r="J15" s="575">
        <f>(J8/C7*J13+J9/C7*J14)</f>
        <v>67.307692307692307</v>
      </c>
      <c r="K15" s="2" t="s">
        <v>775</v>
      </c>
      <c r="L15" s="52"/>
      <c r="M15" s="33"/>
      <c r="N15" s="33"/>
      <c r="O15" s="574"/>
      <c r="P15" s="574"/>
      <c r="Q15" s="574"/>
    </row>
    <row r="16" spans="1:17" s="571" customFormat="1">
      <c r="A16" s="4" t="s">
        <v>766</v>
      </c>
      <c r="B16" s="107"/>
      <c r="C16" s="18"/>
      <c r="D16" s="18"/>
      <c r="E16" s="18"/>
      <c r="F16" s="71"/>
      <c r="G16" s="15"/>
      <c r="H16" s="15"/>
      <c r="I16" s="575"/>
      <c r="J16" s="576">
        <f>C8/C11/60*2000*J12/J15</f>
        <v>6.6951132658044799</v>
      </c>
      <c r="K16" s="2" t="s">
        <v>491</v>
      </c>
      <c r="L16" s="587">
        <v>0.55100000000000005</v>
      </c>
      <c r="M16" s="2" t="s">
        <v>868</v>
      </c>
      <c r="N16" s="575"/>
      <c r="O16" s="574"/>
      <c r="P16" s="574"/>
      <c r="Q16" s="574"/>
    </row>
    <row r="17" spans="1:18" s="574" customFormat="1">
      <c r="A17" s="106"/>
      <c r="B17" s="107"/>
      <c r="C17" s="18"/>
      <c r="D17" s="18"/>
      <c r="E17" s="18"/>
      <c r="F17" s="71"/>
      <c r="G17" s="15"/>
      <c r="H17" s="15"/>
      <c r="I17" s="575"/>
      <c r="J17" s="575"/>
      <c r="K17" s="2"/>
      <c r="L17" s="587">
        <v>0.11</v>
      </c>
      <c r="M17" s="2" t="s">
        <v>869</v>
      </c>
      <c r="N17" s="575"/>
      <c r="R17" s="571"/>
    </row>
    <row r="18" spans="1:18" s="574" customFormat="1">
      <c r="A18" s="10"/>
      <c r="B18" s="11"/>
      <c r="C18" s="12"/>
      <c r="D18" s="13"/>
      <c r="E18" s="12"/>
      <c r="F18" s="70"/>
      <c r="G18" s="13"/>
      <c r="H18" s="733"/>
      <c r="I18" s="575"/>
      <c r="J18" s="575">
        <v>2000</v>
      </c>
      <c r="K18" s="2" t="s">
        <v>776</v>
      </c>
      <c r="L18" s="588">
        <f>L16*L14^L17</f>
        <v>0.36343507196537056</v>
      </c>
      <c r="M18" s="575" t="s">
        <v>870</v>
      </c>
      <c r="R18" s="571"/>
    </row>
    <row r="19" spans="1:18" s="574" customFormat="1">
      <c r="A19" s="14"/>
      <c r="B19" s="15"/>
      <c r="C19" s="16" t="s">
        <v>3</v>
      </c>
      <c r="D19" s="17"/>
      <c r="E19" s="18"/>
      <c r="F19" s="71" t="s">
        <v>27</v>
      </c>
      <c r="G19" s="17"/>
      <c r="H19" s="734" t="s">
        <v>660</v>
      </c>
      <c r="I19" s="575"/>
      <c r="J19" s="575">
        <f>J18*42/7.48/60</f>
        <v>187.16577540106951</v>
      </c>
      <c r="K19" s="2" t="s">
        <v>777</v>
      </c>
      <c r="L19" s="588">
        <f>L18/2</f>
        <v>0.18171753598268528</v>
      </c>
      <c r="M19" s="575" t="s">
        <v>871</v>
      </c>
      <c r="R19" s="571"/>
    </row>
    <row r="20" spans="1:18" s="574" customFormat="1">
      <c r="A20" s="19"/>
      <c r="B20" s="20"/>
      <c r="C20" s="21"/>
      <c r="D20" s="22"/>
      <c r="E20" s="21"/>
      <c r="F20" s="72"/>
      <c r="G20" s="23"/>
      <c r="H20" s="735"/>
      <c r="I20" s="575"/>
      <c r="J20" s="577">
        <f>J16/(J19+L8)*1000000</f>
        <v>1548.2859682211681</v>
      </c>
      <c r="K20" s="68" t="s">
        <v>912</v>
      </c>
      <c r="L20" s="575"/>
      <c r="R20" s="571"/>
    </row>
    <row r="21" spans="1:18" s="574" customFormat="1">
      <c r="A21" s="14"/>
      <c r="B21" s="15"/>
      <c r="C21" s="18"/>
      <c r="D21" s="17"/>
      <c r="E21" s="18"/>
      <c r="F21" s="71"/>
      <c r="G21" s="24"/>
      <c r="H21" s="740"/>
      <c r="J21" s="577">
        <f>C9*J18/1000</f>
        <v>70.155571924221618</v>
      </c>
      <c r="K21" s="575" t="s">
        <v>1151</v>
      </c>
      <c r="L21" s="574">
        <v>1</v>
      </c>
      <c r="M21" s="574" t="s">
        <v>874</v>
      </c>
      <c r="R21" s="571"/>
    </row>
    <row r="22" spans="1:18" s="574" customFormat="1">
      <c r="A22" s="25" t="s">
        <v>28</v>
      </c>
      <c r="B22" s="26"/>
      <c r="C22" s="15"/>
      <c r="D22" s="24"/>
      <c r="E22" s="15"/>
      <c r="F22" s="69"/>
      <c r="G22" s="24"/>
      <c r="H22" s="741"/>
      <c r="I22" s="575"/>
      <c r="J22" s="575"/>
      <c r="K22" s="575"/>
      <c r="L22" s="574">
        <v>1</v>
      </c>
      <c r="M22" s="574" t="s">
        <v>893</v>
      </c>
      <c r="R22" s="571"/>
    </row>
    <row r="23" spans="1:18" s="574" customFormat="1">
      <c r="A23" s="14"/>
      <c r="B23" s="15"/>
      <c r="C23" s="26" t="s">
        <v>29</v>
      </c>
      <c r="D23" s="24"/>
      <c r="E23" s="15"/>
      <c r="F23" s="69"/>
      <c r="G23" s="24"/>
      <c r="H23" s="741"/>
      <c r="I23" s="575"/>
      <c r="J23" s="575"/>
      <c r="K23" s="575"/>
      <c r="L23" s="575">
        <v>15</v>
      </c>
      <c r="M23" s="574" t="s">
        <v>872</v>
      </c>
      <c r="R23" s="571"/>
    </row>
    <row r="24" spans="1:18" s="574" customFormat="1">
      <c r="A24" s="14"/>
      <c r="B24" s="15"/>
      <c r="C24" s="103" t="s">
        <v>43</v>
      </c>
      <c r="D24" s="24"/>
      <c r="E24" s="15"/>
      <c r="F24" s="81">
        <f>'Wharf Capital Costs'!$F$13</f>
        <v>618790.60509554134</v>
      </c>
      <c r="G24" s="82"/>
      <c r="H24" s="743"/>
      <c r="I24" s="578"/>
      <c r="J24" s="33"/>
      <c r="K24" s="575"/>
      <c r="L24" s="575">
        <v>5</v>
      </c>
      <c r="M24" s="574" t="s">
        <v>873</v>
      </c>
      <c r="N24" s="574" t="s">
        <v>884</v>
      </c>
      <c r="R24" s="571"/>
    </row>
    <row r="25" spans="1:18" s="574" customFormat="1">
      <c r="A25" s="14"/>
      <c r="B25" s="15"/>
      <c r="C25" s="103" t="s">
        <v>795</v>
      </c>
      <c r="D25" s="24"/>
      <c r="E25" s="15"/>
      <c r="F25" s="124" t="s">
        <v>52</v>
      </c>
      <c r="G25" s="24"/>
      <c r="H25" s="741"/>
      <c r="J25" s="33"/>
      <c r="L25" s="579">
        <f>J21*L23*(1+(L21/L22))/L19</f>
        <v>11582.080652508896</v>
      </c>
      <c r="M25" s="574" t="s">
        <v>885</v>
      </c>
      <c r="R25" s="571"/>
    </row>
    <row r="26" spans="1:18" s="574" customFormat="1">
      <c r="A26" s="14"/>
      <c r="B26" s="15"/>
      <c r="C26" s="103" t="s">
        <v>796</v>
      </c>
      <c r="D26" s="24"/>
      <c r="E26" s="15"/>
      <c r="F26" s="124" t="s">
        <v>52</v>
      </c>
      <c r="G26" s="24"/>
      <c r="H26" s="741"/>
      <c r="L26" s="584">
        <f>L25</f>
        <v>11582.080652508896</v>
      </c>
      <c r="M26" s="574" t="s">
        <v>886</v>
      </c>
      <c r="R26" s="571"/>
    </row>
    <row r="27" spans="1:18" s="574" customFormat="1">
      <c r="A27" s="14"/>
      <c r="B27" s="15"/>
      <c r="C27" s="103" t="s">
        <v>797</v>
      </c>
      <c r="D27" s="24"/>
      <c r="E27" s="15"/>
      <c r="F27" s="124" t="s">
        <v>52</v>
      </c>
      <c r="G27" s="24"/>
      <c r="H27" s="741"/>
      <c r="L27" s="574">
        <f>L9/L22</f>
        <v>5000</v>
      </c>
      <c r="M27" s="574" t="s">
        <v>875</v>
      </c>
      <c r="R27" s="571"/>
    </row>
    <row r="28" spans="1:18" s="574" customFormat="1">
      <c r="A28" s="14"/>
      <c r="B28" s="15"/>
      <c r="C28" s="36" t="s">
        <v>30</v>
      </c>
      <c r="D28" s="87"/>
      <c r="E28" s="88"/>
      <c r="F28" s="127">
        <f>SUM(F24:F27)</f>
        <v>618790.60509554134</v>
      </c>
      <c r="G28" s="24"/>
      <c r="H28" s="741"/>
      <c r="L28" s="574">
        <v>75</v>
      </c>
      <c r="M28" s="574" t="s">
        <v>876</v>
      </c>
      <c r="R28" s="571"/>
    </row>
    <row r="29" spans="1:18" s="574" customFormat="1">
      <c r="A29" s="14"/>
      <c r="B29" s="15"/>
      <c r="C29" s="15"/>
      <c r="D29" s="24"/>
      <c r="E29" s="15"/>
      <c r="F29" s="69"/>
      <c r="G29" s="24"/>
      <c r="H29" s="741"/>
      <c r="L29" s="583">
        <f>(4*L27/(PI()*L28))^0.5</f>
        <v>9.2131773192356121</v>
      </c>
      <c r="M29" s="574" t="s">
        <v>877</v>
      </c>
      <c r="R29" s="571"/>
    </row>
    <row r="30" spans="1:18" s="574" customFormat="1">
      <c r="A30" s="89"/>
      <c r="B30" s="90"/>
      <c r="C30" s="91" t="s">
        <v>216</v>
      </c>
      <c r="D30" s="82"/>
      <c r="E30" s="90"/>
      <c r="F30" s="92"/>
      <c r="G30" s="82"/>
      <c r="H30" s="743"/>
      <c r="L30" s="583">
        <f>L25/(L21+L22)</f>
        <v>5791.0403262544478</v>
      </c>
      <c r="M30" s="574" t="s">
        <v>878</v>
      </c>
      <c r="R30" s="571"/>
    </row>
    <row r="31" spans="1:18" s="574" customFormat="1">
      <c r="A31" s="89"/>
      <c r="B31" s="90"/>
      <c r="C31" s="566" t="s">
        <v>812</v>
      </c>
      <c r="D31" s="82"/>
      <c r="E31" s="90"/>
      <c r="F31" s="124" t="s">
        <v>52</v>
      </c>
      <c r="G31" s="82"/>
      <c r="H31" s="743"/>
      <c r="L31" s="583">
        <v>30</v>
      </c>
      <c r="M31" s="574" t="s">
        <v>881</v>
      </c>
      <c r="R31" s="571"/>
    </row>
    <row r="32" spans="1:18" s="574" customFormat="1">
      <c r="A32" s="89"/>
      <c r="B32" s="90"/>
      <c r="C32" s="566" t="s">
        <v>815</v>
      </c>
      <c r="D32" s="82"/>
      <c r="E32" s="90"/>
      <c r="F32" s="124" t="s">
        <v>52</v>
      </c>
      <c r="G32" s="82"/>
      <c r="H32" s="743"/>
      <c r="L32" s="583"/>
      <c r="R32" s="571"/>
    </row>
    <row r="33" spans="1:18" s="574" customFormat="1">
      <c r="A33" s="89"/>
      <c r="B33" s="90"/>
      <c r="C33" s="566" t="s">
        <v>816</v>
      </c>
      <c r="D33" s="82"/>
      <c r="E33" s="90"/>
      <c r="F33" s="124" t="s">
        <v>52</v>
      </c>
      <c r="G33" s="82"/>
      <c r="H33" s="743"/>
      <c r="L33" s="583">
        <f>(L30/L31)/(L27/L28)</f>
        <v>2.8955201631272236</v>
      </c>
      <c r="M33" s="574" t="s">
        <v>880</v>
      </c>
      <c r="R33" s="571"/>
    </row>
    <row r="34" spans="1:18" s="574" customFormat="1">
      <c r="A34" s="89"/>
      <c r="B34" s="90"/>
      <c r="C34" s="566" t="s">
        <v>817</v>
      </c>
      <c r="D34" s="82"/>
      <c r="E34" s="90"/>
      <c r="F34" s="124" t="s">
        <v>52</v>
      </c>
      <c r="G34" s="82"/>
      <c r="H34" s="743"/>
      <c r="L34" s="583">
        <v>3</v>
      </c>
      <c r="M34" s="574" t="s">
        <v>882</v>
      </c>
      <c r="R34" s="571"/>
    </row>
    <row r="35" spans="1:18" s="574" customFormat="1">
      <c r="A35" s="89"/>
      <c r="B35" s="90"/>
      <c r="C35" s="566" t="s">
        <v>818</v>
      </c>
      <c r="D35" s="82"/>
      <c r="E35" s="90"/>
      <c r="F35" s="124" t="s">
        <v>52</v>
      </c>
      <c r="G35" s="82"/>
      <c r="H35" s="743"/>
      <c r="L35" s="583">
        <f>L33+L34</f>
        <v>5.8955201631272232</v>
      </c>
      <c r="M35" s="574" t="s">
        <v>879</v>
      </c>
      <c r="R35" s="571"/>
    </row>
    <row r="36" spans="1:18" s="574" customFormat="1">
      <c r="A36" s="89"/>
      <c r="B36" s="90"/>
      <c r="C36" s="566" t="s">
        <v>819</v>
      </c>
      <c r="D36" s="82"/>
      <c r="E36" s="90"/>
      <c r="F36" s="124" t="s">
        <v>52</v>
      </c>
      <c r="G36" s="82"/>
      <c r="H36" s="743"/>
      <c r="L36" s="583">
        <f>PI()*L29*(L35+L29/2)</f>
        <v>303.97356478583015</v>
      </c>
      <c r="M36" s="574" t="s">
        <v>883</v>
      </c>
      <c r="R36" s="571"/>
    </row>
    <row r="37" spans="1:18" s="574" customFormat="1">
      <c r="A37" s="89"/>
      <c r="B37" s="90"/>
      <c r="C37" s="567" t="s">
        <v>32</v>
      </c>
      <c r="D37" s="82"/>
      <c r="E37" s="90"/>
      <c r="F37" s="122" t="s">
        <v>52</v>
      </c>
      <c r="G37" s="82"/>
      <c r="H37" s="743"/>
      <c r="L37" s="583">
        <f>217*L36^0.778</f>
        <v>18539.840740130268</v>
      </c>
      <c r="M37" s="574" t="s">
        <v>887</v>
      </c>
      <c r="R37" s="571"/>
    </row>
    <row r="38" spans="1:18" s="574" customFormat="1">
      <c r="A38" s="89"/>
      <c r="B38" s="90"/>
      <c r="C38" s="96" t="s">
        <v>33</v>
      </c>
      <c r="D38" s="97"/>
      <c r="E38" s="98"/>
      <c r="F38" s="127">
        <f>SUM(F31:F37)</f>
        <v>0</v>
      </c>
      <c r="G38" s="82"/>
      <c r="H38" s="743"/>
      <c r="L38" s="583">
        <f>5.82*L9^-0.133</f>
        <v>1.8748217107194876</v>
      </c>
      <c r="M38" s="574" t="s">
        <v>888</v>
      </c>
      <c r="R38" s="571"/>
    </row>
    <row r="39" spans="1:18" s="574" customFormat="1">
      <c r="A39" s="14"/>
      <c r="B39" s="15"/>
      <c r="C39" s="15"/>
      <c r="D39" s="24"/>
      <c r="E39" s="15"/>
      <c r="F39" s="101"/>
      <c r="G39" s="24"/>
      <c r="H39" s="741"/>
      <c r="L39" s="583">
        <f>L38*(L26+L37*(L22+L21))</f>
        <v>91232.128128383571</v>
      </c>
      <c r="M39" s="574" t="s">
        <v>889</v>
      </c>
      <c r="R39" s="571"/>
    </row>
    <row r="40" spans="1:18" s="574" customFormat="1">
      <c r="A40" s="25" t="s">
        <v>34</v>
      </c>
      <c r="B40" s="26"/>
      <c r="C40" s="15"/>
      <c r="D40" s="24"/>
      <c r="E40" s="15"/>
      <c r="F40" s="113">
        <f>SUM(F28,F38)</f>
        <v>618790.60509554134</v>
      </c>
      <c r="G40" s="24"/>
      <c r="H40" s="741"/>
      <c r="R40" s="571"/>
    </row>
    <row r="41" spans="1:18" s="574" customFormat="1">
      <c r="A41" s="25"/>
      <c r="B41" s="26"/>
      <c r="C41" s="15"/>
      <c r="D41" s="24"/>
      <c r="E41" s="15"/>
      <c r="F41" s="73"/>
      <c r="G41" s="24"/>
      <c r="H41" s="741"/>
      <c r="I41" s="575"/>
      <c r="J41" s="575"/>
      <c r="K41" s="575"/>
      <c r="L41" s="583">
        <f>(0.0333*L30)/(L9/L28)</f>
        <v>2.8926246429640967</v>
      </c>
      <c r="M41" s="574" t="s">
        <v>880</v>
      </c>
      <c r="R41" s="571"/>
    </row>
    <row r="42" spans="1:18" s="574" customFormat="1">
      <c r="A42" s="100" t="s">
        <v>35</v>
      </c>
      <c r="B42" s="91"/>
      <c r="C42" s="90"/>
      <c r="D42" s="82"/>
      <c r="E42" s="90"/>
      <c r="F42" s="101"/>
      <c r="G42" s="82"/>
      <c r="H42" s="743"/>
      <c r="I42" s="575"/>
      <c r="J42" s="575"/>
      <c r="K42" s="575"/>
      <c r="L42" s="583">
        <f>(0.03679*L28+0.0001107*(L28^2))*L41</f>
        <v>9.7826757534643907</v>
      </c>
      <c r="M42" s="574" t="s">
        <v>892</v>
      </c>
      <c r="R42" s="571"/>
    </row>
    <row r="43" spans="1:18" s="574" customFormat="1">
      <c r="A43" s="89"/>
      <c r="B43" s="90"/>
      <c r="C43" s="90" t="s">
        <v>828</v>
      </c>
      <c r="D43" s="82"/>
      <c r="E43" s="90"/>
      <c r="F43" s="124" t="s">
        <v>52</v>
      </c>
      <c r="G43" s="82"/>
      <c r="H43" s="743"/>
      <c r="I43" s="575"/>
      <c r="J43" s="575"/>
      <c r="K43" s="575"/>
      <c r="L43" s="583">
        <f>(0.00025)*L9*(L42+1)</f>
        <v>13.478344691830488</v>
      </c>
      <c r="M43" s="574" t="s">
        <v>891</v>
      </c>
      <c r="R43" s="571"/>
    </row>
    <row r="44" spans="1:18" s="574" customFormat="1">
      <c r="A44" s="89"/>
      <c r="B44" s="90"/>
      <c r="C44" s="90" t="s">
        <v>831</v>
      </c>
      <c r="D44" s="82"/>
      <c r="E44" s="90"/>
      <c r="F44" s="124" t="s">
        <v>52</v>
      </c>
      <c r="G44" s="82"/>
      <c r="H44" s="743"/>
      <c r="I44" s="575"/>
      <c r="J44" s="575"/>
      <c r="K44" s="575"/>
      <c r="L44" s="583">
        <f>0.746*L43*C11</f>
        <v>7450.6402488182075</v>
      </c>
      <c r="M44" s="574" t="s">
        <v>1149</v>
      </c>
      <c r="R44" s="571"/>
    </row>
    <row r="45" spans="1:18" s="574" customFormat="1">
      <c r="A45" s="89"/>
      <c r="B45" s="90"/>
      <c r="C45" s="90" t="s">
        <v>38</v>
      </c>
      <c r="D45" s="82"/>
      <c r="E45" s="90"/>
      <c r="F45" s="124" t="s">
        <v>52</v>
      </c>
      <c r="G45" s="82"/>
      <c r="H45" s="743"/>
      <c r="I45" s="575"/>
      <c r="J45" s="575"/>
      <c r="K45" s="575"/>
      <c r="R45" s="571"/>
    </row>
    <row r="46" spans="1:18" s="574" customFormat="1">
      <c r="A46" s="89"/>
      <c r="B46" s="90"/>
      <c r="C46" s="90" t="s">
        <v>835</v>
      </c>
      <c r="D46" s="82"/>
      <c r="E46" s="90"/>
      <c r="F46" s="124" t="s">
        <v>52</v>
      </c>
      <c r="G46" s="82"/>
      <c r="H46" s="743"/>
      <c r="I46" s="575"/>
      <c r="J46" s="575"/>
      <c r="K46" s="575"/>
      <c r="L46" s="574">
        <f>0.4*L24*((L22*C11)/L23)</f>
        <v>98.8</v>
      </c>
      <c r="M46" s="574" t="s">
        <v>900</v>
      </c>
      <c r="R46" s="571"/>
    </row>
    <row r="47" spans="1:18" s="574" customFormat="1">
      <c r="A47" s="89"/>
      <c r="B47" s="90"/>
      <c r="C47" s="90" t="s">
        <v>40</v>
      </c>
      <c r="D47" s="82"/>
      <c r="E47" s="90"/>
      <c r="F47" s="124" t="s">
        <v>52</v>
      </c>
      <c r="G47" s="82"/>
      <c r="H47" s="743"/>
      <c r="I47" s="15"/>
      <c r="J47" s="15"/>
      <c r="K47" s="38"/>
      <c r="L47" s="583">
        <f>100*L25/120</f>
        <v>9651.7338770907463</v>
      </c>
      <c r="M47" s="574" t="s">
        <v>895</v>
      </c>
      <c r="R47" s="571"/>
    </row>
    <row r="48" spans="1:18" s="574" customFormat="1">
      <c r="A48" s="89"/>
      <c r="B48" s="90"/>
      <c r="C48" s="90" t="s">
        <v>41</v>
      </c>
      <c r="D48" s="82"/>
      <c r="E48" s="90"/>
      <c r="F48" s="124" t="s">
        <v>52</v>
      </c>
      <c r="G48" s="82"/>
      <c r="H48" s="743"/>
      <c r="I48" s="32"/>
      <c r="J48" s="32"/>
      <c r="K48" s="61"/>
      <c r="L48" s="583">
        <f>(0.00025)*(L42+1)*L47</f>
        <v>26.017879213849312</v>
      </c>
      <c r="M48" s="574" t="s">
        <v>894</v>
      </c>
      <c r="R48" s="571"/>
    </row>
    <row r="49" spans="1:18">
      <c r="A49" s="100"/>
      <c r="B49" s="91"/>
      <c r="C49" s="90"/>
      <c r="D49" s="82"/>
      <c r="E49" s="90"/>
      <c r="F49" s="101"/>
      <c r="G49" s="82"/>
      <c r="H49" s="743"/>
      <c r="I49" s="15"/>
      <c r="J49" s="15"/>
      <c r="K49" s="38"/>
      <c r="L49" s="583">
        <f>0.746*L48*L46</f>
        <v>1917.6425838809205</v>
      </c>
      <c r="M49" s="574" t="s">
        <v>1150</v>
      </c>
    </row>
    <row r="50" spans="1:18">
      <c r="A50" s="100" t="s">
        <v>42</v>
      </c>
      <c r="B50" s="91"/>
      <c r="C50" s="90"/>
      <c r="D50" s="82"/>
      <c r="E50" s="90"/>
      <c r="F50" s="123">
        <f>SUM(F43:F48)</f>
        <v>0</v>
      </c>
      <c r="G50" s="82"/>
      <c r="H50" s="743"/>
      <c r="I50" s="15"/>
      <c r="J50" s="15"/>
      <c r="K50" s="38"/>
    </row>
    <row r="51" spans="1:18">
      <c r="A51" s="100"/>
      <c r="B51" s="91"/>
      <c r="C51" s="90"/>
      <c r="D51" s="82"/>
      <c r="E51" s="90"/>
      <c r="F51" s="49"/>
      <c r="G51" s="82"/>
      <c r="H51" s="743"/>
      <c r="I51" s="15"/>
      <c r="J51" s="15"/>
      <c r="K51" s="38"/>
      <c r="L51" s="583">
        <f>((0.000252)*100/0.63)*(L78/(L52*60))</f>
        <v>2.807392136500936</v>
      </c>
      <c r="M51" s="574" t="s">
        <v>898</v>
      </c>
    </row>
    <row r="52" spans="1:18">
      <c r="A52" s="89"/>
      <c r="B52" s="90"/>
      <c r="C52" s="90"/>
      <c r="D52" s="82"/>
      <c r="E52" s="90"/>
      <c r="F52" s="101"/>
      <c r="G52" s="82"/>
      <c r="H52" s="743"/>
      <c r="I52" s="15"/>
      <c r="J52" s="15"/>
      <c r="K52" s="38"/>
      <c r="L52" s="574">
        <f>0.6*L24*((L22*C11)/L23)</f>
        <v>148.19999999999999</v>
      </c>
      <c r="M52" s="574" t="s">
        <v>901</v>
      </c>
    </row>
    <row r="53" spans="1:18">
      <c r="A53" s="79" t="s">
        <v>4</v>
      </c>
      <c r="B53" s="79"/>
      <c r="C53" s="37"/>
      <c r="D53" s="28"/>
      <c r="E53" s="37"/>
      <c r="F53" s="125">
        <f>F40+F50</f>
        <v>618790.60509554134</v>
      </c>
      <c r="G53" s="29"/>
      <c r="H53" s="744"/>
      <c r="I53" s="15"/>
      <c r="J53" s="15"/>
      <c r="K53" s="38"/>
      <c r="L53" s="583">
        <f>0.746*L51*L52</f>
        <v>310.37741391356127</v>
      </c>
      <c r="M53" s="574" t="s">
        <v>899</v>
      </c>
    </row>
    <row r="54" spans="1:18">
      <c r="A54" s="30"/>
      <c r="B54" s="68"/>
      <c r="C54" s="15"/>
      <c r="D54" s="15"/>
      <c r="E54" s="15"/>
      <c r="F54" s="69"/>
      <c r="G54" s="8"/>
      <c r="H54" s="8"/>
      <c r="I54" s="575"/>
      <c r="J54" s="575"/>
      <c r="K54" s="575"/>
    </row>
    <row r="55" spans="1:18">
      <c r="A55" s="2"/>
      <c r="B55" s="2"/>
      <c r="C55" s="2"/>
      <c r="D55" s="18"/>
      <c r="E55" s="18"/>
      <c r="F55" s="71"/>
      <c r="G55" s="27"/>
      <c r="H55" s="27"/>
    </row>
    <row r="56" spans="1:18">
      <c r="A56" s="10"/>
      <c r="B56" s="12"/>
      <c r="C56" s="11"/>
      <c r="D56" s="104"/>
      <c r="E56" s="11"/>
      <c r="F56" s="70"/>
      <c r="G56" s="13"/>
      <c r="H56" s="733"/>
    </row>
    <row r="57" spans="1:18" s="2" customFormat="1" ht="13.5">
      <c r="A57" s="14"/>
      <c r="B57" s="18" t="s">
        <v>44</v>
      </c>
      <c r="C57" s="16" t="s">
        <v>3</v>
      </c>
      <c r="D57" s="17"/>
      <c r="E57" s="18"/>
      <c r="F57" s="71" t="s">
        <v>27</v>
      </c>
      <c r="G57" s="17"/>
      <c r="H57" s="734" t="s">
        <v>660</v>
      </c>
      <c r="R57" s="572"/>
    </row>
    <row r="58" spans="1:18" s="2" customFormat="1" ht="13.5">
      <c r="A58" s="19"/>
      <c r="B58" s="20"/>
      <c r="C58" s="21"/>
      <c r="D58" s="22"/>
      <c r="E58" s="21"/>
      <c r="F58" s="72"/>
      <c r="G58" s="23"/>
      <c r="H58" s="735"/>
      <c r="R58" s="572"/>
    </row>
    <row r="59" spans="1:18" s="2" customFormat="1" ht="13.5">
      <c r="A59" s="105"/>
      <c r="B59" s="15"/>
      <c r="C59" s="15"/>
      <c r="D59" s="15"/>
      <c r="E59" s="14"/>
      <c r="F59" s="69"/>
      <c r="G59" s="31"/>
      <c r="H59" s="745"/>
      <c r="R59" s="572"/>
    </row>
    <row r="60" spans="1:18" s="2" customFormat="1" ht="13.5">
      <c r="A60" s="25" t="s">
        <v>45</v>
      </c>
      <c r="B60" s="15"/>
      <c r="C60" s="15"/>
      <c r="D60" s="15"/>
      <c r="E60" s="14"/>
      <c r="F60" s="69"/>
      <c r="G60" s="31"/>
      <c r="H60" s="746"/>
      <c r="R60" s="572"/>
    </row>
    <row r="61" spans="1:18" s="2" customFormat="1" ht="13.5">
      <c r="A61" s="14"/>
      <c r="B61" s="26" t="s">
        <v>46</v>
      </c>
      <c r="D61" s="15"/>
      <c r="E61" s="14"/>
      <c r="F61" s="69"/>
      <c r="G61" s="31"/>
      <c r="H61" s="746"/>
      <c r="I61" s="80">
        <v>1998</v>
      </c>
      <c r="J61" s="80">
        <v>2013</v>
      </c>
      <c r="R61" s="572"/>
    </row>
    <row r="62" spans="1:18" s="453" customFormat="1" ht="18.75" customHeight="1">
      <c r="A62" s="439"/>
      <c r="B62" s="417"/>
      <c r="C62" s="453" t="s">
        <v>846</v>
      </c>
      <c r="D62" s="419"/>
      <c r="E62" s="439"/>
      <c r="F62" s="422">
        <f>500*J62</f>
        <v>9500</v>
      </c>
      <c r="G62" s="471"/>
      <c r="H62" s="758"/>
      <c r="I62" s="736">
        <v>12.95</v>
      </c>
      <c r="J62" s="736">
        <f>ROUND(I62*'RACT Cost Summary'!$B$63/'RACT Cost Summary'!$B$59,0)</f>
        <v>19</v>
      </c>
      <c r="R62" s="775"/>
    </row>
    <row r="63" spans="1:18" s="453" customFormat="1" ht="18.75" customHeight="1">
      <c r="A63" s="439"/>
      <c r="B63" s="417"/>
      <c r="C63" s="453" t="s">
        <v>837</v>
      </c>
      <c r="D63" s="419"/>
      <c r="E63" s="439"/>
      <c r="F63" s="422">
        <f>F62*0.15</f>
        <v>1425</v>
      </c>
      <c r="G63" s="471"/>
      <c r="H63" s="758"/>
      <c r="I63" s="736"/>
      <c r="J63" s="736"/>
      <c r="R63" s="775"/>
    </row>
    <row r="64" spans="1:18" s="453" customFormat="1" ht="18.75" customHeight="1">
      <c r="A64" s="439"/>
      <c r="B64" s="417"/>
      <c r="C64" s="453" t="s">
        <v>847</v>
      </c>
      <c r="D64" s="419"/>
      <c r="E64" s="439"/>
      <c r="F64" s="422">
        <f>500*J64</f>
        <v>11000</v>
      </c>
      <c r="G64" s="471"/>
      <c r="H64" s="758"/>
      <c r="I64" s="736">
        <v>14.95</v>
      </c>
      <c r="J64" s="736">
        <f>ROUND(I64*'RACT Cost Summary'!$B$63/'RACT Cost Summary'!$B$59,0)</f>
        <v>22</v>
      </c>
      <c r="R64" s="775"/>
    </row>
    <row r="65" spans="1:18" s="453" customFormat="1" ht="18.75" customHeight="1">
      <c r="A65" s="441"/>
      <c r="B65" s="413"/>
      <c r="C65" s="453" t="s">
        <v>838</v>
      </c>
      <c r="D65" s="413"/>
      <c r="E65" s="441"/>
      <c r="F65" s="737">
        <f>F64</f>
        <v>11000</v>
      </c>
      <c r="G65" s="478"/>
      <c r="H65" s="758"/>
      <c r="R65" s="775"/>
    </row>
    <row r="66" spans="1:18" s="2" customFormat="1" ht="13.5">
      <c r="A66" s="89"/>
      <c r="B66" s="90"/>
      <c r="C66" s="90"/>
      <c r="D66" s="90"/>
      <c r="E66" s="89"/>
      <c r="F66" s="113">
        <f>SUM(F62:F65)</f>
        <v>32925</v>
      </c>
      <c r="G66" s="109"/>
      <c r="H66" s="748"/>
      <c r="J66" s="33"/>
      <c r="R66" s="572"/>
    </row>
    <row r="67" spans="1:18" s="2" customFormat="1" ht="13.5">
      <c r="A67" s="89"/>
      <c r="B67" s="91" t="s">
        <v>929</v>
      </c>
      <c r="C67" s="90"/>
      <c r="D67" s="90"/>
      <c r="E67" s="89"/>
      <c r="F67" s="113"/>
      <c r="G67" s="109"/>
      <c r="H67" s="748"/>
      <c r="J67" s="33"/>
      <c r="R67" s="572"/>
    </row>
    <row r="68" spans="1:18" s="2" customFormat="1" ht="13.5">
      <c r="A68" s="89"/>
      <c r="B68" s="90"/>
      <c r="C68" s="90" t="s">
        <v>931</v>
      </c>
      <c r="D68" s="90"/>
      <c r="E68" s="89"/>
      <c r="F68" s="126">
        <f>F71*J68*L25</f>
        <v>282.03422852464081</v>
      </c>
      <c r="G68" s="109"/>
      <c r="H68" s="748"/>
      <c r="I68" s="2">
        <v>0.05</v>
      </c>
      <c r="J68" s="602">
        <f>I68*'RACT Cost Summary'!$B$63/'RACT Cost Summary'!$B$59</f>
        <v>7.2824133504492933E-2</v>
      </c>
      <c r="R68" s="572"/>
    </row>
    <row r="69" spans="1:18" s="2" customFormat="1" ht="13.5">
      <c r="A69" s="89"/>
      <c r="B69" s="90"/>
      <c r="C69" s="34" t="s">
        <v>47</v>
      </c>
      <c r="D69" s="31">
        <v>5</v>
      </c>
      <c r="E69" s="14"/>
      <c r="F69" s="84"/>
      <c r="G69" s="109"/>
      <c r="H69" s="748"/>
      <c r="J69" s="602"/>
      <c r="R69" s="572"/>
    </row>
    <row r="70" spans="1:18" s="2" customFormat="1" ht="13.5">
      <c r="A70" s="89"/>
      <c r="B70" s="90"/>
      <c r="C70" s="34" t="s">
        <v>7</v>
      </c>
      <c r="D70" s="31">
        <f>'RACT Cost Summary'!$B$45</f>
        <v>20</v>
      </c>
      <c r="E70" s="14"/>
      <c r="F70" s="84"/>
      <c r="G70" s="109"/>
      <c r="H70" s="748"/>
      <c r="J70" s="602"/>
      <c r="R70" s="572"/>
    </row>
    <row r="71" spans="1:18" s="2" customFormat="1" ht="13.5">
      <c r="A71" s="89"/>
      <c r="B71" s="90"/>
      <c r="C71" s="34" t="s">
        <v>115</v>
      </c>
      <c r="D71" s="38"/>
      <c r="E71" s="14"/>
      <c r="F71" s="92">
        <f>(D70/100*(1+D70/100)^D69/((1+D70/100)^D69-1))</f>
        <v>0.33437970328961514</v>
      </c>
      <c r="G71" s="109"/>
      <c r="H71" s="748"/>
      <c r="J71" s="602"/>
      <c r="R71" s="572"/>
    </row>
    <row r="72" spans="1:18" s="2" customFormat="1" ht="13.5">
      <c r="A72" s="89"/>
      <c r="B72" s="90"/>
      <c r="C72" s="15"/>
      <c r="D72" s="38"/>
      <c r="E72" s="14"/>
      <c r="F72" s="92"/>
      <c r="G72" s="109"/>
      <c r="H72" s="748"/>
      <c r="J72" s="602"/>
      <c r="R72" s="572"/>
    </row>
    <row r="73" spans="1:18" s="2" customFormat="1" ht="13.5">
      <c r="A73" s="89"/>
      <c r="B73" s="90"/>
      <c r="C73" s="90" t="s">
        <v>930</v>
      </c>
      <c r="D73" s="90"/>
      <c r="E73" s="89"/>
      <c r="F73" s="130">
        <f>F71*1.08*2*L26</f>
        <v>8365.2754148546046</v>
      </c>
      <c r="G73" s="109"/>
      <c r="H73" s="748"/>
      <c r="J73" s="33"/>
      <c r="R73" s="572"/>
    </row>
    <row r="74" spans="1:18" s="2" customFormat="1" ht="13.5">
      <c r="A74" s="89"/>
      <c r="B74" s="90"/>
      <c r="C74" s="90"/>
      <c r="D74" s="90"/>
      <c r="E74" s="89"/>
      <c r="F74" s="113">
        <f>SUM(F68:F73)</f>
        <v>8647.6440230825356</v>
      </c>
      <c r="G74" s="109"/>
      <c r="H74" s="748"/>
      <c r="J74" s="33"/>
      <c r="R74" s="572"/>
    </row>
    <row r="75" spans="1:18" s="2" customFormat="1" ht="13.5">
      <c r="A75" s="89"/>
      <c r="B75" s="90"/>
      <c r="C75" s="90"/>
      <c r="D75" s="90"/>
      <c r="E75" s="89"/>
      <c r="F75" s="113"/>
      <c r="G75" s="109"/>
      <c r="H75" s="748"/>
      <c r="J75" s="33"/>
      <c r="R75" s="572"/>
    </row>
    <row r="76" spans="1:18" s="33" customFormat="1" ht="13.5">
      <c r="A76" s="89"/>
      <c r="B76" s="91" t="s">
        <v>50</v>
      </c>
      <c r="D76" s="90"/>
      <c r="E76" s="89"/>
      <c r="F76" s="110"/>
      <c r="G76" s="109"/>
      <c r="H76" s="748"/>
      <c r="R76" s="573"/>
    </row>
    <row r="77" spans="1:18" s="476" customFormat="1" ht="30" customHeight="1">
      <c r="A77" s="438"/>
      <c r="B77" s="419"/>
      <c r="C77" s="419" t="s">
        <v>1146</v>
      </c>
      <c r="D77" s="479"/>
      <c r="E77" s="439"/>
      <c r="F77" s="422">
        <f>(0.0035)*J21*C11*1.2*I77</f>
        <v>1065.490274199705</v>
      </c>
      <c r="G77" s="478"/>
      <c r="H77" s="749"/>
      <c r="I77" s="738">
        <v>4.88</v>
      </c>
      <c r="J77" s="476" t="s">
        <v>771</v>
      </c>
      <c r="L77" s="476">
        <f>3.5*J21*C11</f>
        <v>181948.47578546879</v>
      </c>
      <c r="M77" s="476" t="s">
        <v>896</v>
      </c>
      <c r="R77" s="776"/>
    </row>
    <row r="78" spans="1:18" s="476" customFormat="1" ht="51.75" customHeight="1">
      <c r="A78" s="438"/>
      <c r="B78" s="419"/>
      <c r="C78" s="419" t="s">
        <v>1147</v>
      </c>
      <c r="D78" s="471"/>
      <c r="E78" s="439"/>
      <c r="F78" s="422">
        <f>3.43*(F77/(1.2*I77))*I78</f>
        <v>187.22498158324737</v>
      </c>
      <c r="G78" s="478"/>
      <c r="H78" s="749"/>
      <c r="I78" s="476">
        <v>0.3</v>
      </c>
      <c r="J78" s="476" t="s">
        <v>890</v>
      </c>
      <c r="L78" s="476">
        <f>3.43*L77</f>
        <v>624083.27194415801</v>
      </c>
      <c r="M78" s="476" t="s">
        <v>897</v>
      </c>
      <c r="R78" s="776"/>
    </row>
    <row r="79" spans="1:18" s="476" customFormat="1" ht="33.75" customHeight="1">
      <c r="A79" s="438"/>
      <c r="B79" s="419"/>
      <c r="C79" s="453" t="s">
        <v>1148</v>
      </c>
      <c r="D79" s="471"/>
      <c r="E79" s="439"/>
      <c r="F79" s="737">
        <f>(L44+L49+L53)*0.06</f>
        <v>580.71961479676133</v>
      </c>
      <c r="G79" s="478"/>
      <c r="H79" s="749"/>
      <c r="R79" s="776"/>
    </row>
    <row r="80" spans="1:18" s="33" customFormat="1" ht="13.5">
      <c r="A80" s="25"/>
      <c r="B80" s="15"/>
      <c r="C80" s="34"/>
      <c r="D80" s="31"/>
      <c r="E80" s="14"/>
      <c r="F80" s="113">
        <f>SUM(F77:F79)</f>
        <v>1833.4348705797138</v>
      </c>
      <c r="G80" s="109"/>
      <c r="H80" s="748"/>
      <c r="R80" s="573"/>
    </row>
    <row r="81" spans="1:18" s="33" customFormat="1" ht="13.5">
      <c r="A81" s="25" t="s">
        <v>848</v>
      </c>
      <c r="B81" s="15"/>
      <c r="C81" s="15"/>
      <c r="D81" s="38"/>
      <c r="E81" s="14"/>
      <c r="F81" s="48"/>
      <c r="G81" s="109"/>
      <c r="H81" s="748"/>
      <c r="R81" s="573"/>
    </row>
    <row r="82" spans="1:18" s="476" customFormat="1" ht="18.75" customHeight="1">
      <c r="A82" s="438"/>
      <c r="B82" s="419"/>
      <c r="C82" s="421" t="s">
        <v>849</v>
      </c>
      <c r="D82" s="471"/>
      <c r="E82" s="439"/>
      <c r="F82" s="422">
        <f>F66*0.6</f>
        <v>19755</v>
      </c>
      <c r="G82" s="478"/>
      <c r="H82" s="767"/>
      <c r="R82" s="776"/>
    </row>
    <row r="83" spans="1:18" s="476" customFormat="1" ht="18.75" customHeight="1">
      <c r="A83" s="438"/>
      <c r="B83" s="419"/>
      <c r="C83" s="421" t="s">
        <v>850</v>
      </c>
      <c r="D83" s="471"/>
      <c r="E83" s="439"/>
      <c r="F83" s="422">
        <f>$F$53*0.02</f>
        <v>12375.812101910828</v>
      </c>
      <c r="G83" s="478"/>
      <c r="H83" s="767"/>
      <c r="R83" s="776"/>
    </row>
    <row r="84" spans="1:18" s="476" customFormat="1" ht="18.75" customHeight="1">
      <c r="A84" s="438"/>
      <c r="B84" s="419"/>
      <c r="C84" s="419" t="s">
        <v>851</v>
      </c>
      <c r="D84" s="479"/>
      <c r="E84" s="439"/>
      <c r="F84" s="422">
        <f>$F$53*0.01</f>
        <v>6187.9060509554138</v>
      </c>
      <c r="G84" s="478"/>
      <c r="H84" s="767"/>
      <c r="R84" s="776"/>
    </row>
    <row r="85" spans="1:18" s="476" customFormat="1" ht="18.75" customHeight="1">
      <c r="A85" s="438"/>
      <c r="B85" s="419"/>
      <c r="C85" s="419" t="s">
        <v>852</v>
      </c>
      <c r="D85" s="479"/>
      <c r="E85" s="439"/>
      <c r="F85" s="422">
        <f>$F$53*0.01</f>
        <v>6187.9060509554138</v>
      </c>
      <c r="G85" s="478"/>
      <c r="H85" s="767"/>
      <c r="R85" s="776"/>
    </row>
    <row r="86" spans="1:18" s="476" customFormat="1" ht="18.75" customHeight="1">
      <c r="A86" s="438"/>
      <c r="B86" s="419"/>
      <c r="C86" s="419" t="s">
        <v>932</v>
      </c>
      <c r="D86" s="479"/>
      <c r="E86" s="439"/>
      <c r="F86" s="737">
        <f>F102*(F53-J68*L25-1.08*2*L25)</f>
        <v>141427.26386704852</v>
      </c>
      <c r="G86" s="478"/>
      <c r="H86" s="767"/>
      <c r="R86" s="776"/>
    </row>
    <row r="87" spans="1:18" s="33" customFormat="1" ht="13.5">
      <c r="A87" s="89"/>
      <c r="B87" s="35"/>
      <c r="C87" s="111"/>
      <c r="D87" s="113"/>
      <c r="E87" s="112"/>
      <c r="F87" s="113">
        <f>SUM(F82:F86)</f>
        <v>185933.88807087016</v>
      </c>
      <c r="G87" s="109"/>
      <c r="H87" s="748"/>
      <c r="R87" s="573"/>
    </row>
    <row r="88" spans="1:18" s="33" customFormat="1" ht="13.5">
      <c r="A88" s="89"/>
      <c r="D88" s="199"/>
      <c r="E88" s="89"/>
      <c r="F88" s="85"/>
      <c r="G88" s="109"/>
      <c r="H88" s="748"/>
      <c r="R88" s="573"/>
    </row>
    <row r="89" spans="1:18" s="2" customFormat="1" ht="13.5">
      <c r="A89" s="25"/>
      <c r="B89" s="15"/>
      <c r="C89" s="15"/>
      <c r="D89" s="38"/>
      <c r="E89" s="14"/>
      <c r="F89" s="84"/>
      <c r="G89" s="31"/>
      <c r="H89" s="750"/>
      <c r="R89" s="572"/>
    </row>
    <row r="90" spans="1:18" s="2" customFormat="1" ht="15.75">
      <c r="A90" s="114" t="s">
        <v>228</v>
      </c>
      <c r="B90" s="28"/>
      <c r="C90" s="28"/>
      <c r="D90" s="200"/>
      <c r="E90" s="37"/>
      <c r="F90" s="125">
        <f>SUM(F66,F74,F80,F87)</f>
        <v>229339.96696453242</v>
      </c>
      <c r="G90" s="115"/>
      <c r="H90" s="751"/>
      <c r="R90" s="572"/>
    </row>
    <row r="91" spans="1:18" s="2" customFormat="1" ht="14.25">
      <c r="A91" s="30"/>
      <c r="B91" s="11"/>
      <c r="C91" s="11"/>
      <c r="D91" s="117"/>
      <c r="E91" s="11"/>
      <c r="F91" s="116"/>
      <c r="G91" s="117"/>
      <c r="H91" s="38"/>
      <c r="R91" s="572"/>
    </row>
    <row r="92" spans="1:18" s="2" customFormat="1" ht="13.5">
      <c r="A92" s="68"/>
      <c r="B92" s="68"/>
      <c r="C92" s="18"/>
      <c r="D92" s="18"/>
      <c r="E92" s="18"/>
      <c r="F92" s="71"/>
      <c r="G92" s="27"/>
      <c r="H92" s="27"/>
      <c r="R92" s="572"/>
    </row>
    <row r="93" spans="1:18" s="2" customFormat="1" ht="13.5">
      <c r="A93" s="10"/>
      <c r="B93" s="11"/>
      <c r="C93" s="12"/>
      <c r="D93" s="13"/>
      <c r="E93" s="12"/>
      <c r="F93" s="70"/>
      <c r="G93" s="13"/>
      <c r="H93" s="733"/>
      <c r="R93" s="572"/>
    </row>
    <row r="94" spans="1:18">
      <c r="A94" s="14"/>
      <c r="B94" s="15"/>
      <c r="C94" s="16" t="s">
        <v>3</v>
      </c>
      <c r="D94" s="17"/>
      <c r="E94" s="18"/>
      <c r="F94" s="71" t="s">
        <v>27</v>
      </c>
      <c r="G94" s="17"/>
      <c r="H94" s="734" t="s">
        <v>660</v>
      </c>
    </row>
    <row r="95" spans="1:18">
      <c r="A95" s="19"/>
      <c r="B95" s="20"/>
      <c r="C95" s="21"/>
      <c r="D95" s="22"/>
      <c r="E95" s="21"/>
      <c r="F95" s="72"/>
      <c r="G95" s="23"/>
      <c r="H95" s="735"/>
    </row>
    <row r="96" spans="1:18">
      <c r="A96" s="10"/>
      <c r="B96" s="11"/>
      <c r="C96" s="12"/>
      <c r="D96" s="13"/>
      <c r="E96" s="12"/>
      <c r="F96" s="70"/>
      <c r="G96" s="39"/>
      <c r="H96" s="745"/>
    </row>
    <row r="97" spans="1:18" s="574" customFormat="1">
      <c r="A97" s="40" t="s">
        <v>5</v>
      </c>
      <c r="B97" s="16"/>
      <c r="C97" s="16"/>
      <c r="D97" s="17"/>
      <c r="E97" s="16"/>
      <c r="F97" s="123">
        <f>F90</f>
        <v>229339.96696453242</v>
      </c>
      <c r="G97" s="31"/>
      <c r="H97" s="746"/>
      <c r="R97" s="571"/>
    </row>
    <row r="98" spans="1:18" s="574" customFormat="1">
      <c r="A98" s="25"/>
      <c r="B98" s="15"/>
      <c r="C98" s="15"/>
      <c r="D98" s="31"/>
      <c r="E98" s="15"/>
      <c r="F98" s="69"/>
      <c r="G98" s="31"/>
      <c r="H98" s="746"/>
      <c r="R98" s="571"/>
    </row>
    <row r="99" spans="1:18" s="574" customFormat="1">
      <c r="A99" s="25" t="s">
        <v>115</v>
      </c>
      <c r="B99" s="15"/>
      <c r="C99" s="15"/>
      <c r="D99" s="31"/>
      <c r="E99" s="15"/>
      <c r="F99" s="3"/>
      <c r="G99" s="31"/>
      <c r="H99" s="746"/>
      <c r="R99" s="571"/>
    </row>
    <row r="100" spans="1:18" s="574" customFormat="1">
      <c r="A100" s="25"/>
      <c r="B100" s="15"/>
      <c r="C100" s="34" t="s">
        <v>6</v>
      </c>
      <c r="D100" s="31">
        <f>'RACT Cost Summary'!$B$43</f>
        <v>10</v>
      </c>
      <c r="E100" s="14"/>
      <c r="F100" s="84"/>
      <c r="G100" s="31"/>
      <c r="H100" s="746"/>
      <c r="R100" s="571"/>
    </row>
    <row r="101" spans="1:18" s="574" customFormat="1">
      <c r="A101" s="25"/>
      <c r="B101" s="15"/>
      <c r="C101" s="34" t="s">
        <v>7</v>
      </c>
      <c r="D101" s="31">
        <f>'RACT Cost Summary'!$B$45</f>
        <v>20</v>
      </c>
      <c r="E101" s="14"/>
      <c r="F101" s="84"/>
      <c r="G101" s="31"/>
      <c r="H101" s="746"/>
      <c r="R101" s="571"/>
    </row>
    <row r="102" spans="1:18" s="574" customFormat="1">
      <c r="A102" s="25"/>
      <c r="B102" s="15"/>
      <c r="C102" s="15" t="s">
        <v>115</v>
      </c>
      <c r="D102" s="38"/>
      <c r="E102" s="14"/>
      <c r="F102" s="92">
        <f>(D101/100*(1+D101/100)^D100/((1+D101/100)^D100-1))</f>
        <v>0.23852275688285915</v>
      </c>
      <c r="G102" s="31"/>
      <c r="H102" s="746"/>
      <c r="R102" s="571"/>
    </row>
    <row r="103" spans="1:18" s="574" customFormat="1">
      <c r="A103" s="25"/>
      <c r="B103" s="15"/>
      <c r="C103" s="15"/>
      <c r="D103" s="24"/>
      <c r="E103" s="15"/>
      <c r="F103" s="69"/>
      <c r="G103" s="31"/>
      <c r="H103" s="746"/>
      <c r="R103" s="571"/>
    </row>
    <row r="104" spans="1:18" s="574" customFormat="1">
      <c r="A104" s="25" t="s">
        <v>8</v>
      </c>
      <c r="B104" s="15"/>
      <c r="C104" s="15"/>
      <c r="D104" s="24"/>
      <c r="E104" s="15"/>
      <c r="F104" s="69"/>
      <c r="G104" s="31"/>
      <c r="H104" s="746"/>
      <c r="R104" s="571"/>
    </row>
    <row r="105" spans="1:18" s="574" customFormat="1">
      <c r="A105" s="25"/>
      <c r="B105" s="15"/>
      <c r="C105" s="26" t="s">
        <v>9</v>
      </c>
      <c r="D105" s="24"/>
      <c r="E105" s="15"/>
      <c r="F105" s="81">
        <f>F53</f>
        <v>618790.60509554134</v>
      </c>
      <c r="G105" s="31"/>
      <c r="H105" s="746"/>
      <c r="R105" s="571"/>
    </row>
    <row r="106" spans="1:18" s="574" customFormat="1">
      <c r="A106" s="25"/>
      <c r="B106" s="15"/>
      <c r="C106" s="36"/>
      <c r="D106" s="41"/>
      <c r="E106" s="16"/>
      <c r="F106" s="74"/>
      <c r="G106" s="31"/>
      <c r="H106" s="746"/>
      <c r="R106" s="571"/>
    </row>
    <row r="107" spans="1:18" s="574" customFormat="1">
      <c r="A107" s="25"/>
      <c r="B107" s="15"/>
      <c r="C107" s="36" t="s">
        <v>10</v>
      </c>
      <c r="D107" s="41"/>
      <c r="E107" s="16"/>
      <c r="F107" s="123">
        <f>IFERROR(F105*F102, "N/A")</f>
        <v>147595.6410606011</v>
      </c>
      <c r="G107" s="31"/>
      <c r="H107" s="746"/>
      <c r="R107" s="571"/>
    </row>
    <row r="108" spans="1:18" s="574" customFormat="1" ht="17.25" thickBot="1">
      <c r="A108" s="25"/>
      <c r="B108" s="15"/>
      <c r="C108" s="15"/>
      <c r="D108" s="24"/>
      <c r="E108" s="15"/>
      <c r="F108" s="73"/>
      <c r="G108" s="31"/>
      <c r="H108" s="746"/>
      <c r="R108" s="571"/>
    </row>
    <row r="109" spans="1:18" s="574" customFormat="1">
      <c r="A109" s="752"/>
      <c r="B109" s="43"/>
      <c r="C109" s="43"/>
      <c r="D109" s="44"/>
      <c r="E109" s="43"/>
      <c r="F109" s="75"/>
      <c r="G109" s="45"/>
      <c r="H109" s="753"/>
      <c r="R109" s="571"/>
    </row>
    <row r="110" spans="1:18" s="574" customFormat="1">
      <c r="A110" s="754" t="s">
        <v>11</v>
      </c>
      <c r="B110" s="15"/>
      <c r="C110" s="15"/>
      <c r="D110" s="24"/>
      <c r="E110" s="15"/>
      <c r="F110" s="123">
        <f>IFERROR(F97+F107, "N/A")</f>
        <v>376935.60802513349</v>
      </c>
      <c r="G110" s="31"/>
      <c r="H110" s="755"/>
      <c r="R110" s="571"/>
    </row>
    <row r="111" spans="1:18" s="574" customFormat="1">
      <c r="A111" s="754" t="s">
        <v>12</v>
      </c>
      <c r="B111" s="15"/>
      <c r="C111" s="15"/>
      <c r="D111" s="24"/>
      <c r="E111" s="15"/>
      <c r="F111" s="71"/>
      <c r="G111" s="31"/>
      <c r="H111" s="755"/>
      <c r="R111" s="571"/>
    </row>
    <row r="112" spans="1:18" s="574" customFormat="1" ht="17.25" thickBot="1">
      <c r="A112" s="756"/>
      <c r="B112" s="57"/>
      <c r="C112" s="57"/>
      <c r="D112" s="58"/>
      <c r="E112" s="57"/>
      <c r="F112" s="59"/>
      <c r="G112" s="60"/>
      <c r="H112" s="757"/>
      <c r="R112" s="571"/>
    </row>
    <row r="113" spans="1:18" s="574" customFormat="1">
      <c r="A113" s="36"/>
      <c r="B113" s="15"/>
      <c r="C113" s="15"/>
      <c r="D113" s="15"/>
      <c r="E113" s="15"/>
      <c r="F113" s="71"/>
      <c r="G113" s="38"/>
      <c r="H113" s="38"/>
      <c r="R113" s="571"/>
    </row>
    <row r="114" spans="1:18" s="574" customFormat="1">
      <c r="A114" s="35"/>
      <c r="B114" s="32"/>
      <c r="C114" s="32"/>
      <c r="D114" s="32"/>
      <c r="E114" s="32"/>
      <c r="F114" s="49"/>
      <c r="G114" s="61"/>
      <c r="H114" s="61"/>
      <c r="R114" s="571"/>
    </row>
    <row r="115" spans="1:18" s="574" customFormat="1">
      <c r="A115" s="15"/>
      <c r="B115" s="26"/>
      <c r="C115" s="15"/>
      <c r="D115" s="15"/>
      <c r="E115" s="15"/>
      <c r="F115" s="71"/>
      <c r="G115" s="38"/>
      <c r="H115" s="38"/>
      <c r="R115" s="571"/>
    </row>
    <row r="116" spans="1:18" s="574" customFormat="1">
      <c r="A116" s="36"/>
      <c r="B116" s="15"/>
      <c r="C116" s="15"/>
      <c r="D116" s="15"/>
      <c r="E116" s="15"/>
      <c r="F116" s="71"/>
      <c r="G116" s="38"/>
      <c r="H116" s="38"/>
      <c r="R116" s="571"/>
    </row>
    <row r="117" spans="1:18" s="574" customFormat="1">
      <c r="A117" s="36"/>
      <c r="B117" s="15"/>
      <c r="C117" s="16"/>
      <c r="D117" s="16"/>
      <c r="E117" s="16"/>
      <c r="F117" s="71"/>
      <c r="G117" s="38"/>
      <c r="H117" s="38"/>
      <c r="R117" s="571"/>
    </row>
    <row r="118" spans="1:18" s="574" customFormat="1">
      <c r="A118" s="36"/>
      <c r="B118" s="15"/>
      <c r="C118" s="16"/>
      <c r="D118" s="16"/>
      <c r="E118" s="16"/>
      <c r="F118" s="46"/>
      <c r="G118" s="38"/>
      <c r="H118" s="38"/>
      <c r="R118" s="571"/>
    </row>
    <row r="119" spans="1:18" s="574" customFormat="1">
      <c r="A119" s="36"/>
      <c r="B119" s="15"/>
      <c r="C119" s="16"/>
      <c r="D119" s="16"/>
      <c r="E119" s="16"/>
      <c r="F119" s="71"/>
      <c r="G119" s="38"/>
      <c r="H119" s="38"/>
      <c r="R119" s="571"/>
    </row>
    <row r="120" spans="1:18" s="574" customFormat="1">
      <c r="A120" s="30"/>
      <c r="B120" s="68"/>
      <c r="C120" s="68"/>
      <c r="D120" s="68"/>
      <c r="E120" s="68"/>
      <c r="F120" s="68"/>
      <c r="G120" s="68"/>
      <c r="H120" s="68"/>
      <c r="R120" s="571"/>
    </row>
  </sheetData>
  <hyperlinks>
    <hyperlink ref="A1" location="Index" display="Back to Index"/>
  </hyperlinks>
  <pageMargins left="0.5" right="0.5" top="0.5" bottom="0.5" header="0.3" footer="0.3"/>
  <pageSetup scale="60" fitToHeight="0" orientation="landscape" r:id="rId1"/>
  <headerFooter scaleWithDoc="0">
    <oddFooter>&amp;L&amp;"Book Antiqua,Regular"&amp;10&amp;F&amp;C&amp;"Book Antiqua,Regular"&amp;10&amp;A&amp;R&amp;"Book Antiqua,Regular"&amp;10&amp;P of &amp;N</oddFooter>
  </headerFooter>
  <rowBreaks count="2" manualBreakCount="2">
    <brk id="54" max="7" man="1"/>
    <brk id="91" max="7" man="1"/>
  </rowBreaks>
  <drawing r:id="rId2"/>
  <legacyDrawing r:id="rId3"/>
</worksheet>
</file>

<file path=xl/worksheets/sheet15.xml><?xml version="1.0" encoding="utf-8"?>
<worksheet xmlns="http://schemas.openxmlformats.org/spreadsheetml/2006/main" xmlns:r="http://schemas.openxmlformats.org/officeDocument/2006/relationships">
  <sheetPr codeName="Sheet161">
    <tabColor rgb="FF00B050"/>
  </sheetPr>
  <dimension ref="A1:V113"/>
  <sheetViews>
    <sheetView view="pageBreakPreview" zoomScaleNormal="100" zoomScaleSheetLayoutView="100" workbookViewId="0"/>
  </sheetViews>
  <sheetFormatPr defaultColWidth="9.140625" defaultRowHeight="15"/>
  <cols>
    <col min="1" max="1" width="9.140625" style="106"/>
    <col min="2" max="2" width="15.140625" style="106" customWidth="1"/>
    <col min="3" max="3" width="45.5703125" style="106" customWidth="1"/>
    <col min="4" max="5" width="9.140625" style="106"/>
    <col min="6" max="6" width="10.28515625" style="106" bestFit="1" customWidth="1"/>
    <col min="7" max="7" width="9.140625" style="106"/>
    <col min="8" max="8" width="76.28515625" style="106" customWidth="1"/>
    <col min="9" max="9" width="24" style="106" bestFit="1" customWidth="1"/>
    <col min="10" max="10" width="9.140625" style="106"/>
    <col min="11" max="11" width="39.28515625" style="106" bestFit="1" customWidth="1"/>
    <col min="12" max="12" width="21" style="106" customWidth="1"/>
    <col min="13" max="13" width="8.28515625" style="106" bestFit="1" customWidth="1"/>
    <col min="14" max="15" width="9.140625" style="106"/>
    <col min="16" max="16" width="12" style="106" bestFit="1" customWidth="1"/>
    <col min="17" max="19" width="9.140625" style="106"/>
    <col min="20" max="20" width="6.85546875" style="106" customWidth="1"/>
    <col min="21" max="21" width="2.85546875" style="106" bestFit="1" customWidth="1"/>
    <col min="22" max="22" width="4" style="106" bestFit="1" customWidth="1"/>
    <col min="23" max="16384" width="9.140625" style="106"/>
  </cols>
  <sheetData>
    <row r="1" spans="1:22" s="134" customFormat="1">
      <c r="A1" s="271" t="s">
        <v>494</v>
      </c>
    </row>
    <row r="2" spans="1:22" s="134" customFormat="1">
      <c r="A2" s="148" t="s">
        <v>1137</v>
      </c>
    </row>
    <row r="3" spans="1:22">
      <c r="A3" s="1" t="s">
        <v>1055</v>
      </c>
      <c r="B3" s="47"/>
      <c r="C3" s="68"/>
      <c r="D3" s="68"/>
      <c r="E3" s="68"/>
      <c r="F3" s="68"/>
      <c r="G3" s="68"/>
      <c r="H3" s="68"/>
      <c r="I3" s="68"/>
      <c r="J3" s="68"/>
      <c r="K3" s="47"/>
      <c r="L3" s="53"/>
      <c r="M3" s="68"/>
      <c r="N3" s="68"/>
    </row>
    <row r="4" spans="1:22">
      <c r="A4" s="1"/>
      <c r="B4" s="68"/>
      <c r="C4" s="68"/>
      <c r="D4" s="68"/>
      <c r="E4" s="68"/>
      <c r="F4" s="68"/>
      <c r="G4" s="68"/>
      <c r="H4" s="68"/>
      <c r="I4" s="68"/>
      <c r="J4" s="68"/>
      <c r="K4" s="47"/>
      <c r="L4" s="2"/>
      <c r="M4" s="68"/>
      <c r="N4" s="68"/>
    </row>
    <row r="5" spans="1:22" ht="15.75">
      <c r="A5" s="555" t="s">
        <v>0</v>
      </c>
      <c r="B5" s="5"/>
      <c r="C5" s="555" t="s">
        <v>751</v>
      </c>
      <c r="D5" s="5"/>
      <c r="E5" s="5"/>
      <c r="F5" s="5"/>
      <c r="G5" s="5"/>
      <c r="H5" s="5"/>
      <c r="I5" s="62"/>
      <c r="J5" s="62"/>
      <c r="K5" s="50"/>
      <c r="L5" s="76"/>
      <c r="M5" s="54"/>
      <c r="N5" s="7"/>
    </row>
    <row r="6" spans="1:22" ht="15.75">
      <c r="A6" s="555" t="s">
        <v>26</v>
      </c>
      <c r="B6" s="5"/>
      <c r="C6" s="555" t="s">
        <v>1008</v>
      </c>
      <c r="D6" s="5"/>
      <c r="E6" s="5"/>
      <c r="F6" s="5"/>
      <c r="G6" s="5"/>
      <c r="H6" s="5"/>
      <c r="I6" s="62"/>
      <c r="J6" s="62">
        <v>1311000</v>
      </c>
      <c r="K6" s="2" t="s">
        <v>761</v>
      </c>
      <c r="L6" s="76"/>
      <c r="M6" s="54"/>
      <c r="N6" s="7"/>
    </row>
    <row r="7" spans="1:22" ht="15.75">
      <c r="A7" s="555" t="s">
        <v>752</v>
      </c>
      <c r="B7" s="5"/>
      <c r="C7" s="693">
        <f>'PB Wharf RACT'!$B$10</f>
        <v>1482000</v>
      </c>
      <c r="D7" s="555" t="s">
        <v>754</v>
      </c>
      <c r="E7" s="5"/>
      <c r="F7" s="5"/>
      <c r="G7" s="5"/>
      <c r="H7" s="5"/>
      <c r="I7" s="62"/>
      <c r="J7" s="68">
        <v>171000</v>
      </c>
      <c r="K7" s="106" t="s">
        <v>762</v>
      </c>
    </row>
    <row r="8" spans="1:22" ht="15.75">
      <c r="A8" s="555" t="s">
        <v>24</v>
      </c>
      <c r="B8" s="5"/>
      <c r="C8" s="559">
        <f>'PB Wharf RACT'!$D$10</f>
        <v>25.992639397924112</v>
      </c>
      <c r="D8" s="555" t="s">
        <v>23</v>
      </c>
      <c r="E8" s="5"/>
      <c r="F8" s="5"/>
      <c r="G8" s="5"/>
      <c r="H8" s="5"/>
      <c r="I8" s="62"/>
      <c r="J8" s="68">
        <v>5.6139999999999999</v>
      </c>
      <c r="K8" s="106" t="s">
        <v>759</v>
      </c>
    </row>
    <row r="9" spans="1:22" ht="15.75">
      <c r="A9" s="555" t="s">
        <v>25</v>
      </c>
      <c r="B9" s="5"/>
      <c r="C9" s="560">
        <f>'PB Wharf RACT'!$C$10</f>
        <v>35.077785962110809</v>
      </c>
      <c r="D9" s="555" t="s">
        <v>753</v>
      </c>
      <c r="E9" s="5"/>
      <c r="F9" s="5"/>
      <c r="G9" s="8"/>
      <c r="H9" s="8"/>
      <c r="I9" s="68"/>
      <c r="J9" s="68">
        <v>385.4</v>
      </c>
      <c r="K9" s="106" t="s">
        <v>760</v>
      </c>
    </row>
    <row r="10" spans="1:22" ht="15.75">
      <c r="A10" s="555" t="s">
        <v>757</v>
      </c>
      <c r="B10" s="5"/>
      <c r="C10" s="558">
        <f>C7/2000</f>
        <v>741</v>
      </c>
      <c r="D10" s="555" t="s">
        <v>758</v>
      </c>
      <c r="E10" s="5"/>
      <c r="F10" s="5"/>
      <c r="G10" s="8"/>
      <c r="H10" s="8"/>
      <c r="I10" s="68"/>
      <c r="J10" s="68">
        <v>68</v>
      </c>
      <c r="K10" s="106" t="s">
        <v>763</v>
      </c>
      <c r="L10" s="984"/>
      <c r="M10" s="984"/>
      <c r="N10" s="984"/>
    </row>
    <row r="11" spans="1:22" ht="15.75">
      <c r="A11" s="555" t="s">
        <v>765</v>
      </c>
      <c r="B11" s="5"/>
      <c r="C11" s="606">
        <f>$J$18</f>
        <v>193.86088866687399</v>
      </c>
      <c r="D11" s="555" t="s">
        <v>491</v>
      </c>
      <c r="E11" s="5" t="s">
        <v>1009</v>
      </c>
      <c r="F11" s="5"/>
      <c r="G11" s="8"/>
      <c r="H11" s="8"/>
      <c r="I11" s="68"/>
      <c r="J11" s="68">
        <v>62</v>
      </c>
      <c r="K11" s="106" t="s">
        <v>764</v>
      </c>
      <c r="L11" s="52"/>
      <c r="M11" s="8"/>
      <c r="N11" s="604"/>
      <c r="P11" s="213"/>
      <c r="T11" s="985"/>
      <c r="U11" s="985"/>
      <c r="V11" s="985"/>
    </row>
    <row r="12" spans="1:22" ht="15.75">
      <c r="A12" s="555" t="s">
        <v>2</v>
      </c>
      <c r="B12" s="5"/>
      <c r="C12" s="561">
        <f>'PB Wharf Condenser - Temp Calc'!$B$10</f>
        <v>0.60606748476760952</v>
      </c>
      <c r="D12" s="555"/>
      <c r="E12" s="5"/>
      <c r="F12" s="5"/>
      <c r="G12" s="8"/>
      <c r="H12" s="8"/>
      <c r="I12" s="68"/>
      <c r="J12" s="575">
        <f>J6/C7*J10+J7/C7*J11</f>
        <v>67.307692307692307</v>
      </c>
      <c r="K12" s="2" t="s">
        <v>775</v>
      </c>
      <c r="L12" s="214"/>
      <c r="M12" s="8"/>
      <c r="N12" s="605"/>
      <c r="P12" s="603"/>
    </row>
    <row r="13" spans="1:22" ht="15.75">
      <c r="A13" s="555" t="s">
        <v>1010</v>
      </c>
      <c r="B13" s="5"/>
      <c r="C13" s="560">
        <f>'PB Wharf Condenser - Temp Calc'!$B$11*(9/5)+32</f>
        <v>32</v>
      </c>
      <c r="D13" s="555" t="s">
        <v>76</v>
      </c>
      <c r="E13" s="5" t="s">
        <v>1011</v>
      </c>
      <c r="F13" s="5"/>
      <c r="G13" s="8"/>
      <c r="H13" s="8"/>
      <c r="I13" s="68"/>
      <c r="J13" s="576">
        <f>C8/C10/60*2000*J9/J12</f>
        <v>6.6951132658044799</v>
      </c>
      <c r="K13" s="2" t="s">
        <v>491</v>
      </c>
      <c r="L13" s="214"/>
      <c r="M13" s="213"/>
      <c r="N13" s="605"/>
      <c r="P13" s="603"/>
    </row>
    <row r="14" spans="1:22" ht="15.75">
      <c r="A14" s="555" t="s">
        <v>1153</v>
      </c>
      <c r="B14" s="5"/>
      <c r="C14" s="560">
        <f>J27</f>
        <v>3.1712357506891222</v>
      </c>
      <c r="D14" s="555" t="s">
        <v>1154</v>
      </c>
      <c r="E14" s="5" t="s">
        <v>793</v>
      </c>
      <c r="F14" s="5"/>
      <c r="G14" s="8"/>
      <c r="H14" s="8"/>
      <c r="I14" s="68"/>
      <c r="J14" s="576"/>
      <c r="K14" s="2"/>
      <c r="L14" s="214"/>
      <c r="M14" s="689"/>
      <c r="N14" s="605"/>
      <c r="P14" s="603"/>
    </row>
    <row r="15" spans="1:22" ht="15.75">
      <c r="A15" s="555" t="s">
        <v>1012</v>
      </c>
      <c r="B15" s="5"/>
      <c r="C15" s="560">
        <f>C11/392*(J13/C11)*60</f>
        <v>1.0247622345619103</v>
      </c>
      <c r="D15" s="568" t="s">
        <v>1021</v>
      </c>
      <c r="E15" s="5" t="s">
        <v>1014</v>
      </c>
      <c r="F15" s="5"/>
      <c r="G15" s="8"/>
      <c r="H15" s="8"/>
      <c r="I15" s="68"/>
      <c r="J15" s="575">
        <v>3981</v>
      </c>
      <c r="K15" s="2" t="s">
        <v>857</v>
      </c>
      <c r="L15" s="214"/>
      <c r="M15" s="213"/>
      <c r="N15" s="605"/>
      <c r="P15" s="603"/>
    </row>
    <row r="16" spans="1:22" ht="15.75">
      <c r="A16" s="555" t="s">
        <v>1015</v>
      </c>
      <c r="B16" s="5"/>
      <c r="C16" s="560">
        <f>(1-C12)*C15</f>
        <v>0.40368716457613824</v>
      </c>
      <c r="D16" s="568" t="s">
        <v>1013</v>
      </c>
      <c r="E16" s="5" t="s">
        <v>1016</v>
      </c>
      <c r="F16" s="5"/>
      <c r="G16" s="8"/>
      <c r="H16" s="8"/>
      <c r="I16" s="68"/>
      <c r="J16" s="575">
        <v>2000</v>
      </c>
      <c r="K16" s="2" t="s">
        <v>776</v>
      </c>
      <c r="L16" s="214"/>
      <c r="M16" s="213"/>
      <c r="N16" s="605"/>
    </row>
    <row r="17" spans="1:14" ht="15.75">
      <c r="A17" s="555" t="s">
        <v>1017</v>
      </c>
      <c r="B17" s="5"/>
      <c r="C17" s="560">
        <f>C15-C16</f>
        <v>0.62107506998577211</v>
      </c>
      <c r="D17" s="568" t="s">
        <v>1013</v>
      </c>
      <c r="E17" s="5" t="s">
        <v>1018</v>
      </c>
      <c r="F17" s="5"/>
      <c r="G17" s="8"/>
      <c r="H17" s="8"/>
      <c r="I17" s="68"/>
      <c r="J17" s="575">
        <f>J16*42/7.48/60</f>
        <v>187.16577540106951</v>
      </c>
      <c r="K17" s="2" t="s">
        <v>777</v>
      </c>
      <c r="L17" s="214"/>
      <c r="N17" s="33"/>
    </row>
    <row r="18" spans="1:14">
      <c r="A18" s="15"/>
      <c r="B18" s="15"/>
      <c r="C18" s="18"/>
      <c r="D18" s="18"/>
      <c r="E18" s="18"/>
      <c r="F18" s="71"/>
      <c r="G18" s="18"/>
      <c r="H18" s="18"/>
      <c r="I18" s="68"/>
      <c r="J18" s="556">
        <f>J17+J13</f>
        <v>193.86088866687399</v>
      </c>
      <c r="K18" s="2" t="s">
        <v>1020</v>
      </c>
      <c r="L18" s="108"/>
      <c r="N18" s="68"/>
    </row>
    <row r="19" spans="1:14">
      <c r="A19" s="555" t="s">
        <v>756</v>
      </c>
      <c r="C19" s="16"/>
      <c r="D19" s="18"/>
      <c r="E19" s="18"/>
      <c r="F19" s="71"/>
      <c r="G19" s="18"/>
      <c r="H19" s="18"/>
      <c r="I19" s="68"/>
      <c r="J19" s="607">
        <f>'PB Wharf Condenser - Temp Calc'!$N$31</f>
        <v>38054.829008269466</v>
      </c>
      <c r="K19" s="33" t="s">
        <v>1038</v>
      </c>
      <c r="L19" s="52"/>
      <c r="M19" s="33"/>
      <c r="N19" s="33"/>
    </row>
    <row r="20" spans="1:14">
      <c r="A20" s="555" t="s">
        <v>1019</v>
      </c>
      <c r="B20" s="107"/>
      <c r="C20" s="18"/>
      <c r="D20" s="18"/>
      <c r="E20" s="18"/>
      <c r="F20" s="71"/>
      <c r="G20" s="15"/>
      <c r="H20" s="15"/>
      <c r="I20" s="68"/>
      <c r="J20" s="68">
        <f>J19/(20*J23)</f>
        <v>70.607417422191219</v>
      </c>
      <c r="K20" s="2" t="s">
        <v>1036</v>
      </c>
      <c r="L20" s="48"/>
      <c r="M20" s="2"/>
      <c r="N20" s="68"/>
    </row>
    <row r="21" spans="1:14">
      <c r="B21" s="107"/>
      <c r="C21" s="18"/>
      <c r="D21" s="18"/>
      <c r="E21" s="18"/>
      <c r="F21" s="71"/>
      <c r="G21" s="15"/>
      <c r="H21" s="15"/>
      <c r="I21" s="68"/>
      <c r="J21" s="106">
        <f>'PB Wharf Condenser - Temp Calc'!$D$12</f>
        <v>86</v>
      </c>
      <c r="K21" s="33" t="s">
        <v>1034</v>
      </c>
      <c r="L21" s="48"/>
      <c r="M21" s="2"/>
      <c r="N21" s="68"/>
    </row>
    <row r="22" spans="1:14">
      <c r="A22" s="10"/>
      <c r="B22" s="11"/>
      <c r="C22" s="12"/>
      <c r="D22" s="13"/>
      <c r="E22" s="12"/>
      <c r="F22" s="70"/>
      <c r="G22" s="13"/>
      <c r="H22" s="733"/>
      <c r="I22" s="68"/>
      <c r="J22" s="106">
        <f>'PB Wharf Condenser - Temp Calc'!$D$11</f>
        <v>32</v>
      </c>
      <c r="K22" s="33" t="s">
        <v>1035</v>
      </c>
      <c r="L22" s="8"/>
      <c r="M22" s="68"/>
    </row>
    <row r="23" spans="1:14">
      <c r="A23" s="14"/>
      <c r="B23" s="15"/>
      <c r="C23" s="16" t="s">
        <v>3</v>
      </c>
      <c r="D23" s="17"/>
      <c r="E23" s="18"/>
      <c r="F23" s="71" t="s">
        <v>27</v>
      </c>
      <c r="G23" s="17"/>
      <c r="H23" s="734" t="s">
        <v>660</v>
      </c>
      <c r="I23" s="68"/>
      <c r="J23" s="563">
        <f>((J21-J25)-(J22-J24))/(LN((J21-J25)/(J22-J24)))</f>
        <v>26.948180798572309</v>
      </c>
      <c r="K23" s="68" t="s">
        <v>1031</v>
      </c>
      <c r="L23" s="27"/>
      <c r="M23" s="68"/>
    </row>
    <row r="24" spans="1:14">
      <c r="A24" s="19"/>
      <c r="B24" s="20"/>
      <c r="C24" s="21"/>
      <c r="D24" s="22"/>
      <c r="E24" s="21"/>
      <c r="F24" s="72"/>
      <c r="G24" s="23"/>
      <c r="H24" s="735"/>
      <c r="I24" s="68"/>
      <c r="J24" s="68">
        <f>J22-15</f>
        <v>17</v>
      </c>
      <c r="K24" s="68" t="s">
        <v>1032</v>
      </c>
      <c r="L24" s="68"/>
    </row>
    <row r="25" spans="1:14">
      <c r="A25" s="14"/>
      <c r="B25" s="15"/>
      <c r="C25" s="18"/>
      <c r="D25" s="17"/>
      <c r="E25" s="18"/>
      <c r="F25" s="71"/>
      <c r="G25" s="24"/>
      <c r="H25" s="740"/>
      <c r="I25" s="68"/>
      <c r="J25" s="68">
        <f>J24+25</f>
        <v>42</v>
      </c>
      <c r="K25" s="68" t="s">
        <v>1033</v>
      </c>
      <c r="L25" s="68"/>
    </row>
    <row r="26" spans="1:14">
      <c r="A26" s="25" t="s">
        <v>28</v>
      </c>
      <c r="B26" s="26"/>
      <c r="C26" s="15"/>
      <c r="D26" s="24"/>
      <c r="E26" s="15"/>
      <c r="F26" s="69"/>
      <c r="G26" s="24"/>
      <c r="H26" s="741"/>
      <c r="I26" s="68"/>
      <c r="J26" s="106">
        <f>J19/(0.65*(J25-J24))</f>
        <v>2341.8356312781211</v>
      </c>
      <c r="K26" s="608" t="s">
        <v>1037</v>
      </c>
      <c r="L26" s="68"/>
    </row>
    <row r="27" spans="1:14">
      <c r="A27" s="14"/>
      <c r="B27" s="15"/>
      <c r="C27" s="26" t="s">
        <v>29</v>
      </c>
      <c r="D27" s="24"/>
      <c r="E27" s="15"/>
      <c r="F27" s="69"/>
      <c r="G27" s="24"/>
      <c r="H27" s="741"/>
      <c r="I27" s="68"/>
      <c r="J27" s="106">
        <f>J19/12000</f>
        <v>3.1712357506891222</v>
      </c>
      <c r="K27" s="608" t="s">
        <v>1041</v>
      </c>
      <c r="L27" s="68"/>
    </row>
    <row r="28" spans="1:14">
      <c r="A28" s="14"/>
      <c r="B28" s="15"/>
      <c r="C28" s="103" t="s">
        <v>43</v>
      </c>
      <c r="D28" s="24"/>
      <c r="E28" s="15"/>
      <c r="F28" s="81">
        <f>'Wharf Capital Costs'!$C$13</f>
        <v>1161700.3184713374</v>
      </c>
      <c r="G28" s="82"/>
      <c r="H28" s="743"/>
      <c r="I28" s="594" t="s">
        <v>1042</v>
      </c>
      <c r="J28" s="106">
        <f>'PB Wharf Condenser - Temp Calc'!P26</f>
        <v>90.194710509892658</v>
      </c>
      <c r="K28" s="608" t="s">
        <v>1039</v>
      </c>
      <c r="L28" s="68"/>
    </row>
    <row r="29" spans="1:14">
      <c r="A29" s="14"/>
      <c r="B29" s="15"/>
      <c r="C29" s="103" t="s">
        <v>795</v>
      </c>
      <c r="D29" s="24"/>
      <c r="E29" s="15"/>
      <c r="F29" s="124" t="s">
        <v>52</v>
      </c>
      <c r="G29" s="24"/>
      <c r="H29" s="741"/>
      <c r="J29" s="106">
        <f>C17*J28</f>
        <v>56.017686142278038</v>
      </c>
      <c r="K29" s="608" t="s">
        <v>1040</v>
      </c>
    </row>
    <row r="30" spans="1:14">
      <c r="A30" s="14"/>
      <c r="B30" s="15"/>
      <c r="C30" s="103" t="s">
        <v>796</v>
      </c>
      <c r="D30" s="24"/>
      <c r="E30" s="15"/>
      <c r="F30" s="124" t="s">
        <v>52</v>
      </c>
      <c r="G30" s="24"/>
      <c r="H30" s="741"/>
      <c r="J30" s="106">
        <f>EXP(9.73-0.012*J22+0.584*LN(J27))*('RACT Cost Summary'!$B$63/'RACT Cost Summary'!$B$56)</f>
        <v>35649.132181109293</v>
      </c>
      <c r="K30" s="608" t="s">
        <v>1044</v>
      </c>
    </row>
    <row r="31" spans="1:14">
      <c r="A31" s="14"/>
      <c r="B31" s="15"/>
      <c r="C31" s="103" t="s">
        <v>797</v>
      </c>
      <c r="D31" s="24"/>
      <c r="E31" s="15"/>
      <c r="F31" s="124" t="s">
        <v>52</v>
      </c>
      <c r="G31" s="24"/>
      <c r="H31" s="741"/>
      <c r="J31" s="106">
        <f>(34*J20+3755)*('RACT Cost Summary'!$B$63/'RACT Cost Summary'!$B$56)</f>
        <v>9765.3844762939279</v>
      </c>
      <c r="K31" s="608" t="s">
        <v>1045</v>
      </c>
    </row>
    <row r="32" spans="1:14">
      <c r="A32" s="14"/>
      <c r="B32" s="15"/>
      <c r="C32" s="36" t="s">
        <v>30</v>
      </c>
      <c r="D32" s="41"/>
      <c r="E32" s="16"/>
      <c r="F32" s="123">
        <f>SUM(F28:F31)</f>
        <v>1161700.3184713374</v>
      </c>
      <c r="G32" s="24"/>
      <c r="H32" s="741"/>
      <c r="J32" s="106">
        <f>J29/6.6*8</f>
        <v>67.900225627003692</v>
      </c>
      <c r="K32" s="608" t="s">
        <v>1046</v>
      </c>
    </row>
    <row r="33" spans="1:11">
      <c r="A33" s="14"/>
      <c r="B33" s="15"/>
      <c r="C33" s="15"/>
      <c r="D33" s="24"/>
      <c r="E33" s="15"/>
      <c r="F33" s="69"/>
      <c r="G33" s="24"/>
      <c r="H33" s="741"/>
      <c r="J33" s="106">
        <f>(2.72*J32+1960)*('RACT Cost Summary'!$B$63/'RACT Cost Summary'!$B$56)</f>
        <v>3402.3541682189643</v>
      </c>
      <c r="K33" s="608" t="s">
        <v>1047</v>
      </c>
    </row>
    <row r="34" spans="1:11">
      <c r="A34" s="89"/>
      <c r="B34" s="90"/>
      <c r="C34" s="91" t="s">
        <v>216</v>
      </c>
      <c r="D34" s="82"/>
      <c r="E34" s="90"/>
      <c r="F34" s="92"/>
      <c r="G34" s="82"/>
      <c r="H34" s="743"/>
    </row>
    <row r="35" spans="1:11">
      <c r="A35" s="89"/>
      <c r="B35" s="90"/>
      <c r="C35" s="566" t="s">
        <v>1049</v>
      </c>
      <c r="D35" s="82"/>
      <c r="E35" s="90"/>
      <c r="F35" s="124" t="s">
        <v>52</v>
      </c>
      <c r="G35" s="82"/>
      <c r="H35" s="743"/>
    </row>
    <row r="36" spans="1:11">
      <c r="A36" s="89"/>
      <c r="B36" s="90"/>
      <c r="C36" s="566" t="s">
        <v>1050</v>
      </c>
      <c r="D36" s="82"/>
      <c r="E36" s="90"/>
      <c r="F36" s="124" t="s">
        <v>52</v>
      </c>
      <c r="G36" s="82"/>
      <c r="H36" s="743"/>
    </row>
    <row r="37" spans="1:11">
      <c r="A37" s="89"/>
      <c r="B37" s="90"/>
      <c r="C37" s="566" t="s">
        <v>1048</v>
      </c>
      <c r="D37" s="82"/>
      <c r="E37" s="90"/>
      <c r="F37" s="124" t="s">
        <v>52</v>
      </c>
      <c r="G37" s="82"/>
      <c r="H37" s="743"/>
    </row>
    <row r="38" spans="1:11">
      <c r="A38" s="89"/>
      <c r="B38" s="90"/>
      <c r="C38" s="566" t="s">
        <v>817</v>
      </c>
      <c r="D38" s="82"/>
      <c r="E38" s="90"/>
      <c r="F38" s="124" t="s">
        <v>52</v>
      </c>
      <c r="G38" s="82"/>
      <c r="H38" s="743"/>
    </row>
    <row r="39" spans="1:11">
      <c r="A39" s="89"/>
      <c r="B39" s="90"/>
      <c r="C39" s="566" t="s">
        <v>1051</v>
      </c>
      <c r="D39" s="82"/>
      <c r="E39" s="90"/>
      <c r="F39" s="124" t="s">
        <v>52</v>
      </c>
      <c r="G39" s="82"/>
      <c r="H39" s="743"/>
    </row>
    <row r="40" spans="1:11">
      <c r="A40" s="89"/>
      <c r="B40" s="90"/>
      <c r="C40" s="566" t="s">
        <v>819</v>
      </c>
      <c r="D40" s="82"/>
      <c r="E40" s="90"/>
      <c r="F40" s="124" t="s">
        <v>52</v>
      </c>
      <c r="G40" s="82"/>
      <c r="H40" s="743"/>
    </row>
    <row r="41" spans="1:11">
      <c r="A41" s="89"/>
      <c r="B41" s="90"/>
      <c r="C41" s="567" t="s">
        <v>32</v>
      </c>
      <c r="D41" s="82"/>
      <c r="E41" s="90"/>
      <c r="F41" s="122" t="s">
        <v>52</v>
      </c>
      <c r="G41" s="82"/>
      <c r="H41" s="743"/>
    </row>
    <row r="42" spans="1:11">
      <c r="A42" s="89"/>
      <c r="B42" s="90"/>
      <c r="C42" s="35" t="s">
        <v>33</v>
      </c>
      <c r="D42" s="562"/>
      <c r="E42" s="111"/>
      <c r="F42" s="123">
        <f>SUM(F35:F41)</f>
        <v>0</v>
      </c>
      <c r="G42" s="82"/>
      <c r="H42" s="743"/>
    </row>
    <row r="43" spans="1:11">
      <c r="A43" s="14"/>
      <c r="B43" s="15"/>
      <c r="C43" s="15"/>
      <c r="D43" s="24"/>
      <c r="E43" s="15"/>
      <c r="F43" s="101"/>
      <c r="G43" s="24"/>
      <c r="H43" s="741"/>
    </row>
    <row r="44" spans="1:11">
      <c r="A44" s="25" t="s">
        <v>34</v>
      </c>
      <c r="B44" s="26"/>
      <c r="C44" s="15"/>
      <c r="D44" s="24"/>
      <c r="E44" s="15"/>
      <c r="F44" s="113">
        <f>SUM(F32,F42)</f>
        <v>1161700.3184713374</v>
      </c>
      <c r="G44" s="24"/>
      <c r="H44" s="741"/>
      <c r="I44" s="68"/>
    </row>
    <row r="45" spans="1:11">
      <c r="A45" s="25"/>
      <c r="B45" s="26"/>
      <c r="C45" s="15"/>
      <c r="D45" s="24"/>
      <c r="E45" s="15"/>
      <c r="F45" s="73"/>
      <c r="G45" s="24"/>
      <c r="H45" s="741"/>
      <c r="I45" s="68"/>
      <c r="J45" s="68"/>
      <c r="K45" s="68"/>
    </row>
    <row r="46" spans="1:11">
      <c r="A46" s="100" t="s">
        <v>35</v>
      </c>
      <c r="B46" s="91"/>
      <c r="C46" s="90"/>
      <c r="D46" s="82"/>
      <c r="E46" s="90"/>
      <c r="F46" s="101"/>
      <c r="G46" s="82"/>
      <c r="H46" s="743"/>
      <c r="I46" s="68"/>
      <c r="J46" s="68"/>
      <c r="K46" s="68"/>
    </row>
    <row r="47" spans="1:11">
      <c r="A47" s="89"/>
      <c r="B47" s="90"/>
      <c r="C47" s="90" t="s">
        <v>828</v>
      </c>
      <c r="D47" s="82"/>
      <c r="E47" s="90"/>
      <c r="F47" s="124" t="s">
        <v>52</v>
      </c>
      <c r="G47" s="82"/>
      <c r="H47" s="743"/>
      <c r="I47" s="68"/>
      <c r="J47" s="68"/>
      <c r="K47" s="68"/>
    </row>
    <row r="48" spans="1:11">
      <c r="A48" s="89"/>
      <c r="B48" s="90"/>
      <c r="C48" s="90" t="s">
        <v>831</v>
      </c>
      <c r="D48" s="82"/>
      <c r="E48" s="90"/>
      <c r="F48" s="124" t="s">
        <v>52</v>
      </c>
      <c r="G48" s="82"/>
      <c r="H48" s="743"/>
      <c r="I48" s="68"/>
      <c r="J48" s="68"/>
      <c r="K48" s="68"/>
    </row>
    <row r="49" spans="1:11">
      <c r="A49" s="89"/>
      <c r="B49" s="90"/>
      <c r="C49" s="90" t="s">
        <v>38</v>
      </c>
      <c r="D49" s="82"/>
      <c r="E49" s="90"/>
      <c r="F49" s="124" t="s">
        <v>52</v>
      </c>
      <c r="G49" s="82"/>
      <c r="H49" s="743"/>
      <c r="I49" s="68"/>
      <c r="J49" s="68"/>
      <c r="K49" s="68"/>
    </row>
    <row r="50" spans="1:11">
      <c r="A50" s="89"/>
      <c r="B50" s="90"/>
      <c r="C50" s="90" t="s">
        <v>835</v>
      </c>
      <c r="D50" s="82"/>
      <c r="E50" s="90"/>
      <c r="F50" s="124" t="s">
        <v>52</v>
      </c>
      <c r="G50" s="82"/>
      <c r="H50" s="743"/>
      <c r="I50" s="63"/>
      <c r="J50" s="63"/>
      <c r="K50" s="38"/>
    </row>
    <row r="51" spans="1:11">
      <c r="A51" s="89"/>
      <c r="B51" s="90"/>
      <c r="C51" s="90" t="s">
        <v>40</v>
      </c>
      <c r="D51" s="82"/>
      <c r="E51" s="90"/>
      <c r="F51" s="124" t="s">
        <v>52</v>
      </c>
      <c r="G51" s="82"/>
      <c r="H51" s="743"/>
      <c r="I51" s="64"/>
      <c r="J51" s="64"/>
      <c r="K51" s="61"/>
    </row>
    <row r="52" spans="1:11">
      <c r="A52" s="89"/>
      <c r="B52" s="90"/>
      <c r="C52" s="90" t="s">
        <v>41</v>
      </c>
      <c r="D52" s="82"/>
      <c r="E52" s="90"/>
      <c r="F52" s="124" t="s">
        <v>52</v>
      </c>
      <c r="G52" s="82"/>
      <c r="H52" s="743"/>
      <c r="I52" s="63"/>
      <c r="J52" s="63"/>
      <c r="K52" s="38"/>
    </row>
    <row r="53" spans="1:11">
      <c r="A53" s="100"/>
      <c r="B53" s="91"/>
      <c r="C53" s="90"/>
      <c r="D53" s="82"/>
      <c r="E53" s="90"/>
      <c r="F53" s="101"/>
      <c r="G53" s="82"/>
      <c r="H53" s="743"/>
      <c r="I53" s="63"/>
      <c r="J53" s="63"/>
      <c r="K53" s="38"/>
    </row>
    <row r="54" spans="1:11">
      <c r="A54" s="100" t="s">
        <v>42</v>
      </c>
      <c r="B54" s="91"/>
      <c r="C54" s="90"/>
      <c r="D54" s="82"/>
      <c r="E54" s="90"/>
      <c r="F54" s="123">
        <f>SUM(F47:F52)</f>
        <v>0</v>
      </c>
      <c r="G54" s="82"/>
      <c r="H54" s="743"/>
      <c r="I54" s="63"/>
      <c r="J54" s="63"/>
      <c r="K54" s="38"/>
    </row>
    <row r="55" spans="1:11">
      <c r="A55" s="89"/>
      <c r="B55" s="90"/>
      <c r="C55" s="90"/>
      <c r="D55" s="82"/>
      <c r="E55" s="90"/>
      <c r="F55" s="101"/>
      <c r="G55" s="82"/>
      <c r="H55" s="774"/>
      <c r="I55" s="63"/>
      <c r="J55" s="63"/>
      <c r="K55" s="38"/>
    </row>
    <row r="56" spans="1:11" ht="15.75">
      <c r="A56" s="79" t="s">
        <v>4</v>
      </c>
      <c r="B56" s="79"/>
      <c r="C56" s="37"/>
      <c r="D56" s="28"/>
      <c r="E56" s="37"/>
      <c r="F56" s="125">
        <f>F44+F54</f>
        <v>1161700.3184713374</v>
      </c>
      <c r="G56" s="29"/>
      <c r="H56" s="744"/>
      <c r="I56" s="68"/>
      <c r="J56" s="68"/>
      <c r="K56" s="68"/>
    </row>
    <row r="57" spans="1:11">
      <c r="A57" s="2"/>
      <c r="B57" s="2"/>
      <c r="C57" s="2"/>
      <c r="D57" s="18"/>
      <c r="E57" s="18"/>
      <c r="F57" s="71"/>
      <c r="G57" s="27"/>
      <c r="H57" s="27"/>
    </row>
    <row r="58" spans="1:11" s="2" customFormat="1" ht="12.75">
      <c r="A58" s="10"/>
      <c r="B58" s="12"/>
      <c r="C58" s="11"/>
      <c r="D58" s="104"/>
      <c r="E58" s="11"/>
      <c r="F58" s="70"/>
      <c r="G58" s="13"/>
      <c r="H58" s="733"/>
      <c r="I58" s="80"/>
      <c r="J58" s="80"/>
    </row>
    <row r="59" spans="1:11" s="2" customFormat="1" ht="12.75">
      <c r="A59" s="14"/>
      <c r="B59" s="18" t="s">
        <v>44</v>
      </c>
      <c r="C59" s="16" t="s">
        <v>3</v>
      </c>
      <c r="D59" s="17"/>
      <c r="E59" s="18"/>
      <c r="F59" s="71" t="s">
        <v>27</v>
      </c>
      <c r="G59" s="17"/>
      <c r="H59" s="734" t="s">
        <v>660</v>
      </c>
      <c r="I59" s="80"/>
      <c r="J59" s="80"/>
    </row>
    <row r="60" spans="1:11" s="2" customFormat="1" ht="12.75">
      <c r="A60" s="19"/>
      <c r="B60" s="20"/>
      <c r="C60" s="21"/>
      <c r="D60" s="22"/>
      <c r="E60" s="21"/>
      <c r="F60" s="72"/>
      <c r="G60" s="23"/>
      <c r="H60" s="735"/>
      <c r="I60" s="80"/>
      <c r="J60" s="80"/>
    </row>
    <row r="61" spans="1:11" s="2" customFormat="1" ht="12.75">
      <c r="A61" s="105"/>
      <c r="B61" s="15"/>
      <c r="C61" s="15"/>
      <c r="D61" s="15"/>
      <c r="E61" s="14"/>
      <c r="F61" s="69"/>
      <c r="G61" s="31"/>
      <c r="H61" s="745"/>
      <c r="I61" s="80"/>
      <c r="J61" s="80"/>
    </row>
    <row r="62" spans="1:11" s="2" customFormat="1" ht="12.75">
      <c r="A62" s="25" t="s">
        <v>45</v>
      </c>
      <c r="B62" s="15"/>
      <c r="C62" s="15"/>
      <c r="D62" s="15"/>
      <c r="E62" s="14"/>
      <c r="F62" s="69"/>
      <c r="G62" s="31"/>
      <c r="H62" s="746"/>
      <c r="I62" s="80"/>
      <c r="J62" s="80"/>
    </row>
    <row r="63" spans="1:11" s="2" customFormat="1" ht="12.75">
      <c r="A63" s="14"/>
      <c r="B63" s="26" t="s">
        <v>46</v>
      </c>
      <c r="D63" s="15"/>
      <c r="E63" s="14"/>
      <c r="F63" s="69"/>
      <c r="G63" s="31"/>
      <c r="H63" s="746"/>
      <c r="I63" s="80">
        <v>1998</v>
      </c>
      <c r="J63" s="80">
        <v>2013</v>
      </c>
    </row>
    <row r="64" spans="1:11" s="453" customFormat="1" ht="18.75" customHeight="1">
      <c r="A64" s="439"/>
      <c r="B64" s="417"/>
      <c r="C64" s="453" t="s">
        <v>846</v>
      </c>
      <c r="D64" s="419"/>
      <c r="E64" s="439"/>
      <c r="F64" s="422">
        <f>500*J64</f>
        <v>9500</v>
      </c>
      <c r="G64" s="471"/>
      <c r="H64" s="747"/>
      <c r="I64" s="736">
        <v>12.95</v>
      </c>
      <c r="J64" s="736">
        <f>ROUND(I64*'RACT Cost Summary'!$B$63/'RACT Cost Summary'!$B$59,0)</f>
        <v>19</v>
      </c>
    </row>
    <row r="65" spans="1:10" s="453" customFormat="1" ht="18.75" customHeight="1">
      <c r="A65" s="439"/>
      <c r="B65" s="417"/>
      <c r="C65" s="453" t="s">
        <v>837</v>
      </c>
      <c r="D65" s="419"/>
      <c r="E65" s="439"/>
      <c r="F65" s="422">
        <f>F64*0.15</f>
        <v>1425</v>
      </c>
      <c r="G65" s="471"/>
      <c r="H65" s="747"/>
      <c r="I65" s="736"/>
      <c r="J65" s="736"/>
    </row>
    <row r="66" spans="1:10" s="453" customFormat="1" ht="18.75" customHeight="1">
      <c r="A66" s="439"/>
      <c r="B66" s="417"/>
      <c r="C66" s="453" t="s">
        <v>847</v>
      </c>
      <c r="D66" s="419"/>
      <c r="E66" s="439"/>
      <c r="F66" s="422">
        <f>500*J66</f>
        <v>11000</v>
      </c>
      <c r="G66" s="471"/>
      <c r="H66" s="747"/>
      <c r="I66" s="736">
        <v>14.95</v>
      </c>
      <c r="J66" s="736">
        <f>ROUND(I66*'RACT Cost Summary'!$B$63/'RACT Cost Summary'!$B$59,0)</f>
        <v>22</v>
      </c>
    </row>
    <row r="67" spans="1:10" s="453" customFormat="1" ht="18.75" customHeight="1">
      <c r="A67" s="441"/>
      <c r="B67" s="413"/>
      <c r="C67" s="453" t="s">
        <v>838</v>
      </c>
      <c r="D67" s="413"/>
      <c r="E67" s="441"/>
      <c r="F67" s="737">
        <f>F66</f>
        <v>11000</v>
      </c>
      <c r="G67" s="478"/>
      <c r="H67" s="747"/>
      <c r="I67" s="736"/>
      <c r="J67" s="738"/>
    </row>
    <row r="68" spans="1:10" s="33" customFormat="1" ht="12.75">
      <c r="A68" s="89"/>
      <c r="B68" s="90"/>
      <c r="C68" s="90"/>
      <c r="D68" s="90"/>
      <c r="E68" s="89"/>
      <c r="F68" s="113">
        <f>SUM(F64:F67)</f>
        <v>32925</v>
      </c>
      <c r="G68" s="109"/>
      <c r="H68" s="748"/>
      <c r="I68" s="83"/>
      <c r="J68" s="83"/>
    </row>
    <row r="69" spans="1:10" s="33" customFormat="1" ht="12.75">
      <c r="A69" s="89"/>
      <c r="D69" s="199"/>
      <c r="E69" s="89"/>
      <c r="F69" s="85"/>
      <c r="G69" s="109"/>
      <c r="H69" s="748"/>
      <c r="I69" s="83"/>
      <c r="J69" s="83"/>
    </row>
    <row r="70" spans="1:10" s="33" customFormat="1" ht="12.75">
      <c r="A70" s="89"/>
      <c r="B70" s="91" t="s">
        <v>50</v>
      </c>
      <c r="D70" s="199"/>
      <c r="E70" s="89"/>
      <c r="F70" s="85"/>
      <c r="G70" s="109"/>
      <c r="H70" s="748"/>
      <c r="I70" s="83"/>
      <c r="J70" s="83"/>
    </row>
    <row r="71" spans="1:10" s="33" customFormat="1" ht="12.75" hidden="1">
      <c r="A71" s="89"/>
      <c r="B71" s="90"/>
      <c r="C71" s="2" t="s">
        <v>69</v>
      </c>
      <c r="D71" s="199"/>
      <c r="E71" s="89"/>
      <c r="F71" s="81"/>
      <c r="G71" s="109"/>
      <c r="H71" s="748"/>
      <c r="I71" s="83"/>
      <c r="J71" s="83"/>
    </row>
    <row r="72" spans="1:10" s="476" customFormat="1" ht="39.75" customHeight="1">
      <c r="A72" s="441"/>
      <c r="C72" s="453" t="s">
        <v>1152</v>
      </c>
      <c r="D72" s="483"/>
      <c r="E72" s="441"/>
      <c r="F72" s="472">
        <f>5*J27/0.85*C10*0.06</f>
        <v>829.37142044493169</v>
      </c>
      <c r="G72" s="478"/>
      <c r="H72" s="749"/>
      <c r="I72" s="738"/>
      <c r="J72" s="738"/>
    </row>
    <row r="73" spans="1:10" s="33" customFormat="1" ht="12.75">
      <c r="A73" s="89"/>
      <c r="D73" s="199"/>
      <c r="E73" s="89"/>
      <c r="F73" s="123">
        <f>SUM(F72:F72)</f>
        <v>829.37142044493169</v>
      </c>
      <c r="G73" s="109"/>
      <c r="H73" s="748"/>
      <c r="I73" s="83"/>
      <c r="J73" s="83"/>
    </row>
    <row r="74" spans="1:10" s="33" customFormat="1" ht="12.75">
      <c r="A74" s="89"/>
      <c r="D74" s="199"/>
      <c r="E74" s="89"/>
      <c r="F74" s="123"/>
      <c r="G74" s="109"/>
      <c r="H74" s="748"/>
      <c r="I74" s="83"/>
      <c r="J74" s="83"/>
    </row>
    <row r="75" spans="1:10" s="33" customFormat="1" ht="12.75">
      <c r="A75" s="25" t="s">
        <v>848</v>
      </c>
      <c r="B75" s="15"/>
      <c r="C75" s="15"/>
      <c r="D75" s="38"/>
      <c r="E75" s="14"/>
      <c r="F75" s="48"/>
      <c r="G75" s="109"/>
      <c r="H75" s="748"/>
      <c r="I75" s="83"/>
      <c r="J75" s="83"/>
    </row>
    <row r="76" spans="1:10" s="476" customFormat="1" ht="18.75" customHeight="1">
      <c r="A76" s="438"/>
      <c r="B76" s="419"/>
      <c r="C76" s="421" t="s">
        <v>849</v>
      </c>
      <c r="D76" s="471"/>
      <c r="E76" s="439"/>
      <c r="F76" s="422">
        <f>F68*0.6</f>
        <v>19755</v>
      </c>
      <c r="G76" s="478"/>
      <c r="H76" s="767"/>
      <c r="I76" s="738"/>
      <c r="J76" s="738"/>
    </row>
    <row r="77" spans="1:10" s="476" customFormat="1" ht="18.75" customHeight="1">
      <c r="A77" s="438"/>
      <c r="B77" s="419"/>
      <c r="C77" s="421" t="s">
        <v>850</v>
      </c>
      <c r="D77" s="471"/>
      <c r="E77" s="439"/>
      <c r="F77" s="422">
        <f>$F$56*0.02</f>
        <v>23234.006369426748</v>
      </c>
      <c r="G77" s="478"/>
      <c r="H77" s="767"/>
      <c r="I77" s="738"/>
      <c r="J77" s="738"/>
    </row>
    <row r="78" spans="1:10" s="476" customFormat="1" ht="18.75" customHeight="1">
      <c r="A78" s="438"/>
      <c r="B78" s="419"/>
      <c r="C78" s="419" t="s">
        <v>851</v>
      </c>
      <c r="D78" s="479"/>
      <c r="E78" s="439"/>
      <c r="F78" s="422">
        <f>$F$56*0.01</f>
        <v>11617.003184713374</v>
      </c>
      <c r="G78" s="478"/>
      <c r="H78" s="767"/>
      <c r="I78" s="738"/>
      <c r="J78" s="738"/>
    </row>
    <row r="79" spans="1:10" s="476" customFormat="1" ht="18.75" customHeight="1">
      <c r="A79" s="438"/>
      <c r="B79" s="419"/>
      <c r="C79" s="419" t="s">
        <v>852</v>
      </c>
      <c r="D79" s="479"/>
      <c r="E79" s="439"/>
      <c r="F79" s="422">
        <f>$F$56*0.01</f>
        <v>11617.003184713374</v>
      </c>
      <c r="G79" s="478"/>
      <c r="H79" s="767"/>
      <c r="I79" s="738"/>
      <c r="J79" s="738"/>
    </row>
    <row r="80" spans="1:10" s="476" customFormat="1" ht="18.75" customHeight="1">
      <c r="A80" s="438"/>
      <c r="B80" s="419"/>
      <c r="C80" s="419" t="s">
        <v>854</v>
      </c>
      <c r="D80" s="479"/>
      <c r="E80" s="439"/>
      <c r="F80" s="737">
        <f>F95*$F$56</f>
        <v>277091.96263347886</v>
      </c>
      <c r="G80" s="471"/>
      <c r="H80" s="767"/>
      <c r="I80" s="738"/>
      <c r="J80" s="738"/>
    </row>
    <row r="81" spans="1:10" s="2" customFormat="1" ht="13.5">
      <c r="A81" s="89"/>
      <c r="B81" s="35"/>
      <c r="C81" s="111"/>
      <c r="D81" s="113"/>
      <c r="E81" s="112"/>
      <c r="F81" s="113">
        <f>SUM(F76:F80)</f>
        <v>343314.97537233238</v>
      </c>
      <c r="G81" s="31"/>
      <c r="H81" s="746"/>
      <c r="I81" s="80"/>
      <c r="J81" s="80"/>
    </row>
    <row r="82" spans="1:10" s="2" customFormat="1" ht="12.75">
      <c r="A82" s="25"/>
      <c r="B82" s="15"/>
      <c r="C82" s="15"/>
      <c r="D82" s="38"/>
      <c r="E82" s="14"/>
      <c r="F82" s="84"/>
      <c r="G82" s="31"/>
      <c r="H82" s="750"/>
      <c r="I82" s="80"/>
      <c r="J82" s="80"/>
    </row>
    <row r="83" spans="1:10" s="2" customFormat="1" ht="15.75">
      <c r="A83" s="114" t="s">
        <v>228</v>
      </c>
      <c r="B83" s="28"/>
      <c r="C83" s="28"/>
      <c r="D83" s="200"/>
      <c r="E83" s="37"/>
      <c r="F83" s="125">
        <f>SUM(F68,F73,F81)</f>
        <v>377069.3467927773</v>
      </c>
      <c r="G83" s="115"/>
      <c r="H83" s="751"/>
      <c r="I83" s="80"/>
      <c r="J83" s="80"/>
    </row>
    <row r="84" spans="1:10" s="2" customFormat="1" ht="13.5">
      <c r="A84" s="30"/>
      <c r="B84" s="11"/>
      <c r="C84" s="11"/>
      <c r="D84" s="117"/>
      <c r="E84" s="11"/>
      <c r="F84" s="116"/>
      <c r="G84" s="117"/>
      <c r="H84" s="38"/>
      <c r="I84" s="80"/>
      <c r="J84" s="80"/>
    </row>
    <row r="85" spans="1:10" s="2" customFormat="1" ht="12.75">
      <c r="A85" s="68"/>
      <c r="B85" s="68"/>
      <c r="C85" s="18"/>
      <c r="D85" s="18"/>
      <c r="E85" s="18"/>
      <c r="F85" s="71"/>
      <c r="G85" s="27"/>
      <c r="H85" s="27"/>
      <c r="I85" s="80"/>
      <c r="J85" s="80"/>
    </row>
    <row r="86" spans="1:10">
      <c r="A86" s="10"/>
      <c r="B86" s="11"/>
      <c r="C86" s="12"/>
      <c r="D86" s="13"/>
      <c r="E86" s="12"/>
      <c r="F86" s="70"/>
      <c r="G86" s="13"/>
      <c r="H86" s="733"/>
    </row>
    <row r="87" spans="1:10">
      <c r="A87" s="14"/>
      <c r="B87" s="15"/>
      <c r="C87" s="16" t="s">
        <v>3</v>
      </c>
      <c r="D87" s="17"/>
      <c r="E87" s="18"/>
      <c r="F87" s="71" t="s">
        <v>27</v>
      </c>
      <c r="G87" s="17"/>
      <c r="H87" s="734" t="s">
        <v>660</v>
      </c>
    </row>
    <row r="88" spans="1:10">
      <c r="A88" s="19"/>
      <c r="B88" s="20"/>
      <c r="C88" s="21"/>
      <c r="D88" s="22"/>
      <c r="E88" s="21"/>
      <c r="F88" s="72"/>
      <c r="G88" s="23"/>
      <c r="H88" s="735"/>
    </row>
    <row r="89" spans="1:10">
      <c r="A89" s="10"/>
      <c r="B89" s="11"/>
      <c r="C89" s="12"/>
      <c r="D89" s="13"/>
      <c r="E89" s="12"/>
      <c r="F89" s="70"/>
      <c r="G89" s="39"/>
      <c r="H89" s="745"/>
    </row>
    <row r="90" spans="1:10">
      <c r="A90" s="40" t="s">
        <v>5</v>
      </c>
      <c r="B90" s="16"/>
      <c r="C90" s="16"/>
      <c r="D90" s="17"/>
      <c r="E90" s="16"/>
      <c r="F90" s="123">
        <f>F83</f>
        <v>377069.3467927773</v>
      </c>
      <c r="G90" s="31"/>
      <c r="H90" s="746"/>
    </row>
    <row r="91" spans="1:10">
      <c r="A91" s="25"/>
      <c r="B91" s="15"/>
      <c r="C91" s="15"/>
      <c r="D91" s="31"/>
      <c r="E91" s="15"/>
      <c r="F91" s="69"/>
      <c r="G91" s="31"/>
      <c r="H91" s="746"/>
    </row>
    <row r="92" spans="1:10">
      <c r="A92" s="25" t="s">
        <v>115</v>
      </c>
      <c r="B92" s="15"/>
      <c r="C92" s="15"/>
      <c r="D92" s="31"/>
      <c r="E92" s="15"/>
      <c r="F92" s="3"/>
      <c r="G92" s="31"/>
      <c r="H92" s="746"/>
    </row>
    <row r="93" spans="1:10">
      <c r="A93" s="25"/>
      <c r="B93" s="15"/>
      <c r="C93" s="34" t="s">
        <v>6</v>
      </c>
      <c r="D93" s="363">
        <f>'RACT Cost Summary'!$B$43</f>
        <v>10</v>
      </c>
      <c r="E93" s="14"/>
      <c r="F93" s="84"/>
      <c r="G93" s="31"/>
      <c r="H93" s="746"/>
    </row>
    <row r="94" spans="1:10">
      <c r="A94" s="25"/>
      <c r="B94" s="15"/>
      <c r="C94" s="34" t="s">
        <v>7</v>
      </c>
      <c r="D94" s="363">
        <f>'RACT Cost Summary'!$B$45</f>
        <v>20</v>
      </c>
      <c r="E94" s="14"/>
      <c r="F94" s="84"/>
      <c r="G94" s="31"/>
      <c r="H94" s="746"/>
    </row>
    <row r="95" spans="1:10">
      <c r="A95" s="25"/>
      <c r="B95" s="15"/>
      <c r="C95" s="15" t="s">
        <v>115</v>
      </c>
      <c r="D95" s="38"/>
      <c r="E95" s="14"/>
      <c r="F95" s="92">
        <f>(D94/100*(1+D94/100)^D93/((1+D94/100)^D93-1))</f>
        <v>0.23852275688285915</v>
      </c>
      <c r="G95" s="31"/>
      <c r="H95" s="746"/>
    </row>
    <row r="96" spans="1:10">
      <c r="A96" s="25"/>
      <c r="B96" s="15"/>
      <c r="C96" s="15"/>
      <c r="D96" s="24"/>
      <c r="E96" s="15"/>
      <c r="F96" s="69"/>
      <c r="G96" s="31"/>
      <c r="H96" s="746"/>
    </row>
    <row r="97" spans="1:8">
      <c r="A97" s="25" t="s">
        <v>8</v>
      </c>
      <c r="B97" s="15"/>
      <c r="C97" s="15"/>
      <c r="D97" s="24"/>
      <c r="E97" s="15"/>
      <c r="F97" s="69"/>
      <c r="G97" s="31"/>
      <c r="H97" s="746"/>
    </row>
    <row r="98" spans="1:8">
      <c r="A98" s="25"/>
      <c r="B98" s="15"/>
      <c r="C98" s="26" t="s">
        <v>9</v>
      </c>
      <c r="D98" s="24"/>
      <c r="E98" s="15"/>
      <c r="F98" s="81">
        <f>F56</f>
        <v>1161700.3184713374</v>
      </c>
      <c r="G98" s="31"/>
      <c r="H98" s="746"/>
    </row>
    <row r="99" spans="1:8">
      <c r="A99" s="25"/>
      <c r="B99" s="15"/>
      <c r="C99" s="36"/>
      <c r="D99" s="41"/>
      <c r="E99" s="16"/>
      <c r="F99" s="74"/>
      <c r="G99" s="31"/>
      <c r="H99" s="746"/>
    </row>
    <row r="100" spans="1:8">
      <c r="A100" s="25"/>
      <c r="B100" s="15"/>
      <c r="C100" s="36" t="s">
        <v>10</v>
      </c>
      <c r="D100" s="41"/>
      <c r="E100" s="16"/>
      <c r="F100" s="123">
        <f>IFERROR(F98*F95, "N/A")</f>
        <v>277091.96263347886</v>
      </c>
      <c r="G100" s="31"/>
      <c r="H100" s="746"/>
    </row>
    <row r="101" spans="1:8" ht="15.75" thickBot="1">
      <c r="A101" s="25"/>
      <c r="B101" s="15"/>
      <c r="C101" s="15"/>
      <c r="D101" s="24"/>
      <c r="E101" s="15"/>
      <c r="F101" s="73"/>
      <c r="G101" s="31"/>
      <c r="H101" s="746"/>
    </row>
    <row r="102" spans="1:8">
      <c r="A102" s="752"/>
      <c r="B102" s="43"/>
      <c r="C102" s="43"/>
      <c r="D102" s="44"/>
      <c r="E102" s="43"/>
      <c r="F102" s="75"/>
      <c r="G102" s="45"/>
      <c r="H102" s="753"/>
    </row>
    <row r="103" spans="1:8">
      <c r="A103" s="754" t="s">
        <v>11</v>
      </c>
      <c r="B103" s="15"/>
      <c r="C103" s="15"/>
      <c r="D103" s="24"/>
      <c r="E103" s="15"/>
      <c r="F103" s="123">
        <f>IFERROR(F90+F100, "N/A")</f>
        <v>654161.30942625622</v>
      </c>
      <c r="G103" s="31"/>
      <c r="H103" s="755"/>
    </row>
    <row r="104" spans="1:8">
      <c r="A104" s="754" t="s">
        <v>12</v>
      </c>
      <c r="B104" s="15"/>
      <c r="C104" s="15"/>
      <c r="D104" s="24"/>
      <c r="E104" s="15"/>
      <c r="F104" s="71"/>
      <c r="G104" s="31"/>
      <c r="H104" s="755"/>
    </row>
    <row r="105" spans="1:8" ht="15.75" thickBot="1">
      <c r="A105" s="756"/>
      <c r="B105" s="57"/>
      <c r="C105" s="57"/>
      <c r="D105" s="58"/>
      <c r="E105" s="57"/>
      <c r="F105" s="59"/>
      <c r="G105" s="60"/>
      <c r="H105" s="757"/>
    </row>
    <row r="106" spans="1:8">
      <c r="A106" s="36"/>
      <c r="B106" s="15"/>
      <c r="C106" s="15"/>
      <c r="D106" s="15"/>
      <c r="E106" s="15"/>
      <c r="F106" s="71"/>
      <c r="G106" s="38"/>
      <c r="H106" s="38"/>
    </row>
    <row r="107" spans="1:8">
      <c r="A107" s="35"/>
      <c r="B107" s="32"/>
      <c r="C107" s="32"/>
      <c r="D107" s="32"/>
      <c r="E107" s="32"/>
      <c r="F107" s="49"/>
      <c r="G107" s="61"/>
      <c r="H107" s="61"/>
    </row>
    <row r="108" spans="1:8">
      <c r="A108" s="15"/>
      <c r="B108" s="26"/>
      <c r="C108" s="15"/>
      <c r="D108" s="15"/>
      <c r="E108" s="15"/>
      <c r="F108" s="71"/>
      <c r="G108" s="38"/>
      <c r="H108" s="38"/>
    </row>
    <row r="109" spans="1:8">
      <c r="A109" s="36"/>
      <c r="B109" s="15"/>
      <c r="C109" s="15"/>
      <c r="D109" s="15"/>
      <c r="E109" s="15"/>
      <c r="F109" s="71"/>
      <c r="G109" s="38"/>
      <c r="H109" s="38"/>
    </row>
    <row r="110" spans="1:8">
      <c r="A110" s="36"/>
      <c r="B110" s="15"/>
      <c r="C110" s="16"/>
      <c r="D110" s="16"/>
      <c r="E110" s="16"/>
      <c r="F110" s="71"/>
      <c r="G110" s="38"/>
      <c r="H110" s="38"/>
    </row>
    <row r="111" spans="1:8">
      <c r="A111" s="36"/>
      <c r="B111" s="15"/>
      <c r="C111" s="16"/>
      <c r="D111" s="16"/>
      <c r="E111" s="16"/>
      <c r="F111" s="46"/>
      <c r="G111" s="38"/>
      <c r="H111" s="38"/>
    </row>
    <row r="112" spans="1:8">
      <c r="A112" s="36"/>
      <c r="B112" s="15"/>
      <c r="C112" s="16"/>
      <c r="D112" s="16"/>
      <c r="E112" s="16"/>
      <c r="F112" s="71"/>
      <c r="G112" s="38"/>
      <c r="H112" s="38"/>
    </row>
    <row r="113" spans="1:8">
      <c r="A113" s="30"/>
      <c r="B113" s="68"/>
      <c r="C113" s="68"/>
      <c r="D113" s="68"/>
      <c r="E113" s="68"/>
      <c r="F113" s="68"/>
      <c r="G113" s="68"/>
      <c r="H113" s="68"/>
    </row>
  </sheetData>
  <mergeCells count="2">
    <mergeCell ref="L10:N10"/>
    <mergeCell ref="T11:V11"/>
  </mergeCells>
  <hyperlinks>
    <hyperlink ref="A1" location="Index" display="Back to Index"/>
  </hyperlinks>
  <pageMargins left="0.5" right="0.5" top="0.5" bottom="0.5" header="0.3" footer="0.3"/>
  <pageSetup scale="65" fitToHeight="3" orientation="landscape" r:id="rId1"/>
  <headerFooter scaleWithDoc="0">
    <oddFooter>&amp;L&amp;"Book Antiqua,Regular"&amp;10&amp;F&amp;C&amp;"Book Antiqua,Regular"&amp;10&amp;A&amp;R&amp;"Book Antiqua,Regular"&amp;10&amp;P of &amp;N</oddFooter>
  </headerFooter>
  <rowBreaks count="2" manualBreakCount="2">
    <brk id="56" max="7" man="1"/>
    <brk id="84" max="7" man="1"/>
  </rowBreaks>
  <drawing r:id="rId2"/>
  <legacyDrawing r:id="rId3"/>
</worksheet>
</file>

<file path=xl/worksheets/sheet16.xml><?xml version="1.0" encoding="utf-8"?>
<worksheet xmlns="http://schemas.openxmlformats.org/spreadsheetml/2006/main" xmlns:r="http://schemas.openxmlformats.org/officeDocument/2006/relationships">
  <sheetPr>
    <tabColor rgb="FF00B050"/>
    <pageSetUpPr fitToPage="1"/>
  </sheetPr>
  <dimension ref="A1:AI161"/>
  <sheetViews>
    <sheetView view="pageBreakPreview" zoomScale="90" zoomScaleNormal="90" zoomScaleSheetLayoutView="90" workbookViewId="0"/>
  </sheetViews>
  <sheetFormatPr defaultColWidth="9.140625" defaultRowHeight="13.5"/>
  <cols>
    <col min="1" max="1" width="22.42578125" style="134" customWidth="1"/>
    <col min="2" max="2" width="21.85546875" style="134" bestFit="1" customWidth="1"/>
    <col min="3" max="3" width="9.85546875" style="134" bestFit="1" customWidth="1"/>
    <col min="4" max="5" width="11.7109375" style="134" bestFit="1" customWidth="1"/>
    <col min="6" max="6" width="14.140625" style="134" bestFit="1" customWidth="1"/>
    <col min="7" max="7" width="11.5703125" style="134" bestFit="1" customWidth="1"/>
    <col min="8" max="8" width="17.85546875" style="134" bestFit="1" customWidth="1"/>
    <col min="9" max="9" width="9.42578125" style="134" bestFit="1" customWidth="1"/>
    <col min="10" max="10" width="22.7109375" style="134" customWidth="1"/>
    <col min="11" max="11" width="18.28515625" style="134" bestFit="1" customWidth="1"/>
    <col min="12" max="12" width="15.140625" style="134" bestFit="1" customWidth="1"/>
    <col min="13" max="13" width="12.42578125" style="134" bestFit="1" customWidth="1"/>
    <col min="14" max="14" width="10.7109375" style="134" bestFit="1" customWidth="1"/>
    <col min="15" max="16" width="9.28515625" style="134" bestFit="1" customWidth="1"/>
    <col min="17" max="17" width="13.5703125" style="134" bestFit="1" customWidth="1"/>
    <col min="18" max="18" width="15" style="134" bestFit="1" customWidth="1"/>
    <col min="19" max="19" width="9.140625" style="134"/>
    <col min="20" max="20" width="19" style="134" customWidth="1"/>
    <col min="21" max="26" width="9.140625" style="134"/>
    <col min="27" max="27" width="13" style="134" bestFit="1" customWidth="1"/>
    <col min="28" max="28" width="9.140625" style="134"/>
    <col min="29" max="29" width="19.7109375" style="134" customWidth="1"/>
    <col min="30" max="35" width="9.140625" style="134"/>
    <col min="36" max="36" width="13" style="134" bestFit="1" customWidth="1"/>
    <col min="37" max="16384" width="9.140625" style="134"/>
  </cols>
  <sheetData>
    <row r="1" spans="1:8" ht="15">
      <c r="A1" s="272" t="s">
        <v>494</v>
      </c>
    </row>
    <row r="2" spans="1:8" ht="15">
      <c r="A2" s="148" t="s">
        <v>1137</v>
      </c>
    </row>
    <row r="3" spans="1:8" ht="15">
      <c r="A3" s="161" t="s">
        <v>1055</v>
      </c>
    </row>
    <row r="4" spans="1:8" ht="15">
      <c r="A4" s="161" t="s">
        <v>751</v>
      </c>
    </row>
    <row r="5" spans="1:8">
      <c r="A5" s="555"/>
    </row>
    <row r="6" spans="1:8" ht="15">
      <c r="A6" s="177" t="s">
        <v>934</v>
      </c>
    </row>
    <row r="7" spans="1:8">
      <c r="A7" s="134" t="s">
        <v>935</v>
      </c>
    </row>
    <row r="8" spans="1:8">
      <c r="A8" s="134" t="s">
        <v>936</v>
      </c>
    </row>
    <row r="10" spans="1:8" ht="15">
      <c r="A10" s="635" t="s">
        <v>937</v>
      </c>
      <c r="B10" s="636">
        <f>SUM($E$127:$E$130)/SUM($B$127:$B$130)</f>
        <v>0.60606748476760952</v>
      </c>
      <c r="E10" s="637"/>
      <c r="F10" s="638"/>
    </row>
    <row r="11" spans="1:8" ht="15">
      <c r="A11" s="635" t="s">
        <v>938</v>
      </c>
      <c r="B11" s="134">
        <v>0</v>
      </c>
      <c r="C11" s="134" t="s">
        <v>939</v>
      </c>
      <c r="D11" s="134">
        <f>B11*(9/5)+32</f>
        <v>32</v>
      </c>
      <c r="E11" s="134" t="s">
        <v>774</v>
      </c>
      <c r="F11" s="134">
        <f>D11+460</f>
        <v>492</v>
      </c>
      <c r="G11" s="134" t="s">
        <v>1024</v>
      </c>
      <c r="H11" s="134" t="s">
        <v>1025</v>
      </c>
    </row>
    <row r="12" spans="1:8" ht="15">
      <c r="A12" s="635" t="s">
        <v>940</v>
      </c>
      <c r="B12" s="134">
        <v>30</v>
      </c>
      <c r="C12" s="134" t="s">
        <v>939</v>
      </c>
      <c r="D12" s="134">
        <f>B12*(9/5)+32</f>
        <v>86</v>
      </c>
      <c r="E12" s="134" t="s">
        <v>774</v>
      </c>
      <c r="F12" s="134">
        <f>D12+460</f>
        <v>546</v>
      </c>
      <c r="G12" s="134" t="s">
        <v>1024</v>
      </c>
      <c r="H12" s="134" t="s">
        <v>1026</v>
      </c>
    </row>
    <row r="13" spans="1:8" ht="15">
      <c r="A13" s="635" t="s">
        <v>941</v>
      </c>
      <c r="B13" s="134">
        <v>1</v>
      </c>
      <c r="C13" s="134" t="s">
        <v>942</v>
      </c>
    </row>
    <row r="15" spans="1:8" ht="15">
      <c r="A15" s="635" t="s">
        <v>943</v>
      </c>
      <c r="D15" s="134" t="s">
        <v>944</v>
      </c>
    </row>
    <row r="16" spans="1:8" ht="15">
      <c r="A16" s="635"/>
    </row>
    <row r="17" spans="1:17">
      <c r="A17" s="134" t="s">
        <v>945</v>
      </c>
      <c r="B17" s="134">
        <v>760</v>
      </c>
      <c r="C17" s="134" t="s">
        <v>946</v>
      </c>
    </row>
    <row r="18" spans="1:17">
      <c r="A18" s="134" t="s">
        <v>1066</v>
      </c>
    </row>
    <row r="19" spans="1:17">
      <c r="Q19" s="135"/>
    </row>
    <row r="20" spans="1:17" ht="46.5">
      <c r="A20" s="639" t="s">
        <v>947</v>
      </c>
      <c r="B20" s="640" t="s">
        <v>1067</v>
      </c>
      <c r="C20" s="639" t="s">
        <v>948</v>
      </c>
      <c r="D20" s="640" t="s">
        <v>949</v>
      </c>
      <c r="E20" s="640" t="s">
        <v>1068</v>
      </c>
      <c r="F20" s="640" t="s">
        <v>1069</v>
      </c>
      <c r="G20" s="640" t="str">
        <f>"Pure VPi
(mm Hg)
"&amp;$B$11&amp;"°C "</f>
        <v xml:space="preserve">Pure VPi
(mm Hg)
0°C </v>
      </c>
      <c r="H20" s="640" t="s">
        <v>1070</v>
      </c>
      <c r="I20" s="640" t="s">
        <v>1022</v>
      </c>
      <c r="J20" s="640" t="s">
        <v>1023</v>
      </c>
      <c r="K20" s="640" t="s">
        <v>1027</v>
      </c>
      <c r="L20" s="640" t="s">
        <v>1079</v>
      </c>
      <c r="M20" s="640" t="s">
        <v>1028</v>
      </c>
      <c r="N20" s="640" t="s">
        <v>1029</v>
      </c>
      <c r="O20" s="640" t="s">
        <v>1030</v>
      </c>
      <c r="P20" s="640" t="s">
        <v>1043</v>
      </c>
      <c r="Q20" s="641"/>
    </row>
    <row r="21" spans="1:17">
      <c r="A21" s="118" t="s">
        <v>950</v>
      </c>
      <c r="B21" s="642"/>
      <c r="C21" s="642"/>
      <c r="D21" s="642"/>
      <c r="E21" s="643"/>
      <c r="F21" s="118"/>
      <c r="G21" s="118"/>
      <c r="H21" s="118"/>
      <c r="I21" s="118"/>
      <c r="J21" s="118"/>
      <c r="K21" s="118"/>
      <c r="L21" s="164"/>
      <c r="M21" s="644"/>
      <c r="N21" s="118"/>
      <c r="O21" s="118"/>
      <c r="P21" s="118"/>
    </row>
    <row r="22" spans="1:17">
      <c r="A22" s="645" t="s">
        <v>951</v>
      </c>
      <c r="B22" s="642">
        <f>D22*C22</f>
        <v>0.6701253602001257</v>
      </c>
      <c r="C22" s="642">
        <v>78.11</v>
      </c>
      <c r="D22" s="646">
        <f>E22*'PB Wharf Condenser'!$C$11/'PB Wharf Condenser'!$J$9</f>
        <v>8.5792518269123767E-3</v>
      </c>
      <c r="E22" s="643">
        <f>E157</f>
        <v>1.7055754138080657E-2</v>
      </c>
      <c r="F22" s="642">
        <f>H38</f>
        <v>119.24293897521461</v>
      </c>
      <c r="G22" s="647">
        <f>Q38</f>
        <v>26.264475636283677</v>
      </c>
      <c r="H22" s="648">
        <f>$B$17*E22</f>
        <v>12.962373144941299</v>
      </c>
      <c r="I22" s="644">
        <v>1012</v>
      </c>
      <c r="J22" s="644">
        <f>K22*((1-($F$11/I22))/(1-($F$12/I22)))^0.38</f>
        <v>13792.864394296294</v>
      </c>
      <c r="K22" s="644">
        <v>13230</v>
      </c>
      <c r="L22" s="164">
        <v>19.52</v>
      </c>
      <c r="M22" s="644">
        <f>(E22/$E$26)*'PB Wharf Condenser'!$C$17*(J22+L22*($F$12-$F$11))</f>
        <v>4553.9092993291251</v>
      </c>
      <c r="N22" s="118"/>
      <c r="O22" s="118"/>
      <c r="P22" s="649">
        <f>E22/$E$26</f>
        <v>0.49385925567231309</v>
      </c>
    </row>
    <row r="23" spans="1:17">
      <c r="A23" s="645" t="s">
        <v>952</v>
      </c>
      <c r="B23" s="642">
        <f t="shared" ref="B23:B25" si="0">D23*C23</f>
        <v>0.24134758028337649</v>
      </c>
      <c r="C23" s="642">
        <v>92.14</v>
      </c>
      <c r="D23" s="646">
        <f>E23*'PB Wharf Condenser'!$C$11/'PB Wharf Condenser'!$J$9</f>
        <v>2.6193572854718524E-3</v>
      </c>
      <c r="E23" s="643">
        <f t="shared" ref="E23:E25" si="1">E158</f>
        <v>5.2073438059780765E-3</v>
      </c>
      <c r="F23" s="642">
        <f>H39</f>
        <v>36.643805502440884</v>
      </c>
      <c r="G23" s="647">
        <f>Q39</f>
        <v>6.7496584020396204</v>
      </c>
      <c r="H23" s="648">
        <f>$B$17*E23</f>
        <v>3.9575812925433382</v>
      </c>
      <c r="I23" s="644">
        <v>1065</v>
      </c>
      <c r="J23" s="644">
        <f t="shared" ref="J23:J25" si="2">K23*((1-($F$11/I23))/(1-($F$12/I23)))^0.38</f>
        <v>14816.960853696417</v>
      </c>
      <c r="K23" s="644">
        <v>14270</v>
      </c>
      <c r="L23" s="164">
        <v>24.77</v>
      </c>
      <c r="M23" s="644">
        <f>(E23/$E$26)*'PB Wharf Condenser'!$C$17*(J23+L23*($F$12-$F$11))</f>
        <v>1512.8199347630896</v>
      </c>
      <c r="N23" s="118"/>
      <c r="O23" s="118"/>
      <c r="P23" s="649">
        <f>E23/$E$26</f>
        <v>0.15078166085358244</v>
      </c>
    </row>
    <row r="24" spans="1:17">
      <c r="A24" s="645" t="s">
        <v>953</v>
      </c>
      <c r="B24" s="642">
        <f t="shared" si="0"/>
        <v>0.26218026142036943</v>
      </c>
      <c r="C24" s="642">
        <v>106.17</v>
      </c>
      <c r="D24" s="646">
        <f>E24*'PB Wharf Condenser'!$C$11/'PB Wharf Condenser'!$J$9</f>
        <v>2.469438272773565E-3</v>
      </c>
      <c r="E24" s="643">
        <f t="shared" si="1"/>
        <v>4.9093012874935685E-3</v>
      </c>
      <c r="F24" s="642">
        <f t="shared" ref="F24" si="3">H40</f>
        <v>12.583731057417046</v>
      </c>
      <c r="G24" s="647">
        <f>Q40</f>
        <v>1.8807653269137949</v>
      </c>
      <c r="H24" s="648">
        <f>$B$17*E24</f>
        <v>3.7310689784951121</v>
      </c>
      <c r="I24" s="644">
        <v>1111</v>
      </c>
      <c r="J24" s="644">
        <f t="shared" si="2"/>
        <v>15840.010577901816</v>
      </c>
      <c r="K24" s="644">
        <v>15300</v>
      </c>
      <c r="L24" s="164">
        <v>30.69</v>
      </c>
      <c r="M24" s="644">
        <f>(E24/$E$26)*'PB Wharf Condenser'!$C$17*(J24+L24*($F$12-$F$11))</f>
        <v>1544.7790153041917</v>
      </c>
      <c r="N24" s="118"/>
      <c r="O24" s="118"/>
      <c r="P24" s="649">
        <f>E24/$E$26</f>
        <v>0.14215166682659158</v>
      </c>
    </row>
    <row r="25" spans="1:17">
      <c r="A25" s="645" t="s">
        <v>954</v>
      </c>
      <c r="B25" s="642">
        <f t="shared" si="0"/>
        <v>0.39319631247126358</v>
      </c>
      <c r="C25" s="642">
        <v>106.16</v>
      </c>
      <c r="D25" s="646">
        <f>E25*'PB Wharf Condenser'!$C$11/'PB Wharf Condenser'!$J$9</f>
        <v>3.7038085198875621E-3</v>
      </c>
      <c r="E25" s="643">
        <f t="shared" si="1"/>
        <v>7.3632583311714784E-3</v>
      </c>
      <c r="F25" s="642">
        <f>H41</f>
        <v>11.749161025611054</v>
      </c>
      <c r="G25" s="647">
        <f>Q41</f>
        <v>1.7793467497002513</v>
      </c>
      <c r="H25" s="648">
        <f>$B$17*E25</f>
        <v>5.5960763316903233</v>
      </c>
      <c r="I25" s="650">
        <v>1111</v>
      </c>
      <c r="J25" s="644">
        <f t="shared" si="2"/>
        <v>16192.0108129663</v>
      </c>
      <c r="K25" s="650">
        <v>15640</v>
      </c>
      <c r="L25" s="167">
        <v>30.49</v>
      </c>
      <c r="M25" s="644">
        <f>(E25/$E$26)*'PB Wharf Condenser'!$C$17*(J25+L25*($F$12-$F$11))</f>
        <v>2362.1312604906389</v>
      </c>
      <c r="N25" s="118"/>
      <c r="O25" s="118"/>
      <c r="P25" s="649">
        <f>E25/$E$26</f>
        <v>0.21320741664751289</v>
      </c>
    </row>
    <row r="26" spans="1:17">
      <c r="A26" s="645"/>
      <c r="B26" s="642"/>
      <c r="C26" s="642"/>
      <c r="D26" s="642"/>
      <c r="E26" s="643">
        <f>SUM(E22:E25)</f>
        <v>3.4535657562723782E-2</v>
      </c>
      <c r="F26" s="642"/>
      <c r="G26" s="647"/>
      <c r="H26" s="648">
        <f>$B$17*E26</f>
        <v>26.247099747670074</v>
      </c>
      <c r="I26" s="118"/>
      <c r="J26" s="644"/>
      <c r="K26" s="118"/>
      <c r="L26" s="164"/>
      <c r="M26" s="644">
        <f>SUM(M22:M25)</f>
        <v>9973.6395098870453</v>
      </c>
      <c r="N26" s="118"/>
      <c r="O26" s="118"/>
      <c r="P26" s="164">
        <f>SUMPRODUCT(C22:C25,P22:P25)</f>
        <v>90.194710509892658</v>
      </c>
    </row>
    <row r="27" spans="1:17">
      <c r="A27" s="118" t="s">
        <v>955</v>
      </c>
      <c r="B27" s="642"/>
      <c r="C27" s="642"/>
      <c r="D27" s="642"/>
      <c r="E27" s="643"/>
      <c r="F27" s="642"/>
      <c r="G27" s="651"/>
      <c r="H27" s="648">
        <f t="shared" ref="H27" si="4">$B$17*E27</f>
        <v>0</v>
      </c>
      <c r="I27" s="118"/>
      <c r="J27" s="644"/>
      <c r="K27" s="118"/>
      <c r="L27" s="164"/>
      <c r="M27" s="644"/>
      <c r="N27" s="118"/>
      <c r="O27" s="118"/>
      <c r="P27" s="118"/>
    </row>
    <row r="28" spans="1:17">
      <c r="A28" s="645" t="s">
        <v>956</v>
      </c>
      <c r="B28" s="642">
        <f t="shared" ref="B28" si="5">D28*C28</f>
        <v>13.117791506642536</v>
      </c>
      <c r="C28" s="642">
        <v>28.013400000000001</v>
      </c>
      <c r="D28" s="642">
        <f>E28*'PB Wharf Condenser'!$C$11/'PB Wharf Condenser'!$J$9</f>
        <v>0.46826845390572142</v>
      </c>
      <c r="E28" s="643">
        <f>1-SUM(E22:E27)</f>
        <v>0.93092868487455238</v>
      </c>
      <c r="F28" s="642"/>
      <c r="G28" s="642">
        <f>Q42</f>
        <v>414687.14139947301</v>
      </c>
      <c r="H28" s="648">
        <f>$B$17*E28</f>
        <v>707.50580050465976</v>
      </c>
      <c r="I28" s="118"/>
      <c r="J28" s="644"/>
      <c r="K28" s="118"/>
      <c r="L28" s="164"/>
      <c r="N28" s="644">
        <f>'PB Wharf Condenser'!$C$16*17.9*(F12-F11)</f>
        <v>390.20401327929522</v>
      </c>
      <c r="O28" s="644">
        <f>(('PB Wharf Condenser'!J18/392)*60-'PB Wharf Condenser'!C15)*17.9*(F12-F11)</f>
        <v>27690.985485103127</v>
      </c>
      <c r="P28" s="118"/>
    </row>
    <row r="29" spans="1:17">
      <c r="A29" s="652" t="s">
        <v>957</v>
      </c>
      <c r="B29" s="648">
        <f>SUM(B22:B28)</f>
        <v>14.684641021017672</v>
      </c>
      <c r="C29" s="118"/>
      <c r="D29" s="648">
        <f>SUM(D22:D28)</f>
        <v>0.48564030981076678</v>
      </c>
      <c r="E29" s="643">
        <f>D29/SUM($D$22:$D$28)</f>
        <v>1</v>
      </c>
      <c r="F29" s="642"/>
      <c r="G29" s="642"/>
      <c r="H29" s="118"/>
      <c r="I29" s="118"/>
      <c r="J29" s="644"/>
      <c r="K29" s="118"/>
      <c r="L29" s="164"/>
      <c r="M29" s="644"/>
      <c r="N29" s="118"/>
      <c r="O29" s="118"/>
      <c r="P29" s="118"/>
    </row>
    <row r="31" spans="1:17">
      <c r="A31" s="653" t="s">
        <v>958</v>
      </c>
      <c r="M31" s="135" t="s">
        <v>1038</v>
      </c>
      <c r="N31" s="609">
        <f>M26+N28+O28</f>
        <v>38054.829008269466</v>
      </c>
      <c r="O31" s="134" t="s">
        <v>792</v>
      </c>
    </row>
    <row r="36" spans="1:35" ht="18" customHeight="1">
      <c r="A36" s="654" t="str">
        <f>"@ inlet temp "&amp;$B$12&amp;" (°C)"</f>
        <v>@ inlet temp 30 (°C)</v>
      </c>
      <c r="J36" s="654" t="str">
        <f>"@ outlet temp ("&amp;$B$11&amp;"°C)"</f>
        <v>@ outlet temp (0°C)</v>
      </c>
    </row>
    <row r="37" spans="1:35" ht="30" customHeight="1">
      <c r="A37" s="639" t="s">
        <v>947</v>
      </c>
      <c r="B37" s="640" t="s">
        <v>959</v>
      </c>
      <c r="C37" s="639" t="s">
        <v>71</v>
      </c>
      <c r="D37" s="639" t="s">
        <v>72</v>
      </c>
      <c r="E37" s="639" t="s">
        <v>73</v>
      </c>
      <c r="F37" s="639" t="s">
        <v>960</v>
      </c>
      <c r="G37" s="639" t="s">
        <v>961</v>
      </c>
      <c r="H37" s="639" t="s">
        <v>962</v>
      </c>
      <c r="J37" s="639" t="s">
        <v>947</v>
      </c>
      <c r="K37" s="640" t="s">
        <v>959</v>
      </c>
      <c r="L37" s="639" t="s">
        <v>71</v>
      </c>
      <c r="M37" s="639" t="s">
        <v>72</v>
      </c>
      <c r="N37" s="639" t="s">
        <v>73</v>
      </c>
      <c r="O37" s="639" t="s">
        <v>960</v>
      </c>
      <c r="P37" s="639" t="s">
        <v>961</v>
      </c>
      <c r="Q37" s="639" t="s">
        <v>962</v>
      </c>
      <c r="S37" s="175"/>
      <c r="T37" s="175"/>
      <c r="U37" s="175"/>
      <c r="V37" s="175"/>
      <c r="W37" s="175"/>
      <c r="X37" s="175"/>
      <c r="Y37" s="175"/>
      <c r="Z37" s="175"/>
      <c r="AA37" s="175"/>
      <c r="AB37" s="175"/>
      <c r="AC37" s="175"/>
      <c r="AD37" s="175"/>
      <c r="AE37" s="175"/>
      <c r="AF37" s="175"/>
      <c r="AG37" s="175"/>
      <c r="AH37" s="175"/>
      <c r="AI37" s="175"/>
    </row>
    <row r="38" spans="1:35">
      <c r="A38" s="118" t="s">
        <v>951</v>
      </c>
      <c r="B38" s="655" t="str">
        <f>F157</f>
        <v>287.70 - 354.07</v>
      </c>
      <c r="C38" s="118">
        <f>G157</f>
        <v>4.0181399999999998</v>
      </c>
      <c r="D38" s="118">
        <f>H157</f>
        <v>1203.835</v>
      </c>
      <c r="E38" s="118">
        <f>I157</f>
        <v>-53.225999999999999</v>
      </c>
      <c r="F38" s="118">
        <f>$B$12+273.15</f>
        <v>303.14999999999998</v>
      </c>
      <c r="G38" s="642">
        <f>10^(C38-(D38/(F38+E38)))</f>
        <v>0.1589775103539246</v>
      </c>
      <c r="H38" s="642">
        <f>G38*$B$45</f>
        <v>119.24293897521461</v>
      </c>
      <c r="J38" s="118" t="str">
        <f>A38</f>
        <v>Benzene + C3 Benzenes</v>
      </c>
      <c r="K38" s="118" t="str">
        <f t="shared" ref="K38:N41" si="6">B38</f>
        <v>287.70 - 354.07</v>
      </c>
      <c r="L38" s="642">
        <f t="shared" si="6"/>
        <v>4.0181399999999998</v>
      </c>
      <c r="M38" s="642">
        <f t="shared" si="6"/>
        <v>1203.835</v>
      </c>
      <c r="N38" s="656">
        <f t="shared" si="6"/>
        <v>-53.225999999999999</v>
      </c>
      <c r="O38" s="642">
        <f>$B$11+273.15</f>
        <v>273.14999999999998</v>
      </c>
      <c r="P38" s="642">
        <f>10^(L38-(M38/(O38+N38)))</f>
        <v>3.5016420957852977E-2</v>
      </c>
      <c r="Q38" s="642">
        <f>P38*$B$45</f>
        <v>26.264475636283677</v>
      </c>
      <c r="S38" s="175"/>
      <c r="T38" s="175"/>
      <c r="U38" s="175"/>
      <c r="V38" s="175"/>
      <c r="W38" s="175"/>
      <c r="X38" s="175"/>
      <c r="Y38" s="175"/>
      <c r="Z38" s="175"/>
      <c r="AA38" s="175"/>
      <c r="AB38" s="175"/>
      <c r="AC38" s="175"/>
      <c r="AD38" s="175"/>
      <c r="AE38" s="175"/>
      <c r="AF38" s="175"/>
      <c r="AG38" s="175"/>
      <c r="AH38" s="175"/>
      <c r="AI38" s="175"/>
    </row>
    <row r="39" spans="1:35">
      <c r="A39" s="118" t="s">
        <v>952</v>
      </c>
      <c r="B39" s="655" t="str">
        <f t="shared" ref="B39:E41" si="7">F158</f>
        <v>273. - 323.</v>
      </c>
      <c r="C39" s="118">
        <f t="shared" si="7"/>
        <v>4.1415699999999998</v>
      </c>
      <c r="D39" s="118">
        <f t="shared" si="7"/>
        <v>1377.578</v>
      </c>
      <c r="E39" s="118">
        <f t="shared" si="7"/>
        <v>-50.506999999999998</v>
      </c>
      <c r="F39" s="118">
        <f>$B$12+273.15</f>
        <v>303.14999999999998</v>
      </c>
      <c r="G39" s="642">
        <f t="shared" ref="G39:G41" si="8">10^(C39-(D39/(F39+E39)))</f>
        <v>4.8854389356189631E-2</v>
      </c>
      <c r="H39" s="642">
        <f>G39*$B$45</f>
        <v>36.643805502440884</v>
      </c>
      <c r="J39" s="118" t="str">
        <f>A39</f>
        <v>Toluene</v>
      </c>
      <c r="K39" s="118" t="str">
        <f t="shared" si="6"/>
        <v>273. - 323.</v>
      </c>
      <c r="L39" s="642">
        <f t="shared" si="6"/>
        <v>4.1415699999999998</v>
      </c>
      <c r="M39" s="642">
        <f t="shared" si="6"/>
        <v>1377.578</v>
      </c>
      <c r="N39" s="656">
        <f t="shared" si="6"/>
        <v>-50.506999999999998</v>
      </c>
      <c r="O39" s="642">
        <f t="shared" ref="O39:O42" si="9">$B$11+273.15</f>
        <v>273.14999999999998</v>
      </c>
      <c r="P39" s="642">
        <f t="shared" ref="P39:P42" si="10">10^(L39-(M39/(O39+N39)))</f>
        <v>8.9988044383805966E-3</v>
      </c>
      <c r="Q39" s="642">
        <f>P39*$B$45</f>
        <v>6.7496584020396204</v>
      </c>
      <c r="S39" s="175"/>
      <c r="T39" s="175"/>
      <c r="U39" s="175"/>
      <c r="V39" s="175"/>
      <c r="W39" s="175"/>
      <c r="X39" s="175"/>
      <c r="Y39" s="175"/>
      <c r="Z39" s="175"/>
      <c r="AA39" s="175"/>
      <c r="AB39" s="175"/>
      <c r="AC39" s="175"/>
      <c r="AD39" s="175"/>
      <c r="AE39" s="175"/>
      <c r="AF39" s="175"/>
      <c r="AG39" s="175"/>
      <c r="AH39" s="175"/>
      <c r="AI39" s="175"/>
    </row>
    <row r="40" spans="1:35">
      <c r="A40" s="118" t="s">
        <v>953</v>
      </c>
      <c r="B40" s="655" t="str">
        <f t="shared" si="7"/>
        <v>329.74 - 410.27</v>
      </c>
      <c r="C40" s="118">
        <f t="shared" si="7"/>
        <v>4.0748800000000003</v>
      </c>
      <c r="D40" s="118">
        <f t="shared" si="7"/>
        <v>1419.3150000000001</v>
      </c>
      <c r="E40" s="118">
        <f t="shared" si="7"/>
        <v>-60.539000000000001</v>
      </c>
      <c r="F40" s="118">
        <f t="shared" ref="F40:F42" si="11">$B$12+273.15</f>
        <v>303.14999999999998</v>
      </c>
      <c r="G40" s="642">
        <f t="shared" si="8"/>
        <v>1.6776928274867021E-2</v>
      </c>
      <c r="H40" s="642">
        <f>G40*$B$45</f>
        <v>12.583731057417046</v>
      </c>
      <c r="J40" s="118" t="str">
        <f>A40</f>
        <v>Ethyl Benzene</v>
      </c>
      <c r="K40" s="118" t="str">
        <f t="shared" si="6"/>
        <v>329.74 - 410.27</v>
      </c>
      <c r="L40" s="642">
        <f t="shared" si="6"/>
        <v>4.0748800000000003</v>
      </c>
      <c r="M40" s="642">
        <f t="shared" si="6"/>
        <v>1419.3150000000001</v>
      </c>
      <c r="N40" s="656">
        <f t="shared" si="6"/>
        <v>-60.539000000000001</v>
      </c>
      <c r="O40" s="642">
        <f t="shared" si="9"/>
        <v>273.14999999999998</v>
      </c>
      <c r="P40" s="642">
        <f t="shared" si="10"/>
        <v>2.5074808772944544E-3</v>
      </c>
      <c r="Q40" s="642">
        <f>P40*$B$45</f>
        <v>1.8807653269137949</v>
      </c>
      <c r="S40" s="175"/>
      <c r="T40" s="175"/>
      <c r="U40" s="175"/>
      <c r="V40" s="175"/>
      <c r="W40" s="175"/>
      <c r="X40" s="175"/>
      <c r="Y40" s="175"/>
      <c r="Z40" s="175"/>
      <c r="AA40" s="175"/>
      <c r="AB40" s="175"/>
      <c r="AC40" s="175"/>
      <c r="AD40" s="175"/>
      <c r="AE40" s="175"/>
      <c r="AF40" s="175"/>
      <c r="AG40" s="175"/>
      <c r="AH40" s="175"/>
      <c r="AI40" s="175"/>
    </row>
    <row r="41" spans="1:35">
      <c r="A41" s="118" t="s">
        <v>954</v>
      </c>
      <c r="B41" s="655" t="str">
        <f t="shared" si="7"/>
        <v>286.43 - 452.38</v>
      </c>
      <c r="C41" s="118">
        <f t="shared" si="7"/>
        <v>4.1455299999999999</v>
      </c>
      <c r="D41" s="118">
        <f t="shared" si="7"/>
        <v>1474.403</v>
      </c>
      <c r="E41" s="118">
        <f t="shared" si="7"/>
        <v>-55.377000000000002</v>
      </c>
      <c r="F41" s="118">
        <f t="shared" si="11"/>
        <v>303.14999999999998</v>
      </c>
      <c r="G41" s="642">
        <f t="shared" si="8"/>
        <v>1.5664259742769786E-2</v>
      </c>
      <c r="H41" s="642">
        <f>G41*$B$45</f>
        <v>11.749161025611054</v>
      </c>
      <c r="J41" s="118" t="s">
        <v>954</v>
      </c>
      <c r="K41" s="118" t="str">
        <f t="shared" si="6"/>
        <v>286.43 - 452.38</v>
      </c>
      <c r="L41" s="642">
        <f t="shared" si="6"/>
        <v>4.1455299999999999</v>
      </c>
      <c r="M41" s="642">
        <f t="shared" si="6"/>
        <v>1474.403</v>
      </c>
      <c r="N41" s="656">
        <f t="shared" si="6"/>
        <v>-55.377000000000002</v>
      </c>
      <c r="O41" s="642">
        <f t="shared" si="9"/>
        <v>273.14999999999998</v>
      </c>
      <c r="P41" s="642">
        <f t="shared" si="10"/>
        <v>2.3722672281877534E-3</v>
      </c>
      <c r="Q41" s="642">
        <f>P41*$B$45</f>
        <v>1.7793467497002513</v>
      </c>
      <c r="S41" s="175"/>
      <c r="T41" s="175"/>
      <c r="U41" s="175"/>
      <c r="V41" s="175"/>
      <c r="W41" s="175"/>
      <c r="X41" s="175"/>
      <c r="Y41" s="657"/>
      <c r="Z41" s="658"/>
      <c r="AA41" s="175"/>
      <c r="AB41" s="175"/>
      <c r="AC41" s="175"/>
      <c r="AD41" s="175"/>
      <c r="AE41" s="175"/>
      <c r="AF41" s="175"/>
      <c r="AG41" s="175"/>
      <c r="AH41" s="657"/>
      <c r="AI41" s="658"/>
    </row>
    <row r="42" spans="1:35">
      <c r="A42" s="118" t="s">
        <v>963</v>
      </c>
      <c r="B42" s="118"/>
      <c r="C42" s="118"/>
      <c r="D42" s="118"/>
      <c r="E42" s="118"/>
      <c r="F42" s="118">
        <f t="shared" si="11"/>
        <v>303.14999999999998</v>
      </c>
      <c r="G42" s="642">
        <f>10^(C42-(D42/(F42+E42)))</f>
        <v>1</v>
      </c>
      <c r="H42" s="642">
        <f>G42*$B$46</f>
        <v>0</v>
      </c>
      <c r="J42" s="118" t="s">
        <v>963</v>
      </c>
      <c r="K42" s="118" t="s">
        <v>964</v>
      </c>
      <c r="L42" s="642">
        <v>3.7362000000000002</v>
      </c>
      <c r="M42" s="642">
        <v>264.65100000000001</v>
      </c>
      <c r="N42" s="656">
        <v>-6.7880000000000003</v>
      </c>
      <c r="O42" s="642">
        <f t="shared" si="9"/>
        <v>273.14999999999998</v>
      </c>
      <c r="P42" s="642">
        <f t="shared" si="10"/>
        <v>552.87071823328029</v>
      </c>
      <c r="Q42" s="642">
        <f>P42*$B$45</f>
        <v>414687.14139947301</v>
      </c>
      <c r="S42" s="175"/>
      <c r="T42" s="175"/>
      <c r="U42" s="175"/>
      <c r="V42" s="175"/>
      <c r="W42" s="175"/>
      <c r="X42" s="175"/>
      <c r="Y42" s="175"/>
      <c r="Z42" s="175"/>
      <c r="AA42" s="175"/>
      <c r="AB42" s="175"/>
      <c r="AC42" s="175"/>
      <c r="AD42" s="175"/>
      <c r="AE42" s="175"/>
      <c r="AF42" s="175"/>
      <c r="AG42" s="175"/>
      <c r="AH42" s="175"/>
      <c r="AI42" s="175"/>
    </row>
    <row r="43" spans="1:35" ht="15">
      <c r="A43" s="659" t="s">
        <v>965</v>
      </c>
      <c r="J43" s="659" t="s">
        <v>1071</v>
      </c>
    </row>
    <row r="45" spans="1:35">
      <c r="A45" s="299" t="s">
        <v>966</v>
      </c>
      <c r="B45" s="134">
        <v>750.06168300000002</v>
      </c>
      <c r="C45" s="134" t="s">
        <v>946</v>
      </c>
    </row>
    <row r="47" spans="1:35" ht="15">
      <c r="A47" s="635" t="s">
        <v>967</v>
      </c>
    </row>
    <row r="57" spans="1:4" ht="49.5" customHeight="1">
      <c r="A57" s="640" t="s">
        <v>947</v>
      </c>
      <c r="B57" s="640" t="s">
        <v>968</v>
      </c>
      <c r="C57" s="640" t="str">
        <f>"Pi @"&amp;B11&amp;
"°C"</f>
        <v>Pi @0°C</v>
      </c>
      <c r="D57" s="640" t="s">
        <v>1072</v>
      </c>
    </row>
    <row r="58" spans="1:4">
      <c r="A58" s="118" t="s">
        <v>950</v>
      </c>
      <c r="B58" s="118"/>
      <c r="C58" s="118"/>
      <c r="D58" s="118"/>
    </row>
    <row r="59" spans="1:4">
      <c r="A59" s="645" t="str">
        <f>A22</f>
        <v>Benzene + C3 Benzenes</v>
      </c>
      <c r="B59" s="648">
        <f>H22</f>
        <v>12.962373144941299</v>
      </c>
      <c r="C59" s="660">
        <f>G22</f>
        <v>26.264475636283677</v>
      </c>
      <c r="D59" s="642">
        <f>B59/C59</f>
        <v>0.4935325313342302</v>
      </c>
    </row>
    <row r="60" spans="1:4">
      <c r="A60" s="645" t="str">
        <f>A23</f>
        <v>Toluene</v>
      </c>
      <c r="B60" s="648">
        <f>H23</f>
        <v>3.9575812925433382</v>
      </c>
      <c r="C60" s="660">
        <f>G23</f>
        <v>6.7496584020396204</v>
      </c>
      <c r="D60" s="642">
        <f t="shared" ref="D60:D62" si="12">B60/C60</f>
        <v>0.58633801250555606</v>
      </c>
    </row>
    <row r="61" spans="1:4">
      <c r="A61" s="645" t="str">
        <f>A24</f>
        <v>Ethyl Benzene</v>
      </c>
      <c r="B61" s="648">
        <f>H24</f>
        <v>3.7310689784951121</v>
      </c>
      <c r="C61" s="660">
        <f>G24</f>
        <v>1.8807653269137949</v>
      </c>
      <c r="D61" s="642">
        <f t="shared" si="12"/>
        <v>1.9838035745892533</v>
      </c>
    </row>
    <row r="62" spans="1:4">
      <c r="A62" s="645" t="str">
        <f>A25</f>
        <v>Xylenes</v>
      </c>
      <c r="B62" s="648">
        <f>H25</f>
        <v>5.5960763316903233</v>
      </c>
      <c r="C62" s="660">
        <f>G25</f>
        <v>1.7793467497002513</v>
      </c>
      <c r="D62" s="642">
        <f t="shared" si="12"/>
        <v>3.1450173119056406</v>
      </c>
    </row>
    <row r="63" spans="1:4">
      <c r="A63" s="645"/>
      <c r="B63" s="648"/>
      <c r="C63" s="660"/>
      <c r="D63" s="642"/>
    </row>
    <row r="64" spans="1:4">
      <c r="A64" s="655" t="str">
        <f>A27</f>
        <v>Noncondensable</v>
      </c>
      <c r="B64" s="648"/>
      <c r="C64" s="660"/>
      <c r="D64" s="642"/>
    </row>
    <row r="65" spans="1:5">
      <c r="A65" s="645" t="str">
        <f>A28</f>
        <v>Air</v>
      </c>
      <c r="B65" s="648">
        <f t="shared" ref="B65" si="13">H28</f>
        <v>707.50580050465976</v>
      </c>
      <c r="C65" s="660">
        <f t="shared" ref="C65" si="14">G28</f>
        <v>414687.14139947301</v>
      </c>
      <c r="D65" s="642">
        <f>B65/C65</f>
        <v>1.706119456988687E-3</v>
      </c>
    </row>
    <row r="66" spans="1:5" ht="15">
      <c r="A66" s="118"/>
      <c r="B66" s="661"/>
      <c r="C66" s="662" t="s">
        <v>1073</v>
      </c>
      <c r="D66" s="663">
        <f>SUM(D59:D62)</f>
        <v>6.2086914303346799</v>
      </c>
    </row>
    <row r="67" spans="1:5" ht="15">
      <c r="A67" s="137" t="s">
        <v>1074</v>
      </c>
    </row>
    <row r="69" spans="1:5" ht="15">
      <c r="A69" s="635" t="s">
        <v>969</v>
      </c>
    </row>
    <row r="71" spans="1:5" ht="45.75">
      <c r="A71" s="639" t="s">
        <v>947</v>
      </c>
      <c r="B71" s="640" t="s">
        <v>949</v>
      </c>
      <c r="C71" s="640" t="s">
        <v>1068</v>
      </c>
      <c r="D71" s="640" t="str">
        <f>"Pi 
(mm Hg)
"
&amp;B11&amp;
"°C"</f>
        <v>Pi 
(mm Hg)
0°C</v>
      </c>
      <c r="E71" s="640" t="s">
        <v>1075</v>
      </c>
    </row>
    <row r="72" spans="1:5">
      <c r="A72" s="645" t="str">
        <f>A59</f>
        <v>Benzene + C3 Benzenes</v>
      </c>
      <c r="B72" s="648">
        <f t="shared" ref="B72:C75" si="15">D22</f>
        <v>8.5792518269123767E-3</v>
      </c>
      <c r="C72" s="648">
        <f t="shared" si="15"/>
        <v>1.7055754138080657E-2</v>
      </c>
      <c r="D72" s="656">
        <f>G22</f>
        <v>26.264475636283677</v>
      </c>
      <c r="E72" s="660">
        <f>D72/$B$17</f>
        <v>3.4558520574057471E-2</v>
      </c>
    </row>
    <row r="73" spans="1:5">
      <c r="A73" s="645" t="str">
        <f>A60</f>
        <v>Toluene</v>
      </c>
      <c r="B73" s="648">
        <f t="shared" si="15"/>
        <v>2.6193572854718524E-3</v>
      </c>
      <c r="C73" s="648">
        <f t="shared" si="15"/>
        <v>5.2073438059780765E-3</v>
      </c>
      <c r="D73" s="656">
        <f>G23</f>
        <v>6.7496584020396204</v>
      </c>
      <c r="E73" s="660">
        <f t="shared" ref="E73:E75" si="16">D73/$B$17</f>
        <v>8.8811294763679223E-3</v>
      </c>
    </row>
    <row r="74" spans="1:5">
      <c r="A74" s="645" t="str">
        <f>A61</f>
        <v>Ethyl Benzene</v>
      </c>
      <c r="B74" s="648">
        <f t="shared" si="15"/>
        <v>2.469438272773565E-3</v>
      </c>
      <c r="C74" s="648">
        <f t="shared" si="15"/>
        <v>4.9093012874935685E-3</v>
      </c>
      <c r="D74" s="656">
        <f>G24</f>
        <v>1.8807653269137949</v>
      </c>
      <c r="E74" s="660">
        <f t="shared" si="16"/>
        <v>2.4746912196234143E-3</v>
      </c>
    </row>
    <row r="75" spans="1:5">
      <c r="A75" s="645" t="str">
        <f>A62</f>
        <v>Xylenes</v>
      </c>
      <c r="B75" s="648">
        <f t="shared" si="15"/>
        <v>3.7038085198875621E-3</v>
      </c>
      <c r="C75" s="648">
        <f t="shared" si="15"/>
        <v>7.3632583311714784E-3</v>
      </c>
      <c r="D75" s="656">
        <f>G25</f>
        <v>1.7793467497002513</v>
      </c>
      <c r="E75" s="660">
        <f t="shared" si="16"/>
        <v>2.3412457232898044E-3</v>
      </c>
    </row>
    <row r="76" spans="1:5">
      <c r="A76" s="645" t="str">
        <f>A65</f>
        <v>Air</v>
      </c>
      <c r="B76" s="648">
        <f>D28</f>
        <v>0.46826845390572142</v>
      </c>
      <c r="C76" s="648">
        <f>E28</f>
        <v>0.93092868487455238</v>
      </c>
      <c r="D76" s="656">
        <f>G28</f>
        <v>414687.14139947301</v>
      </c>
      <c r="E76" s="660">
        <f>D76/$B$17</f>
        <v>545.64097552562237</v>
      </c>
    </row>
    <row r="78" spans="1:5" ht="15">
      <c r="A78" s="635" t="s">
        <v>970</v>
      </c>
    </row>
    <row r="79" spans="1:5" ht="15">
      <c r="A79" s="635"/>
    </row>
    <row r="80" spans="1:5">
      <c r="A80" s="134" t="s">
        <v>971</v>
      </c>
    </row>
    <row r="81" spans="1:11" ht="30">
      <c r="E81" s="639" t="s">
        <v>972</v>
      </c>
      <c r="F81" s="640" t="str">
        <f>A72</f>
        <v>Benzene + C3 Benzenes</v>
      </c>
      <c r="G81" s="639" t="str">
        <f>A73</f>
        <v>Toluene</v>
      </c>
      <c r="H81" s="639" t="str">
        <f>A74</f>
        <v>Ethyl Benzene</v>
      </c>
      <c r="I81" s="639" t="str">
        <f>A75</f>
        <v>Xylenes</v>
      </c>
      <c r="J81" s="639" t="str">
        <f>A76</f>
        <v>Air</v>
      </c>
      <c r="K81" s="639" t="s">
        <v>973</v>
      </c>
    </row>
    <row r="82" spans="1:11">
      <c r="E82" s="118">
        <v>0.01</v>
      </c>
      <c r="F82" s="664">
        <f>$C$72/(1/($E$72-1)+$E82)</f>
        <v>-1.6626855063298852E-2</v>
      </c>
      <c r="G82" s="664">
        <f>$C$73/(1/($E$73-1)+$E82)</f>
        <v>-5.2127613730529173E-3</v>
      </c>
      <c r="H82" s="664">
        <f>$C$74/(1/($E$74-1)+$E82)</f>
        <v>-4.946494820434264E-3</v>
      </c>
      <c r="I82" s="664">
        <f>$C$75/(1/($E$75-1)+$E82)</f>
        <v>-7.4200458713005232E-3</v>
      </c>
      <c r="J82" s="664"/>
      <c r="K82" s="660">
        <f t="shared" ref="K82:K92" si="17">SUM(F82:J82)</f>
        <v>-3.4206157128086556E-2</v>
      </c>
    </row>
    <row r="83" spans="1:11">
      <c r="E83" s="118">
        <v>0.1</v>
      </c>
      <c r="F83" s="664">
        <f>$C$72/(1/($E$72-1)+$E83)</f>
        <v>-1.822594039354062E-2</v>
      </c>
      <c r="G83" s="664">
        <f t="shared" ref="G83:G92" si="18">$C$73/(1/($E$73-1)+$E83)</f>
        <v>-5.728898669250403E-3</v>
      </c>
      <c r="H83" s="664">
        <f>$C$74/(1/($E$74-1)+$E83)</f>
        <v>-5.4397845599935511E-3</v>
      </c>
      <c r="I83" s="664">
        <f t="shared" ref="I83:I92" si="19">$C$75/(1/($E$75-1)+$E83)</f>
        <v>-8.160120721466756E-3</v>
      </c>
      <c r="J83" s="664">
        <f>$C$76/($E83)</f>
        <v>9.3092868487455238</v>
      </c>
      <c r="K83" s="660">
        <f t="shared" si="17"/>
        <v>9.2717321044012717</v>
      </c>
    </row>
    <row r="84" spans="1:11">
      <c r="E84" s="118">
        <v>0.2</v>
      </c>
      <c r="F84" s="664">
        <f t="shared" ref="F84:F92" si="20">$C$72/(1/($E$72-1)+$E84)</f>
        <v>-2.0406610071243701E-2</v>
      </c>
      <c r="G84" s="664">
        <f t="shared" si="18"/>
        <v>-6.4370787567893731E-3</v>
      </c>
      <c r="H84" s="664">
        <f t="shared" ref="H84:H92" si="21">$C$74/(1/($E$74-1)+$E84)</f>
        <v>-6.1176555262747638E-3</v>
      </c>
      <c r="I84" s="664">
        <f t="shared" si="19"/>
        <v>-9.1771524254006948E-3</v>
      </c>
      <c r="J84" s="664">
        <f t="shared" ref="J84:J92" si="22">$C$76/($E84)</f>
        <v>4.6546434243727619</v>
      </c>
      <c r="K84" s="660">
        <f t="shared" si="17"/>
        <v>4.6125049275930534</v>
      </c>
    </row>
    <row r="85" spans="1:11">
      <c r="A85" s="134" t="s">
        <v>974</v>
      </c>
      <c r="E85" s="118">
        <v>0.3</v>
      </c>
      <c r="F85" s="664">
        <f t="shared" si="20"/>
        <v>-2.3180017674965064E-2</v>
      </c>
      <c r="G85" s="664">
        <f t="shared" si="18"/>
        <v>-7.3450386281280356E-3</v>
      </c>
      <c r="H85" s="664">
        <f t="shared" si="21"/>
        <v>-6.98851993432433E-3</v>
      </c>
      <c r="I85" s="664">
        <f t="shared" si="19"/>
        <v>-1.0483793704202859E-2</v>
      </c>
      <c r="J85" s="664">
        <f t="shared" si="22"/>
        <v>3.1030956162485079</v>
      </c>
      <c r="K85" s="660">
        <f t="shared" si="17"/>
        <v>3.0550982463068879</v>
      </c>
    </row>
    <row r="86" spans="1:11">
      <c r="E86" s="118">
        <v>0.4</v>
      </c>
      <c r="F86" s="664">
        <f t="shared" si="20"/>
        <v>-2.6825846468262905E-2</v>
      </c>
      <c r="G86" s="664">
        <f t="shared" si="18"/>
        <v>-8.5511983193803619E-3</v>
      </c>
      <c r="H86" s="664">
        <f t="shared" si="21"/>
        <v>-8.1484771612487066E-3</v>
      </c>
      <c r="I86" s="664">
        <f t="shared" si="19"/>
        <v>-1.2224285186548058E-2</v>
      </c>
      <c r="J86" s="664">
        <f t="shared" si="22"/>
        <v>2.327321712186381</v>
      </c>
      <c r="K86" s="660">
        <f t="shared" si="17"/>
        <v>2.2715719050509411</v>
      </c>
    </row>
    <row r="87" spans="1:11">
      <c r="A87" s="987" t="str">
        <f>"f(V/F) term for "&amp;A72&amp;" = "</f>
        <v xml:space="preserve">f(V/F) term for Benzene + C3 Benzenes = </v>
      </c>
      <c r="B87" s="987"/>
      <c r="C87" s="665">
        <f>C72/(1/(E72-1)+$C$95)</f>
        <v>-0.29279899912849</v>
      </c>
      <c r="E87" s="118">
        <v>0.5</v>
      </c>
      <c r="F87" s="664">
        <f t="shared" si="20"/>
        <v>-3.1832578206705729E-2</v>
      </c>
      <c r="G87" s="664">
        <f t="shared" si="18"/>
        <v>-1.023132767700383E-2</v>
      </c>
      <c r="H87" s="664">
        <f t="shared" si="21"/>
        <v>-9.7701265190944294E-3</v>
      </c>
      <c r="I87" s="664">
        <f t="shared" si="19"/>
        <v>-1.4657720941720315E-2</v>
      </c>
      <c r="J87" s="664">
        <f t="shared" si="22"/>
        <v>1.8618573697491048</v>
      </c>
      <c r="K87" s="660">
        <f t="shared" si="17"/>
        <v>1.7953656164045804</v>
      </c>
    </row>
    <row r="88" spans="1:11">
      <c r="A88" s="987" t="str">
        <f>"f(V/F) term for "&amp;A73&amp;" = "</f>
        <v xml:space="preserve">f(V/F) term for Toluene = </v>
      </c>
      <c r="B88" s="987"/>
      <c r="C88" s="665">
        <f>C73/(1/(E73-1)+$C$95)</f>
        <v>-0.16575517858169531</v>
      </c>
      <c r="E88" s="118">
        <v>0.6</v>
      </c>
      <c r="F88" s="664">
        <f t="shared" si="20"/>
        <v>-3.9137053278105252E-2</v>
      </c>
      <c r="G88" s="664">
        <f t="shared" si="18"/>
        <v>-1.2733115112594387E-2</v>
      </c>
      <c r="H88" s="664">
        <f t="shared" si="21"/>
        <v>-1.2197602756095854E-2</v>
      </c>
      <c r="I88" s="664">
        <f t="shared" si="19"/>
        <v>-1.8300777908219625E-2</v>
      </c>
      <c r="J88" s="664">
        <f t="shared" si="22"/>
        <v>1.551547808124254</v>
      </c>
      <c r="K88" s="660">
        <f t="shared" si="17"/>
        <v>1.469179259069239</v>
      </c>
    </row>
    <row r="89" spans="1:11">
      <c r="A89" s="987" t="str">
        <f>"f(V/F) term for "&amp;A74&amp;" = "</f>
        <v xml:space="preserve">f(V/F) term for Ethyl Benzene = </v>
      </c>
      <c r="B89" s="987"/>
      <c r="C89" s="665">
        <f>C74/(1/(E74-1)+$C$95)</f>
        <v>-0.19687610310480519</v>
      </c>
      <c r="E89" s="118">
        <v>0.7</v>
      </c>
      <c r="F89" s="664">
        <f t="shared" si="20"/>
        <v>-5.0792077250442519E-2</v>
      </c>
      <c r="G89" s="664">
        <f t="shared" si="18"/>
        <v>-1.6854388359086005E-2</v>
      </c>
      <c r="H89" s="664">
        <f t="shared" si="21"/>
        <v>-1.6230123671740728E-2</v>
      </c>
      <c r="I89" s="664">
        <f t="shared" si="19"/>
        <v>-2.4353688519099918E-2</v>
      </c>
      <c r="J89" s="664">
        <f t="shared" si="22"/>
        <v>1.3298981212493606</v>
      </c>
      <c r="K89" s="660">
        <f t="shared" si="17"/>
        <v>1.2216678434489914</v>
      </c>
    </row>
    <row r="90" spans="1:11">
      <c r="A90" s="987" t="str">
        <f>"f(V/F) term for "&amp;A75&amp;" = "</f>
        <v xml:space="preserve">f(V/F) term for Xylenes = </v>
      </c>
      <c r="B90" s="987"/>
      <c r="C90" s="665">
        <f>C75/(1/(E75-1)+$C$95)</f>
        <v>-0.29688279313505722</v>
      </c>
      <c r="E90" s="118">
        <v>0.8</v>
      </c>
      <c r="F90" s="664">
        <f>$C$72/(1/($E$72-1)+$E90)</f>
        <v>-7.2332803787491518E-2</v>
      </c>
      <c r="G90" s="664">
        <f t="shared" si="18"/>
        <v>-2.4920205278424704E-2</v>
      </c>
      <c r="H90" s="664">
        <f t="shared" si="21"/>
        <v>-2.4245758352284569E-2</v>
      </c>
      <c r="I90" s="664">
        <f t="shared" si="19"/>
        <v>-3.6389310401070865E-2</v>
      </c>
      <c r="J90" s="664">
        <f t="shared" si="22"/>
        <v>1.1636608560931905</v>
      </c>
      <c r="K90" s="660">
        <f t="shared" si="17"/>
        <v>1.0057727782739188</v>
      </c>
    </row>
    <row r="91" spans="1:11">
      <c r="A91" s="987" t="str">
        <f>"f(V/F) term for "&amp;A76&amp;" = "</f>
        <v xml:space="preserve">f(V/F) term for Air = </v>
      </c>
      <c r="B91" s="987"/>
      <c r="C91" s="665">
        <f>C76/($C$95)</f>
        <v>0.95231302946047747</v>
      </c>
      <c r="E91" s="118">
        <v>0.9</v>
      </c>
      <c r="F91" s="664">
        <f t="shared" si="20"/>
        <v>-0.12559875930902428</v>
      </c>
      <c r="G91" s="664">
        <f t="shared" si="18"/>
        <v>-4.7791022765218696E-2</v>
      </c>
      <c r="H91" s="664">
        <f t="shared" si="21"/>
        <v>-4.7904581404202749E-2</v>
      </c>
      <c r="I91" s="664">
        <f t="shared" si="19"/>
        <v>-7.1944239062752477E-2</v>
      </c>
      <c r="J91" s="664">
        <f t="shared" si="22"/>
        <v>1.0343652054161694</v>
      </c>
      <c r="K91" s="660">
        <f t="shared" si="17"/>
        <v>0.74112660287497123</v>
      </c>
    </row>
    <row r="92" spans="1:11">
      <c r="E92" s="118">
        <v>0.99</v>
      </c>
      <c r="F92" s="664">
        <f t="shared" si="20"/>
        <v>-0.37243246508336442</v>
      </c>
      <c r="G92" s="664">
        <f t="shared" si="18"/>
        <v>-0.27463864018976825</v>
      </c>
      <c r="H92" s="664">
        <f t="shared" si="21"/>
        <v>-0.39334732443593523</v>
      </c>
      <c r="I92" s="664">
        <f t="shared" si="19"/>
        <v>-0.59637267167245622</v>
      </c>
      <c r="J92" s="664">
        <f t="shared" si="22"/>
        <v>0.94033200492379032</v>
      </c>
      <c r="K92" s="660">
        <f t="shared" si="17"/>
        <v>-0.69645909645773363</v>
      </c>
    </row>
    <row r="93" spans="1:11">
      <c r="B93" s="299" t="s">
        <v>975</v>
      </c>
      <c r="C93" s="638">
        <f>SUM(C87:C91)</f>
        <v>-4.4489570361072595E-8</v>
      </c>
    </row>
    <row r="95" spans="1:11">
      <c r="B95" s="299" t="s">
        <v>976</v>
      </c>
      <c r="C95" s="610">
        <v>0.97754483670349424</v>
      </c>
    </row>
    <row r="97" spans="1:3" ht="15">
      <c r="A97" s="635" t="s">
        <v>977</v>
      </c>
    </row>
    <row r="98" spans="1:3">
      <c r="A98" s="666" t="s">
        <v>978</v>
      </c>
    </row>
    <row r="99" spans="1:3" hidden="1"/>
    <row r="100" spans="1:3" hidden="1"/>
    <row r="101" spans="1:3" hidden="1"/>
    <row r="102" spans="1:3" ht="15" hidden="1">
      <c r="A102" s="635" t="s">
        <v>979</v>
      </c>
    </row>
    <row r="103" spans="1:3" hidden="1"/>
    <row r="104" spans="1:3" hidden="1"/>
    <row r="105" spans="1:3" hidden="1"/>
    <row r="106" spans="1:3" hidden="1"/>
    <row r="107" spans="1:3" hidden="1"/>
    <row r="108" spans="1:3" hidden="1">
      <c r="A108" s="987" t="str">
        <f>"f'(V/F) term for "&amp;A72&amp;" = "</f>
        <v xml:space="preserve">f'(V/F) term for Benzene + C3 Benzenes = </v>
      </c>
      <c r="B108" s="987"/>
      <c r="C108" s="610">
        <f>-C72/((1/(E72-1)+$C$95)^2)</f>
        <v>-5.0265296507313</v>
      </c>
    </row>
    <row r="109" spans="1:3" hidden="1">
      <c r="A109" s="987" t="str">
        <f>"f'(V/F) term for "&amp;A73&amp;" = "</f>
        <v xml:space="preserve">f'(V/F) term for Toluene = </v>
      </c>
      <c r="B109" s="987"/>
      <c r="C109" s="610">
        <f>-C73/((1/(E73-1)+$C$95)^2)</f>
        <v>-5.2761600252144696</v>
      </c>
    </row>
    <row r="110" spans="1:3" hidden="1">
      <c r="A110" s="987" t="str">
        <f>"f'(V/F) term for "&amp;A74&amp;" = "</f>
        <v xml:space="preserve">f'(V/F) term for Ethyl Benzene = </v>
      </c>
      <c r="B110" s="987"/>
      <c r="C110" s="610">
        <f>-C74/((1/(E74-1)+$C$95)^2)</f>
        <v>-7.8952579407736456</v>
      </c>
    </row>
    <row r="111" spans="1:3" hidden="1">
      <c r="A111" s="987" t="e">
        <f>"f'(V/F) term for "&amp;#REF!&amp;" = "</f>
        <v>#REF!</v>
      </c>
      <c r="B111" s="987"/>
      <c r="C111" s="610" t="e">
        <f>-#REF!/((1/(#REF!-1)+$C$95)^2)</f>
        <v>#REF!</v>
      </c>
    </row>
    <row r="112" spans="1:3" hidden="1">
      <c r="A112" s="987" t="e">
        <f>"f'(V/F) term for "&amp;#REF!&amp;" = "</f>
        <v>#REF!</v>
      </c>
      <c r="B112" s="987"/>
      <c r="C112" s="610" t="e">
        <f>-#REF!/(($C$95)^2)</f>
        <v>#REF!</v>
      </c>
    </row>
    <row r="113" spans="1:9" hidden="1"/>
    <row r="114" spans="1:9" hidden="1">
      <c r="B114" s="299" t="s">
        <v>980</v>
      </c>
      <c r="C114" s="610" t="e">
        <f>SUM(C108:C112)</f>
        <v>#REF!</v>
      </c>
    </row>
    <row r="116" spans="1:9" ht="15">
      <c r="A116" s="635" t="s">
        <v>981</v>
      </c>
    </row>
    <row r="121" spans="1:9" ht="30">
      <c r="A121" s="639" t="s">
        <v>947</v>
      </c>
      <c r="B121" s="640" t="s">
        <v>949</v>
      </c>
      <c r="C121" s="640" t="s">
        <v>982</v>
      </c>
      <c r="D121" s="640" t="s">
        <v>794</v>
      </c>
    </row>
    <row r="122" spans="1:9">
      <c r="A122" s="655" t="s">
        <v>633</v>
      </c>
      <c r="B122" s="648">
        <f>D29</f>
        <v>0.48564030981076678</v>
      </c>
      <c r="C122" s="648">
        <f>B122*$C$95</f>
        <v>0.47473517735060033</v>
      </c>
      <c r="D122" s="648">
        <f>B122-C122</f>
        <v>1.0905132460166445E-2</v>
      </c>
    </row>
    <row r="125" spans="1:9" ht="30.75">
      <c r="A125" s="639" t="s">
        <v>947</v>
      </c>
      <c r="B125" s="640" t="s">
        <v>949</v>
      </c>
      <c r="C125" s="640" t="s">
        <v>1076</v>
      </c>
      <c r="D125" s="640" t="s">
        <v>1077</v>
      </c>
      <c r="E125" s="640" t="s">
        <v>983</v>
      </c>
      <c r="F125" s="640" t="s">
        <v>984</v>
      </c>
      <c r="G125" s="640" t="s">
        <v>985</v>
      </c>
      <c r="H125" s="640" t="s">
        <v>986</v>
      </c>
      <c r="I125" s="640" t="s">
        <v>987</v>
      </c>
    </row>
    <row r="126" spans="1:9">
      <c r="A126" s="118" t="str">
        <f>A21</f>
        <v>Condensable</v>
      </c>
      <c r="B126" s="648"/>
      <c r="C126" s="118"/>
      <c r="D126" s="118"/>
      <c r="E126" s="118"/>
      <c r="F126" s="118"/>
      <c r="G126" s="118"/>
      <c r="H126" s="118"/>
      <c r="I126" s="118"/>
    </row>
    <row r="127" spans="1:9">
      <c r="A127" s="645" t="str">
        <f>A22</f>
        <v>Benzene + C3 Benzenes</v>
      </c>
      <c r="B127" s="648">
        <f>D22</f>
        <v>8.5792518269123767E-3</v>
      </c>
      <c r="C127" s="648">
        <f>$C72</f>
        <v>1.7055754138080657E-2</v>
      </c>
      <c r="D127" s="664">
        <f>$E72</f>
        <v>3.4558520574057471E-2</v>
      </c>
      <c r="E127" s="642">
        <f>F127*$D$122</f>
        <v>3.3073075248423382E-3</v>
      </c>
      <c r="F127" s="642">
        <f>C127/(1+$C$95*(D127-1))</f>
        <v>0.30327990392808662</v>
      </c>
      <c r="G127" s="648">
        <f>H127*$C$122</f>
        <v>4.9756541988314178E-3</v>
      </c>
      <c r="H127" s="667">
        <f>F127*D127</f>
        <v>1.0480904799596954E-2</v>
      </c>
      <c r="I127" s="667">
        <f>G127*C22</f>
        <v>0.38864834947072202</v>
      </c>
    </row>
    <row r="128" spans="1:9">
      <c r="A128" s="645" t="str">
        <f>A23</f>
        <v>Toluene</v>
      </c>
      <c r="B128" s="648">
        <f>D23</f>
        <v>2.6193572854718524E-3</v>
      </c>
      <c r="C128" s="648">
        <f>$C73</f>
        <v>5.2073438059780765E-3</v>
      </c>
      <c r="D128" s="664">
        <f>$E73</f>
        <v>8.8811294763679223E-3</v>
      </c>
      <c r="E128" s="642">
        <f t="shared" ref="E128" si="23">F128*$D$122</f>
        <v>1.8237793993740993E-3</v>
      </c>
      <c r="F128" s="642">
        <f>C128/(1+$C$95*(D128-1))</f>
        <v>0.16724046278537941</v>
      </c>
      <c r="G128" s="648">
        <f>H128*$C$122</f>
        <v>7.0511665985227546E-4</v>
      </c>
      <c r="H128" s="668">
        <f t="shared" ref="H128:H129" si="24">F128*D128</f>
        <v>1.4852842036846457E-3</v>
      </c>
      <c r="I128" s="668">
        <f>G128*C23</f>
        <v>6.4969449038788665E-2</v>
      </c>
    </row>
    <row r="129" spans="1:9">
      <c r="A129" s="645" t="str">
        <f>A24</f>
        <v>Ethyl Benzene</v>
      </c>
      <c r="B129" s="648">
        <f>D24</f>
        <v>2.469438272773565E-3</v>
      </c>
      <c r="C129" s="648">
        <f>$C74</f>
        <v>4.9093012874935685E-3</v>
      </c>
      <c r="D129" s="664">
        <f>$E74</f>
        <v>2.4746912196234143E-3</v>
      </c>
      <c r="E129" s="642">
        <f>F129*$D$122</f>
        <v>2.1522862264259468E-3</v>
      </c>
      <c r="F129" s="642">
        <f>C129/(1+$C$95*(D129-1))</f>
        <v>0.19736451934790131</v>
      </c>
      <c r="G129" s="648">
        <f t="shared" ref="G129:G131" si="25">H129*$C$122</f>
        <v>2.3186837178683088E-4</v>
      </c>
      <c r="H129" s="667">
        <f t="shared" si="24"/>
        <v>4.8841624309544686E-4</v>
      </c>
      <c r="I129" s="667">
        <f>G129*C24</f>
        <v>2.4617465032607835E-2</v>
      </c>
    </row>
    <row r="130" spans="1:9">
      <c r="A130" s="645" t="s">
        <v>954</v>
      </c>
      <c r="B130" s="648">
        <f>D25</f>
        <v>3.7038085198875621E-3</v>
      </c>
      <c r="C130" s="648">
        <f>$C75</f>
        <v>7.3632583311714784E-3</v>
      </c>
      <c r="D130" s="664">
        <f>$E75</f>
        <v>2.3412457232898044E-3</v>
      </c>
      <c r="E130" s="642">
        <f>F130*$D$122</f>
        <v>3.2451438634737988E-3</v>
      </c>
      <c r="F130" s="642">
        <f>C130/(1+$C$95*(D130-1))</f>
        <v>0.29757949986645721</v>
      </c>
      <c r="G130" s="648">
        <f t="shared" ref="G130" si="26">H130*$C$122</f>
        <v>3.3075119369304018E-4</v>
      </c>
      <c r="H130" s="667">
        <f t="shared" ref="H130" si="27">F130*D130</f>
        <v>6.9670673140106185E-4</v>
      </c>
      <c r="I130" s="667">
        <f>G130*C25</f>
        <v>3.5112546722453147E-2</v>
      </c>
    </row>
    <row r="131" spans="1:9">
      <c r="A131" s="645" t="str">
        <f>A27</f>
        <v>Noncondensable</v>
      </c>
      <c r="B131" s="648">
        <f>D28</f>
        <v>0.46826845390572142</v>
      </c>
      <c r="C131" s="648">
        <f>$C76</f>
        <v>0.93092868487455238</v>
      </c>
      <c r="D131" s="664">
        <f>$E76</f>
        <v>545.64097552562237</v>
      </c>
      <c r="E131" s="642">
        <f>F131*$D$122</f>
        <v>1.9032043066627708E-5</v>
      </c>
      <c r="F131" s="642">
        <f>C131/(1+$C$95*(D131-1))</f>
        <v>1.7452372207441506E-3</v>
      </c>
      <c r="G131" s="648">
        <f t="shared" si="25"/>
        <v>0.46849178692643678</v>
      </c>
      <c r="H131" s="668">
        <f>1-SUM(H127:H130)</f>
        <v>0.98684868802222192</v>
      </c>
      <c r="I131" s="668">
        <f>G131*C28</f>
        <v>13.124047823885045</v>
      </c>
    </row>
    <row r="134" spans="1:9" hidden="1"/>
    <row r="135" spans="1:9" hidden="1"/>
    <row r="136" spans="1:9" hidden="1"/>
    <row r="137" spans="1:9" hidden="1"/>
    <row r="138" spans="1:9" hidden="1"/>
    <row r="139" spans="1:9" hidden="1"/>
    <row r="140" spans="1:9" ht="15" hidden="1">
      <c r="A140" s="629" t="s">
        <v>1078</v>
      </c>
    </row>
    <row r="141" spans="1:9" hidden="1"/>
    <row r="142" spans="1:9" ht="15.75" hidden="1" thickBot="1">
      <c r="A142" s="630"/>
      <c r="B142" s="631"/>
      <c r="C142" s="988" t="s">
        <v>988</v>
      </c>
      <c r="D142" s="989"/>
      <c r="E142" s="989"/>
      <c r="F142" s="989"/>
      <c r="G142" s="990"/>
    </row>
    <row r="143" spans="1:9" ht="15" hidden="1">
      <c r="A143" s="630" t="s">
        <v>947</v>
      </c>
      <c r="B143" s="631" t="s">
        <v>989</v>
      </c>
      <c r="C143" s="632" t="s">
        <v>71</v>
      </c>
      <c r="D143" s="632" t="s">
        <v>72</v>
      </c>
      <c r="E143" s="632" t="s">
        <v>73</v>
      </c>
      <c r="F143" s="632" t="s">
        <v>74</v>
      </c>
      <c r="G143" s="632" t="s">
        <v>75</v>
      </c>
    </row>
    <row r="144" spans="1:9" hidden="1">
      <c r="A144" s="669"/>
      <c r="B144" s="670"/>
      <c r="C144" s="671"/>
      <c r="D144" s="671"/>
      <c r="E144" s="671"/>
      <c r="F144" s="671"/>
      <c r="G144" s="671"/>
    </row>
    <row r="145" spans="1:12" hidden="1">
      <c r="A145" s="672" t="s">
        <v>990</v>
      </c>
      <c r="B145" s="670">
        <v>58.08</v>
      </c>
      <c r="C145" s="673">
        <v>28.5884</v>
      </c>
      <c r="D145" s="674">
        <v>-2469</v>
      </c>
      <c r="E145" s="674">
        <v>-7.351</v>
      </c>
      <c r="F145" s="674">
        <v>2.8024999999999999E-10</v>
      </c>
      <c r="G145" s="674">
        <v>2.7360999999999999E-6</v>
      </c>
    </row>
    <row r="146" spans="1:12" hidden="1">
      <c r="A146" s="675" t="s">
        <v>991</v>
      </c>
      <c r="B146" s="676">
        <v>46.069000000000003</v>
      </c>
      <c r="C146" s="677">
        <v>23.844200000000001</v>
      </c>
      <c r="D146" s="678">
        <v>-2864.2</v>
      </c>
      <c r="E146" s="678">
        <v>-5.0473999999999997</v>
      </c>
      <c r="F146" s="678">
        <v>3.7448E-11</v>
      </c>
      <c r="G146" s="678">
        <v>2.7361000000000003E-7</v>
      </c>
    </row>
    <row r="147" spans="1:12" hidden="1">
      <c r="A147" s="672" t="s">
        <v>992</v>
      </c>
      <c r="B147" s="670">
        <v>88.105999999999995</v>
      </c>
      <c r="C147" s="673">
        <v>0.69550000000000001</v>
      </c>
      <c r="D147" s="674">
        <v>-2249.8000000000002</v>
      </c>
      <c r="E147" s="674">
        <v>5.4642999999999997</v>
      </c>
      <c r="F147" s="674">
        <v>-1.9451E-2</v>
      </c>
      <c r="G147" s="674">
        <v>1.2362E-5</v>
      </c>
    </row>
    <row r="148" spans="1:12" hidden="1">
      <c r="A148" s="672" t="s">
        <v>993</v>
      </c>
      <c r="B148" s="670">
        <v>100.20399999999999</v>
      </c>
      <c r="C148" s="673">
        <v>65.025700000000001</v>
      </c>
      <c r="D148" s="674">
        <v>-3818.8</v>
      </c>
      <c r="E148" s="674">
        <v>-21.684000000000001</v>
      </c>
      <c r="F148" s="674">
        <v>1.0387E-2</v>
      </c>
      <c r="G148" s="674">
        <v>1.0206000000000001E-14</v>
      </c>
    </row>
    <row r="149" spans="1:12" hidden="1">
      <c r="A149" s="672" t="s">
        <v>994</v>
      </c>
      <c r="B149" s="670">
        <v>86.177000000000007</v>
      </c>
      <c r="C149" s="673">
        <v>69.737799999999993</v>
      </c>
      <c r="D149" s="674">
        <v>-3627.8</v>
      </c>
      <c r="E149" s="674">
        <v>-23.927</v>
      </c>
      <c r="F149" s="674">
        <v>1.281E-2</v>
      </c>
      <c r="G149" s="674">
        <v>-1.6844000000000001E-13</v>
      </c>
    </row>
    <row r="150" spans="1:12" hidden="1">
      <c r="A150" s="672" t="s">
        <v>995</v>
      </c>
      <c r="B150" s="670">
        <v>32.042000000000002</v>
      </c>
      <c r="C150" s="673">
        <v>45.617100000000001</v>
      </c>
      <c r="D150" s="674">
        <v>-3244.7</v>
      </c>
      <c r="E150" s="674">
        <v>-13.988</v>
      </c>
      <c r="F150" s="674">
        <v>6.6365E-3</v>
      </c>
      <c r="G150" s="674">
        <v>-1.0507E-13</v>
      </c>
    </row>
    <row r="151" spans="1:12" hidden="1">
      <c r="A151" s="672" t="s">
        <v>996</v>
      </c>
      <c r="B151" s="670">
        <v>84.932000000000002</v>
      </c>
      <c r="C151" s="673">
        <v>32.560899999999997</v>
      </c>
      <c r="D151" s="674">
        <v>-2516.6</v>
      </c>
      <c r="E151" s="674">
        <v>-8.8015000000000008</v>
      </c>
      <c r="F151" s="674">
        <v>1.2933999999999999E-10</v>
      </c>
      <c r="G151" s="674">
        <v>3.3193999999999999E-6</v>
      </c>
    </row>
    <row r="152" spans="1:12" hidden="1">
      <c r="A152" s="672" t="s">
        <v>952</v>
      </c>
      <c r="B152" s="670">
        <v>92.141000000000005</v>
      </c>
      <c r="C152" s="673">
        <v>34.077500000000001</v>
      </c>
      <c r="D152" s="674">
        <v>-3037.9</v>
      </c>
      <c r="E152" s="674">
        <v>-9.1635000000000009</v>
      </c>
      <c r="F152" s="674">
        <v>1.0289E-11</v>
      </c>
      <c r="G152" s="674">
        <v>2.7035E-6</v>
      </c>
    </row>
    <row r="153" spans="1:12" hidden="1">
      <c r="A153" s="672" t="s">
        <v>997</v>
      </c>
      <c r="B153" s="670">
        <v>18.015000000000001</v>
      </c>
      <c r="C153" s="673">
        <v>29.860499999999998</v>
      </c>
      <c r="D153" s="674">
        <v>-3152.2</v>
      </c>
      <c r="E153" s="674">
        <v>-7.3037000000000001</v>
      </c>
      <c r="F153" s="674">
        <v>2.4247000000000001E-9</v>
      </c>
      <c r="G153" s="674">
        <v>1.809E-6</v>
      </c>
    </row>
    <row r="155" spans="1:12">
      <c r="F155" s="986" t="s">
        <v>998</v>
      </c>
      <c r="G155" s="986"/>
      <c r="H155" s="986"/>
      <c r="I155" s="986"/>
    </row>
    <row r="156" spans="1:12">
      <c r="A156" s="633" t="s">
        <v>999</v>
      </c>
      <c r="B156" s="634" t="s">
        <v>1000</v>
      </c>
      <c r="C156" s="634" t="s">
        <v>1001</v>
      </c>
      <c r="D156" s="164" t="s">
        <v>676</v>
      </c>
      <c r="E156" s="164" t="s">
        <v>1002</v>
      </c>
      <c r="F156" s="164" t="s">
        <v>1003</v>
      </c>
      <c r="G156" s="164" t="s">
        <v>71</v>
      </c>
      <c r="H156" s="164" t="s">
        <v>72</v>
      </c>
      <c r="I156" s="164" t="s">
        <v>73</v>
      </c>
      <c r="J156" s="135"/>
      <c r="K156" s="135"/>
      <c r="L156" s="135"/>
    </row>
    <row r="157" spans="1:12">
      <c r="A157" s="679" t="s">
        <v>951</v>
      </c>
      <c r="B157" s="680">
        <f>90+760</f>
        <v>850</v>
      </c>
      <c r="C157" s="681">
        <f>B157/1000000</f>
        <v>8.4999999999999995E-4</v>
      </c>
      <c r="D157" s="164">
        <v>78.11</v>
      </c>
      <c r="E157" s="682">
        <f>D157*C157/SUMPRODUCT($C$157:$C$160,$D$157:$D$160)*'PB Wharf Condenser'!$J$13/'PB Wharf Condenser'!$C$11</f>
        <v>1.7055754138080657E-2</v>
      </c>
      <c r="F157" s="615" t="s">
        <v>1004</v>
      </c>
      <c r="G157" s="615">
        <v>4.0181399999999998</v>
      </c>
      <c r="H157" s="615">
        <v>1203.835</v>
      </c>
      <c r="I157" s="615">
        <v>-53.225999999999999</v>
      </c>
    </row>
    <row r="158" spans="1:12">
      <c r="A158" s="679" t="s">
        <v>952</v>
      </c>
      <c r="B158" s="683">
        <v>220</v>
      </c>
      <c r="C158" s="681">
        <f t="shared" ref="C158:C160" si="28">B158/1000000</f>
        <v>2.2000000000000001E-4</v>
      </c>
      <c r="D158" s="164">
        <v>92.14</v>
      </c>
      <c r="E158" s="682">
        <f>D158*C158/SUMPRODUCT($C$157:$C$160,$D$157:$D$160)*'PB Wharf Condenser'!$J$13/'PB Wharf Condenser'!$C$11</f>
        <v>5.2073438059780765E-3</v>
      </c>
      <c r="F158" s="164" t="s">
        <v>1005</v>
      </c>
      <c r="G158" s="164">
        <v>4.1415699999999998</v>
      </c>
      <c r="H158" s="164">
        <v>1377.578</v>
      </c>
      <c r="I158" s="164">
        <v>-50.506999999999998</v>
      </c>
    </row>
    <row r="159" spans="1:12">
      <c r="A159" s="679" t="s">
        <v>953</v>
      </c>
      <c r="B159" s="683">
        <v>180</v>
      </c>
      <c r="C159" s="681">
        <f t="shared" si="28"/>
        <v>1.8000000000000001E-4</v>
      </c>
      <c r="D159" s="164">
        <v>106.17</v>
      </c>
      <c r="E159" s="682">
        <f>D159*C159/SUMPRODUCT($C$157:$C$160,$D$157:$D$160)*'PB Wharf Condenser'!$J$13/'PB Wharf Condenser'!$C$11</f>
        <v>4.9093012874935685E-3</v>
      </c>
      <c r="F159" s="615" t="s">
        <v>1006</v>
      </c>
      <c r="G159" s="615">
        <v>4.0748800000000003</v>
      </c>
      <c r="H159" s="615">
        <v>1419.3150000000001</v>
      </c>
      <c r="I159" s="615">
        <v>-60.539000000000001</v>
      </c>
    </row>
    <row r="160" spans="1:12">
      <c r="A160" s="679" t="s">
        <v>954</v>
      </c>
      <c r="B160" s="683">
        <v>270</v>
      </c>
      <c r="C160" s="681">
        <f t="shared" si="28"/>
        <v>2.7E-4</v>
      </c>
      <c r="D160" s="164">
        <v>106.16</v>
      </c>
      <c r="E160" s="682">
        <f>D160*C160/SUMPRODUCT($C$157:$C$160,$D$157:$D$160)*'PB Wharf Condenser'!$J$13/'PB Wharf Condenser'!$C$11</f>
        <v>7.3632583311714784E-3</v>
      </c>
      <c r="F160" s="615" t="s">
        <v>1007</v>
      </c>
      <c r="G160" s="615">
        <v>4.1455299999999999</v>
      </c>
      <c r="H160" s="615">
        <v>1474.403</v>
      </c>
      <c r="I160" s="615">
        <v>-55.377000000000002</v>
      </c>
    </row>
    <row r="161" spans="1:5">
      <c r="A161" s="679" t="s">
        <v>956</v>
      </c>
      <c r="B161" s="684">
        <f>1000000-SUM(B157:B160)</f>
        <v>998480</v>
      </c>
      <c r="C161" s="685">
        <f>1-SUM(C157:C160)</f>
        <v>0.99848000000000003</v>
      </c>
      <c r="D161" s="164">
        <v>28.01</v>
      </c>
      <c r="E161" s="686">
        <f>1-SUM(E157:E160)</f>
        <v>0.96546434243727619</v>
      </c>
    </row>
  </sheetData>
  <mergeCells count="12">
    <mergeCell ref="F155:I155"/>
    <mergeCell ref="A87:B87"/>
    <mergeCell ref="A88:B88"/>
    <mergeCell ref="A89:B89"/>
    <mergeCell ref="A91:B91"/>
    <mergeCell ref="A108:B108"/>
    <mergeCell ref="A109:B109"/>
    <mergeCell ref="A110:B110"/>
    <mergeCell ref="A111:B111"/>
    <mergeCell ref="A112:B112"/>
    <mergeCell ref="C142:G142"/>
    <mergeCell ref="A90:B90"/>
  </mergeCells>
  <hyperlinks>
    <hyperlink ref="A1" location="Index" display="Back to Index"/>
  </hyperlinks>
  <pageMargins left="0.5" right="0.5" top="0.5" bottom="0.5" header="0.3" footer="0.3"/>
  <pageSetup scale="47" fitToHeight="0" orientation="landscape" r:id="rId1"/>
  <headerFooter scaleWithDoc="0">
    <oddFooter>&amp;L&amp;"Book Antiqua,Regular"&amp;10&amp;F&amp;C&amp;"Book Antiqua,Regular"&amp;10&amp;A&amp;R&amp;"Book Antiqua,Regular"&amp;10&amp;P of &amp;N</oddFooter>
  </headerFooter>
  <rowBreaks count="1" manualBreakCount="1">
    <brk id="76" max="16383" man="1"/>
  </rowBreaks>
  <drawing r:id="rId2"/>
  <legacyDrawing r:id="rId3"/>
</worksheet>
</file>

<file path=xl/worksheets/sheet17.xml><?xml version="1.0" encoding="utf-8"?>
<worksheet xmlns="http://schemas.openxmlformats.org/spreadsheetml/2006/main" xmlns:r="http://schemas.openxmlformats.org/officeDocument/2006/relationships">
  <sheetPr>
    <tabColor rgb="FF00B050"/>
    <pageSetUpPr fitToPage="1"/>
  </sheetPr>
  <dimension ref="A1:N46"/>
  <sheetViews>
    <sheetView view="pageBreakPreview" zoomScaleNormal="100" zoomScaleSheetLayoutView="100" workbookViewId="0"/>
  </sheetViews>
  <sheetFormatPr defaultRowHeight="13.5"/>
  <cols>
    <col min="1" max="1" width="30.28515625" style="836" bestFit="1" customWidth="1"/>
    <col min="2" max="2" width="15.42578125" style="836" bestFit="1" customWidth="1"/>
    <col min="3" max="3" width="17.42578125" style="864" bestFit="1" customWidth="1"/>
    <col min="4" max="5" width="13.140625" style="864" customWidth="1"/>
    <col min="6" max="6" width="12.85546875" style="836" customWidth="1"/>
    <col min="7" max="7" width="11.5703125" style="836" bestFit="1" customWidth="1"/>
    <col min="8" max="8" width="12.5703125" style="836" customWidth="1"/>
    <col min="9" max="10" width="14.85546875" style="836" customWidth="1"/>
    <col min="11" max="11" width="21.5703125" style="836" customWidth="1"/>
    <col min="12" max="12" width="11.42578125" style="836" bestFit="1" customWidth="1"/>
    <col min="13" max="13" width="9.42578125" style="836" bestFit="1" customWidth="1"/>
    <col min="14" max="16384" width="9.140625" style="836"/>
  </cols>
  <sheetData>
    <row r="1" spans="1:13" s="833" customFormat="1" ht="15">
      <c r="A1" s="858" t="s">
        <v>494</v>
      </c>
      <c r="C1" s="863"/>
      <c r="D1" s="863"/>
      <c r="E1" s="863"/>
    </row>
    <row r="2" spans="1:13" s="833" customFormat="1" ht="15">
      <c r="A2" s="834" t="s">
        <v>1213</v>
      </c>
      <c r="C2" s="863"/>
      <c r="D2" s="863"/>
      <c r="E2" s="863"/>
    </row>
    <row r="3" spans="1:13" s="833" customFormat="1">
      <c r="C3" s="863"/>
      <c r="D3" s="863"/>
      <c r="E3" s="863"/>
    </row>
    <row r="4" spans="1:13">
      <c r="A4" s="835" t="s">
        <v>1257</v>
      </c>
    </row>
    <row r="5" spans="1:13">
      <c r="A5" s="835"/>
    </row>
    <row r="6" spans="1:13" ht="15">
      <c r="A6" s="991" t="s">
        <v>1287</v>
      </c>
      <c r="B6" s="991"/>
    </row>
    <row r="7" spans="1:13" ht="15">
      <c r="A7" s="856" t="s">
        <v>2</v>
      </c>
      <c r="B7" s="857">
        <v>0.99860000000000004</v>
      </c>
    </row>
    <row r="8" spans="1:13" ht="15">
      <c r="A8" s="856" t="s">
        <v>1258</v>
      </c>
      <c r="B8" s="880">
        <v>1</v>
      </c>
    </row>
    <row r="9" spans="1:13" ht="15">
      <c r="A9" s="855"/>
      <c r="B9" s="837"/>
    </row>
    <row r="10" spans="1:13" ht="40.5">
      <c r="A10" s="838" t="s">
        <v>1259</v>
      </c>
      <c r="B10" s="838" t="s">
        <v>1407</v>
      </c>
      <c r="C10" s="838" t="s">
        <v>1408</v>
      </c>
      <c r="D10" s="838" t="s">
        <v>1409</v>
      </c>
      <c r="E10" s="838" t="s">
        <v>1410</v>
      </c>
      <c r="F10" s="838" t="s">
        <v>1411</v>
      </c>
      <c r="G10" s="839" t="s">
        <v>1412</v>
      </c>
      <c r="H10" s="838" t="s">
        <v>1413</v>
      </c>
      <c r="I10" s="840" t="s">
        <v>1414</v>
      </c>
      <c r="J10" s="840" t="s">
        <v>1415</v>
      </c>
    </row>
    <row r="11" spans="1:13">
      <c r="A11" s="841" t="s">
        <v>1260</v>
      </c>
      <c r="B11" s="806">
        <v>0.5</v>
      </c>
      <c r="C11" s="806">
        <f>D11</f>
        <v>8.9999999999999993E-3</v>
      </c>
      <c r="D11" s="865">
        <v>8.9999999999999993E-3</v>
      </c>
      <c r="E11" s="805">
        <v>130</v>
      </c>
      <c r="F11" s="805">
        <v>515.6</v>
      </c>
      <c r="G11" s="842">
        <f>684000+1026000</f>
        <v>1710000</v>
      </c>
      <c r="H11" s="843">
        <f t="shared" ref="H11:H26" si="0">12.46*B11*D11*E11/F11</f>
        <v>1.413712179984484E-2</v>
      </c>
      <c r="I11" s="894">
        <f>IF($C11&gt; 4,$H11*(G11*42/1000)*((1-$B$7)+$B$7*(1-$B$8)), $H11*(G11*42/1000))</f>
        <v>1015.3280876648564</v>
      </c>
      <c r="J11" s="843">
        <f>I11/2000</f>
        <v>0.50766404383242825</v>
      </c>
      <c r="L11" s="836">
        <f>G11/$B$45*E11</f>
        <v>12.417606971288125</v>
      </c>
      <c r="M11" s="888"/>
    </row>
    <row r="12" spans="1:13" hidden="1">
      <c r="A12" s="841" t="s">
        <v>1261</v>
      </c>
      <c r="B12" s="806">
        <v>0.5</v>
      </c>
      <c r="C12" s="806"/>
      <c r="D12" s="865">
        <v>7.6</v>
      </c>
      <c r="E12" s="805">
        <v>68</v>
      </c>
      <c r="F12" s="805">
        <v>515.6</v>
      </c>
      <c r="G12" s="842"/>
      <c r="H12" s="843">
        <f t="shared" si="0"/>
        <v>6.2444996121024046</v>
      </c>
      <c r="I12" s="894">
        <f t="shared" ref="I12:I26" si="1">IF($C12&gt; 4,$H12*(G12*42/1000)*((1-$B$7)+$B$7*(1-$B$8)), $H12*(G12*42/1000))</f>
        <v>0</v>
      </c>
      <c r="J12" s="843">
        <f t="shared" ref="J12:J26" si="2">I12/2000</f>
        <v>0</v>
      </c>
      <c r="L12" s="836">
        <f t="shared" ref="L12:L26" si="3">G12/$B$45*E12</f>
        <v>0</v>
      </c>
      <c r="M12" s="888"/>
    </row>
    <row r="13" spans="1:13">
      <c r="A13" s="841" t="s">
        <v>1262</v>
      </c>
      <c r="B13" s="806">
        <v>0.5</v>
      </c>
      <c r="C13" s="879">
        <f>'GP Wharf TVP Calculation'!$F$9</f>
        <v>2.5</v>
      </c>
      <c r="D13" s="866">
        <f>'GP Wharf TVP Calculation'!F14</f>
        <v>1.0054031205480951</v>
      </c>
      <c r="E13" s="805">
        <v>68</v>
      </c>
      <c r="F13" s="805">
        <v>515.6</v>
      </c>
      <c r="G13" s="842">
        <v>171000</v>
      </c>
      <c r="H13" s="843">
        <f t="shared" si="0"/>
        <v>0.82608413108804313</v>
      </c>
      <c r="I13" s="894">
        <f t="shared" si="1"/>
        <v>5932.936229474326</v>
      </c>
      <c r="J13" s="843">
        <f t="shared" si="2"/>
        <v>2.9664681147371628</v>
      </c>
      <c r="L13" s="836">
        <f t="shared" si="3"/>
        <v>0.64953636465199416</v>
      </c>
      <c r="M13" s="888"/>
    </row>
    <row r="14" spans="1:13">
      <c r="A14" s="906" t="s">
        <v>1263</v>
      </c>
      <c r="B14" s="907">
        <v>0.5</v>
      </c>
      <c r="C14" s="908">
        <f>'GP Wharf TVP Calculation'!$E$9</f>
        <v>15</v>
      </c>
      <c r="D14" s="909">
        <f>'GP Wharf TVP Calculation'!$E$14</f>
        <v>7.5577846639347763</v>
      </c>
      <c r="E14" s="910">
        <v>68</v>
      </c>
      <c r="F14" s="910">
        <v>515.6</v>
      </c>
      <c r="G14" s="911">
        <v>7200000</v>
      </c>
      <c r="H14" s="912">
        <f t="shared" si="0"/>
        <v>6.2098136055650288</v>
      </c>
      <c r="I14" s="913">
        <f t="shared" si="1"/>
        <v>2628.9866880519294</v>
      </c>
      <c r="J14" s="912">
        <f t="shared" si="2"/>
        <v>1.3144933440259647</v>
      </c>
      <c r="M14" s="888"/>
    </row>
    <row r="15" spans="1:13">
      <c r="A15" s="841" t="s">
        <v>1264</v>
      </c>
      <c r="B15" s="806">
        <v>0.5</v>
      </c>
      <c r="C15" s="806">
        <f>D15</f>
        <v>5.5199999999999999E-2</v>
      </c>
      <c r="D15" s="865">
        <v>5.5199999999999999E-2</v>
      </c>
      <c r="E15" s="805">
        <v>120</v>
      </c>
      <c r="F15" s="805">
        <v>515.6</v>
      </c>
      <c r="G15" s="842">
        <v>2304000</v>
      </c>
      <c r="H15" s="843">
        <f t="shared" si="0"/>
        <v>8.0037858805275419E-2</v>
      </c>
      <c r="I15" s="894">
        <f t="shared" si="1"/>
        <v>7745.1035208688918</v>
      </c>
      <c r="J15" s="843">
        <f t="shared" si="2"/>
        <v>3.8725517604344457</v>
      </c>
      <c r="L15" s="836">
        <f t="shared" si="3"/>
        <v>15.444084459836889</v>
      </c>
      <c r="M15" s="888"/>
    </row>
    <row r="16" spans="1:13" hidden="1">
      <c r="A16" s="841" t="s">
        <v>1265</v>
      </c>
      <c r="B16" s="806">
        <v>0.5</v>
      </c>
      <c r="C16" s="806"/>
      <c r="D16" s="865">
        <v>8.9999999999999993E-3</v>
      </c>
      <c r="E16" s="805">
        <v>68</v>
      </c>
      <c r="F16" s="805">
        <v>515.6</v>
      </c>
      <c r="G16" s="842"/>
      <c r="H16" s="843">
        <f t="shared" si="0"/>
        <v>7.3948021722265314E-3</v>
      </c>
      <c r="I16" s="894">
        <f t="shared" si="1"/>
        <v>0</v>
      </c>
      <c r="J16" s="843">
        <f t="shared" si="2"/>
        <v>0</v>
      </c>
      <c r="L16" s="836">
        <f t="shared" si="3"/>
        <v>0</v>
      </c>
      <c r="M16" s="888"/>
    </row>
    <row r="17" spans="1:14" hidden="1">
      <c r="A17" s="841" t="s">
        <v>1266</v>
      </c>
      <c r="B17" s="806">
        <v>0.5</v>
      </c>
      <c r="C17" s="806"/>
      <c r="D17" s="865">
        <v>1.0999999999999999E-2</v>
      </c>
      <c r="E17" s="805">
        <v>130</v>
      </c>
      <c r="F17" s="805">
        <v>515.6</v>
      </c>
      <c r="G17" s="842"/>
      <c r="H17" s="843">
        <f t="shared" si="0"/>
        <v>1.7278704422032585E-2</v>
      </c>
      <c r="I17" s="894">
        <f t="shared" si="1"/>
        <v>0</v>
      </c>
      <c r="J17" s="843">
        <f t="shared" si="2"/>
        <v>0</v>
      </c>
      <c r="L17" s="836">
        <f t="shared" si="3"/>
        <v>0</v>
      </c>
      <c r="M17" s="888"/>
    </row>
    <row r="18" spans="1:14" hidden="1">
      <c r="A18" s="841" t="s">
        <v>1267</v>
      </c>
      <c r="B18" s="806">
        <v>0.5</v>
      </c>
      <c r="C18" s="806"/>
      <c r="D18" s="865">
        <v>1.0999999999999999E-2</v>
      </c>
      <c r="E18" s="805">
        <v>130</v>
      </c>
      <c r="F18" s="805">
        <v>515.6</v>
      </c>
      <c r="G18" s="842"/>
      <c r="H18" s="843">
        <f t="shared" si="0"/>
        <v>1.7278704422032585E-2</v>
      </c>
      <c r="I18" s="894">
        <f t="shared" si="1"/>
        <v>0</v>
      </c>
      <c r="J18" s="843">
        <f t="shared" si="2"/>
        <v>0</v>
      </c>
      <c r="L18" s="836">
        <f t="shared" si="3"/>
        <v>0</v>
      </c>
      <c r="M18" s="888"/>
    </row>
    <row r="19" spans="1:14" hidden="1">
      <c r="A19" s="841" t="s">
        <v>1268</v>
      </c>
      <c r="B19" s="806">
        <v>0.5</v>
      </c>
      <c r="C19" s="806"/>
      <c r="D19" s="865">
        <v>7.4000000000000003E-3</v>
      </c>
      <c r="E19" s="805">
        <v>130</v>
      </c>
      <c r="F19" s="805">
        <v>515.6</v>
      </c>
      <c r="G19" s="842"/>
      <c r="H19" s="843">
        <f t="shared" si="0"/>
        <v>1.1623855702094647E-2</v>
      </c>
      <c r="I19" s="894">
        <f t="shared" si="1"/>
        <v>0</v>
      </c>
      <c r="J19" s="843">
        <f t="shared" si="2"/>
        <v>0</v>
      </c>
      <c r="L19" s="836">
        <f t="shared" si="3"/>
        <v>0</v>
      </c>
      <c r="M19" s="888"/>
    </row>
    <row r="20" spans="1:14">
      <c r="A20" s="906" t="s">
        <v>1269</v>
      </c>
      <c r="B20" s="907">
        <v>0.5</v>
      </c>
      <c r="C20" s="908">
        <f>'GP Wharf TVP Calculation'!$C$9</f>
        <v>10</v>
      </c>
      <c r="D20" s="909">
        <f>'GP Wharf TVP Calculation'!$C$14</f>
        <v>4.8690512713106733</v>
      </c>
      <c r="E20" s="910">
        <v>62</v>
      </c>
      <c r="F20" s="910">
        <v>515.6</v>
      </c>
      <c r="G20" s="911">
        <v>342000</v>
      </c>
      <c r="H20" s="912">
        <f t="shared" si="0"/>
        <v>3.6476333282708699</v>
      </c>
      <c r="I20" s="913">
        <f t="shared" si="1"/>
        <v>73.352447178193628</v>
      </c>
      <c r="J20" s="912">
        <f t="shared" si="2"/>
        <v>3.6676223589096814E-2</v>
      </c>
      <c r="M20" s="888"/>
    </row>
    <row r="21" spans="1:14">
      <c r="A21" s="906" t="s">
        <v>1270</v>
      </c>
      <c r="B21" s="907">
        <v>0.5</v>
      </c>
      <c r="C21" s="908">
        <f>'GP Wharf TVP Calculation'!$G$9</f>
        <v>6</v>
      </c>
      <c r="D21" s="909">
        <f>'GP Wharf TVP Calculation'!$G$14</f>
        <v>2.6939387433206896</v>
      </c>
      <c r="E21" s="910">
        <v>68</v>
      </c>
      <c r="F21" s="910">
        <v>515.6</v>
      </c>
      <c r="G21" s="911">
        <v>60000</v>
      </c>
      <c r="H21" s="912">
        <f t="shared" si="0"/>
        <v>2.2134604523281167</v>
      </c>
      <c r="I21" s="913">
        <f t="shared" si="1"/>
        <v>7.809088475813355</v>
      </c>
      <c r="J21" s="912">
        <f t="shared" si="2"/>
        <v>3.9045442379066777E-3</v>
      </c>
      <c r="M21" s="888"/>
    </row>
    <row r="22" spans="1:14">
      <c r="A22" s="841" t="s">
        <v>1271</v>
      </c>
      <c r="B22" s="806">
        <v>0.5</v>
      </c>
      <c r="C22" s="879">
        <f>'GP Wharf TVP Calculation'!$D$9</f>
        <v>3</v>
      </c>
      <c r="D22" s="866">
        <f>'GP Wharf TVP Calculation'!$D$14</f>
        <v>1.207745051798832</v>
      </c>
      <c r="E22" s="805">
        <v>62</v>
      </c>
      <c r="F22" s="805">
        <v>515.6</v>
      </c>
      <c r="G22" s="842">
        <v>342000</v>
      </c>
      <c r="H22" s="843">
        <f t="shared" si="0"/>
        <v>0.90477812976690619</v>
      </c>
      <c r="I22" s="894">
        <f t="shared" si="1"/>
        <v>12996.233055971841</v>
      </c>
      <c r="J22" s="843">
        <f t="shared" si="2"/>
        <v>6.4981165279859203</v>
      </c>
      <c r="L22" s="836">
        <f t="shared" si="3"/>
        <v>1.1844486649536365</v>
      </c>
      <c r="M22" s="888"/>
    </row>
    <row r="23" spans="1:14" hidden="1">
      <c r="A23" s="841" t="s">
        <v>1272</v>
      </c>
      <c r="B23" s="806">
        <v>0.5</v>
      </c>
      <c r="C23" s="806"/>
      <c r="D23" s="865">
        <v>6.0000000000000002E-5</v>
      </c>
      <c r="E23" s="805">
        <v>190</v>
      </c>
      <c r="F23" s="805">
        <v>515.6</v>
      </c>
      <c r="G23" s="842"/>
      <c r="H23" s="843">
        <f t="shared" si="0"/>
        <v>1.3774631497284715E-4</v>
      </c>
      <c r="I23" s="894">
        <f t="shared" si="1"/>
        <v>0</v>
      </c>
      <c r="J23" s="843">
        <f t="shared" si="2"/>
        <v>0</v>
      </c>
      <c r="L23" s="836">
        <f t="shared" si="3"/>
        <v>0</v>
      </c>
      <c r="M23" s="888"/>
    </row>
    <row r="24" spans="1:14">
      <c r="A24" s="841" t="s">
        <v>1273</v>
      </c>
      <c r="B24" s="806">
        <v>0.5</v>
      </c>
      <c r="C24" s="806">
        <f>D24</f>
        <v>6.0000000000000002E-5</v>
      </c>
      <c r="D24" s="865">
        <v>6.0000000000000002E-5</v>
      </c>
      <c r="E24" s="805">
        <v>190</v>
      </c>
      <c r="F24" s="805">
        <v>515.6</v>
      </c>
      <c r="G24" s="842">
        <v>12775000</v>
      </c>
      <c r="H24" s="843">
        <f t="shared" si="0"/>
        <v>1.3774631497284715E-4</v>
      </c>
      <c r="I24" s="894">
        <f t="shared" si="1"/>
        <v>73.907785298681134</v>
      </c>
      <c r="J24" s="843">
        <f t="shared" si="2"/>
        <v>3.6953892649340569E-2</v>
      </c>
      <c r="L24" s="836">
        <f t="shared" si="3"/>
        <v>135.58540945145793</v>
      </c>
      <c r="M24" s="888"/>
    </row>
    <row r="25" spans="1:14">
      <c r="A25" s="841" t="s">
        <v>1274</v>
      </c>
      <c r="B25" s="806">
        <v>0.5</v>
      </c>
      <c r="C25" s="806">
        <f>D25</f>
        <v>6.0000000000000002E-5</v>
      </c>
      <c r="D25" s="865">
        <v>6.0000000000000002E-5</v>
      </c>
      <c r="E25" s="805">
        <v>190</v>
      </c>
      <c r="F25" s="805">
        <v>515.6</v>
      </c>
      <c r="G25" s="842">
        <v>360000</v>
      </c>
      <c r="H25" s="843">
        <f t="shared" si="0"/>
        <v>1.3774631497284715E-4</v>
      </c>
      <c r="I25" s="894">
        <f t="shared" si="1"/>
        <v>2.082724282389449</v>
      </c>
      <c r="J25" s="843">
        <f t="shared" si="2"/>
        <v>1.0413621411947244E-3</v>
      </c>
      <c r="L25" s="836">
        <f t="shared" si="3"/>
        <v>3.8208021450117302</v>
      </c>
      <c r="M25" s="888"/>
    </row>
    <row r="26" spans="1:14">
      <c r="A26" s="841" t="s">
        <v>1275</v>
      </c>
      <c r="B26" s="806">
        <v>0.5</v>
      </c>
      <c r="C26" s="806">
        <f>D26</f>
        <v>6.0000000000000002E-5</v>
      </c>
      <c r="D26" s="865">
        <v>6.0000000000000002E-5</v>
      </c>
      <c r="E26" s="805">
        <v>190</v>
      </c>
      <c r="F26" s="805">
        <v>515.6</v>
      </c>
      <c r="G26" s="842">
        <v>240000</v>
      </c>
      <c r="H26" s="843">
        <f t="shared" si="0"/>
        <v>1.3774631497284715E-4</v>
      </c>
      <c r="I26" s="894">
        <f t="shared" si="1"/>
        <v>1.3884828549262993</v>
      </c>
      <c r="J26" s="843">
        <f t="shared" si="2"/>
        <v>6.9424142746314968E-4</v>
      </c>
      <c r="L26" s="836">
        <f t="shared" si="3"/>
        <v>2.5472014300078203</v>
      </c>
      <c r="M26" s="888"/>
    </row>
    <row r="27" spans="1:14" ht="15">
      <c r="A27" s="876" t="s">
        <v>633</v>
      </c>
      <c r="B27" s="877"/>
      <c r="C27" s="877"/>
      <c r="D27" s="877"/>
      <c r="E27" s="877"/>
      <c r="F27" s="877"/>
      <c r="G27" s="877"/>
      <c r="H27" s="877"/>
      <c r="I27" s="878"/>
      <c r="J27" s="859">
        <f>SUM(J11:J26)</f>
        <v>15.238564055060923</v>
      </c>
      <c r="L27" s="887"/>
      <c r="M27" s="889"/>
      <c r="N27" s="887"/>
    </row>
    <row r="28" spans="1:14" ht="16.5">
      <c r="A28" s="903" t="s">
        <v>1419</v>
      </c>
      <c r="B28" s="904"/>
      <c r="C28" s="904"/>
      <c r="D28" s="904"/>
      <c r="E28" s="904"/>
      <c r="F28" s="904"/>
      <c r="G28" s="904"/>
      <c r="H28" s="904"/>
      <c r="I28" s="904"/>
      <c r="J28" s="905"/>
    </row>
    <row r="29" spans="1:14" ht="16.5">
      <c r="A29" s="903" t="s">
        <v>1420</v>
      </c>
      <c r="B29" s="904"/>
      <c r="C29" s="904"/>
      <c r="D29" s="904"/>
      <c r="E29" s="904"/>
      <c r="F29" s="904"/>
      <c r="G29" s="904"/>
      <c r="H29" s="904"/>
      <c r="I29" s="904"/>
      <c r="J29" s="905"/>
      <c r="L29" s="836">
        <f>SUM(L11,L13,L15,L22,L24,L25,L26)</f>
        <v>171.64908948720813</v>
      </c>
    </row>
    <row r="30" spans="1:14" ht="16.5">
      <c r="A30" s="852" t="s">
        <v>1481</v>
      </c>
      <c r="B30" s="904"/>
      <c r="C30" s="904"/>
      <c r="D30" s="904"/>
      <c r="E30" s="904"/>
      <c r="F30" s="904"/>
      <c r="G30" s="904"/>
      <c r="H30" s="904"/>
      <c r="I30" s="904"/>
      <c r="J30" s="905"/>
    </row>
    <row r="31" spans="1:14" ht="16.5">
      <c r="A31" s="852" t="s">
        <v>1406</v>
      </c>
      <c r="B31" s="904"/>
      <c r="C31" s="904"/>
      <c r="D31" s="904"/>
      <c r="E31" s="904"/>
      <c r="F31" s="904"/>
      <c r="G31" s="904"/>
      <c r="H31" s="904"/>
      <c r="I31" s="904"/>
      <c r="J31" s="905"/>
    </row>
    <row r="32" spans="1:14" ht="29.45" customHeight="1">
      <c r="A32" s="992" t="s">
        <v>1421</v>
      </c>
      <c r="B32" s="992"/>
      <c r="C32" s="992"/>
      <c r="D32" s="992"/>
      <c r="E32" s="992"/>
      <c r="F32" s="992"/>
      <c r="G32" s="992"/>
      <c r="H32" s="992"/>
      <c r="I32" s="992"/>
      <c r="J32" s="992"/>
    </row>
    <row r="33" spans="1:14" ht="16.5">
      <c r="A33" s="852" t="s">
        <v>1482</v>
      </c>
      <c r="B33" s="904"/>
      <c r="C33" s="904"/>
      <c r="D33" s="904"/>
      <c r="E33" s="904"/>
      <c r="F33" s="904"/>
      <c r="G33" s="904"/>
      <c r="H33" s="904"/>
      <c r="I33" s="904"/>
      <c r="J33" s="905"/>
    </row>
    <row r="34" spans="1:14" ht="16.5">
      <c r="A34" s="852" t="s">
        <v>1483</v>
      </c>
      <c r="B34" s="904"/>
      <c r="C34" s="904"/>
      <c r="D34" s="904"/>
      <c r="E34" s="904"/>
      <c r="F34" s="904"/>
      <c r="G34" s="904"/>
      <c r="H34" s="904"/>
      <c r="I34" s="904"/>
      <c r="J34" s="905"/>
    </row>
    <row r="35" spans="1:14" ht="16.5">
      <c r="A35" s="852" t="s">
        <v>1422</v>
      </c>
      <c r="B35" s="904"/>
      <c r="C35" s="904"/>
      <c r="D35" s="904"/>
      <c r="E35" s="904"/>
      <c r="F35" s="904"/>
      <c r="G35" s="904"/>
      <c r="H35" s="904"/>
      <c r="I35" s="904"/>
      <c r="J35" s="905"/>
    </row>
    <row r="36" spans="1:14" ht="16.5">
      <c r="A36" s="852" t="s">
        <v>1423</v>
      </c>
      <c r="B36" s="904"/>
      <c r="C36" s="904"/>
      <c r="D36" s="904"/>
      <c r="E36" s="904"/>
      <c r="F36" s="904"/>
      <c r="G36" s="904"/>
      <c r="H36" s="904"/>
      <c r="I36" s="904"/>
      <c r="J36" s="905"/>
    </row>
    <row r="37" spans="1:14" ht="16.5">
      <c r="A37" s="852" t="s">
        <v>1424</v>
      </c>
      <c r="B37" s="904"/>
      <c r="C37" s="904"/>
      <c r="D37" s="904"/>
      <c r="E37" s="904"/>
      <c r="F37" s="904"/>
      <c r="G37" s="904"/>
      <c r="H37" s="904"/>
      <c r="I37" s="904"/>
      <c r="J37" s="905"/>
    </row>
    <row r="38" spans="1:14" ht="15">
      <c r="A38" s="891"/>
      <c r="B38" s="891"/>
      <c r="C38" s="891"/>
      <c r="D38" s="891"/>
      <c r="E38" s="891"/>
      <c r="F38" s="891"/>
      <c r="G38" s="891"/>
      <c r="H38" s="891"/>
      <c r="I38" s="891"/>
      <c r="J38" s="892"/>
      <c r="L38" s="887"/>
      <c r="M38" s="889"/>
      <c r="N38" s="887"/>
    </row>
    <row r="39" spans="1:14" ht="15">
      <c r="A39" s="895" t="s">
        <v>1375</v>
      </c>
      <c r="B39" s="900" t="s">
        <v>1292</v>
      </c>
    </row>
    <row r="40" spans="1:14">
      <c r="A40" s="845" t="s">
        <v>1373</v>
      </c>
      <c r="B40" s="893">
        <f>SUMIF($C$11:$C$26,"&lt;4",$J$11:$J$26)</f>
        <v>13.883489943207955</v>
      </c>
    </row>
    <row r="41" spans="1:14">
      <c r="A41" s="914" t="s">
        <v>1374</v>
      </c>
      <c r="B41" s="915">
        <f>SUMIF($C$11:$C$26,"&gt;4",$J$11:$J$26)</f>
        <v>1.3550741118529681</v>
      </c>
    </row>
    <row r="42" spans="1:14" ht="15">
      <c r="A42" s="844" t="s">
        <v>633</v>
      </c>
      <c r="B42" s="859">
        <f>SUM(B40:B41)</f>
        <v>15.238564055060923</v>
      </c>
    </row>
    <row r="44" spans="1:14" ht="45">
      <c r="A44" s="862" t="s">
        <v>1276</v>
      </c>
      <c r="B44" s="847" t="s">
        <v>1376</v>
      </c>
      <c r="C44" s="847" t="s">
        <v>1377</v>
      </c>
      <c r="D44" s="847" t="s">
        <v>1378</v>
      </c>
      <c r="E44" s="847" t="s">
        <v>1379</v>
      </c>
    </row>
    <row r="45" spans="1:14">
      <c r="A45" s="845" t="s">
        <v>1277</v>
      </c>
      <c r="B45" s="842">
        <f>SUMIF($C$11:$C$26,"&lt;4",$G$11:$G$26)</f>
        <v>17902000</v>
      </c>
      <c r="C45" s="867">
        <v>12869652</v>
      </c>
      <c r="D45" s="867">
        <v>14214889</v>
      </c>
      <c r="E45" s="867">
        <v>13176123</v>
      </c>
    </row>
    <row r="46" spans="1:14">
      <c r="A46" s="914" t="s">
        <v>1278</v>
      </c>
      <c r="B46" s="911">
        <f>SUMIF($C$11:$C$26,"&gt;4",$G$11:$G$26)</f>
        <v>7602000</v>
      </c>
      <c r="C46" s="916">
        <v>4898630</v>
      </c>
      <c r="D46" s="916">
        <v>3307531</v>
      </c>
      <c r="E46" s="916">
        <v>1783013</v>
      </c>
    </row>
  </sheetData>
  <mergeCells count="2">
    <mergeCell ref="A6:B6"/>
    <mergeCell ref="A32:J32"/>
  </mergeCells>
  <hyperlinks>
    <hyperlink ref="A1" location="Index" display="Back to Index"/>
  </hyperlinks>
  <pageMargins left="0.5" right="0.5" top="0.5" bottom="0.61" header="0.3" footer="0.3"/>
  <pageSetup scale="81" orientation="landscape" r:id="rId1"/>
  <headerFooter>
    <oddFooter>&amp;L&amp;"Book Antiqua,Regular"&amp;10&amp;F&amp;C&amp;"Book Antiqua,Regular"&amp;10&amp;A&amp;R&amp;"Book Antiqua,Regular"&amp;10&amp;P of &amp;N</oddFooter>
  </headerFooter>
</worksheet>
</file>

<file path=xl/worksheets/sheet18.xml><?xml version="1.0" encoding="utf-8"?>
<worksheet xmlns="http://schemas.openxmlformats.org/spreadsheetml/2006/main" xmlns:r="http://schemas.openxmlformats.org/officeDocument/2006/relationships">
  <sheetPr>
    <tabColor rgb="FF00B050"/>
    <pageSetUpPr fitToPage="1"/>
  </sheetPr>
  <dimension ref="A1:O15"/>
  <sheetViews>
    <sheetView view="pageBreakPreview" zoomScaleNormal="100" zoomScaleSheetLayoutView="100" workbookViewId="0"/>
  </sheetViews>
  <sheetFormatPr defaultRowHeight="13.5"/>
  <cols>
    <col min="1" max="1" width="41.42578125" style="833" customWidth="1"/>
    <col min="2" max="2" width="12.42578125" style="833" customWidth="1"/>
    <col min="3" max="3" width="13.5703125" style="833" bestFit="1" customWidth="1"/>
    <col min="4" max="7" width="12.5703125" style="833" customWidth="1"/>
    <col min="8" max="8" width="64.7109375" style="833" bestFit="1" customWidth="1"/>
    <col min="9" max="10" width="9.140625" style="833"/>
    <col min="11" max="11" width="13.7109375" style="833" customWidth="1"/>
    <col min="12" max="12" width="11.28515625" style="833" bestFit="1" customWidth="1"/>
    <col min="13" max="16384" width="9.140625" style="833"/>
  </cols>
  <sheetData>
    <row r="1" spans="1:15" ht="15">
      <c r="A1" s="272" t="s">
        <v>494</v>
      </c>
    </row>
    <row r="2" spans="1:15" ht="15">
      <c r="A2" s="832" t="s">
        <v>1137</v>
      </c>
    </row>
    <row r="3" spans="1:15" ht="15">
      <c r="A3" s="834" t="s">
        <v>1213</v>
      </c>
    </row>
    <row r="5" spans="1:15">
      <c r="A5" s="835" t="s">
        <v>1279</v>
      </c>
    </row>
    <row r="6" spans="1:15" ht="15">
      <c r="A6" s="993" t="s">
        <v>1083</v>
      </c>
      <c r="B6" s="993" t="s">
        <v>1084</v>
      </c>
      <c r="C6" s="991" t="s">
        <v>1259</v>
      </c>
      <c r="D6" s="991"/>
      <c r="E6" s="991"/>
      <c r="F6" s="991"/>
      <c r="G6" s="991"/>
      <c r="H6" s="993" t="s">
        <v>63</v>
      </c>
    </row>
    <row r="7" spans="1:15" ht="30">
      <c r="A7" s="993"/>
      <c r="B7" s="993"/>
      <c r="C7" s="847" t="s">
        <v>1280</v>
      </c>
      <c r="D7" s="847" t="s">
        <v>1281</v>
      </c>
      <c r="E7" s="847" t="s">
        <v>1282</v>
      </c>
      <c r="F7" s="847" t="s">
        <v>1283</v>
      </c>
      <c r="G7" s="847" t="s">
        <v>1284</v>
      </c>
      <c r="H7" s="993"/>
    </row>
    <row r="8" spans="1:15" ht="15">
      <c r="A8" s="993"/>
      <c r="B8" s="993"/>
      <c r="C8" s="844" t="s">
        <v>1085</v>
      </c>
      <c r="D8" s="844" t="s">
        <v>1085</v>
      </c>
      <c r="E8" s="844" t="s">
        <v>1085</v>
      </c>
      <c r="F8" s="844" t="s">
        <v>1085</v>
      </c>
      <c r="G8" s="844" t="s">
        <v>1085</v>
      </c>
      <c r="H8" s="993"/>
      <c r="I8" s="848"/>
      <c r="J8" s="848"/>
    </row>
    <row r="9" spans="1:15" ht="15.75">
      <c r="A9" s="849" t="s">
        <v>1086</v>
      </c>
      <c r="B9" s="849" t="s">
        <v>1157</v>
      </c>
      <c r="C9" s="850">
        <v>10</v>
      </c>
      <c r="D9" s="850">
        <v>3</v>
      </c>
      <c r="E9" s="850">
        <v>15</v>
      </c>
      <c r="F9" s="853">
        <v>2.5</v>
      </c>
      <c r="G9" s="850">
        <v>6</v>
      </c>
      <c r="H9" s="851" t="s">
        <v>1087</v>
      </c>
      <c r="I9" s="852"/>
      <c r="J9" s="852"/>
      <c r="K9" s="836"/>
      <c r="L9" s="836"/>
      <c r="M9" s="836"/>
      <c r="N9" s="836"/>
      <c r="O9" s="836"/>
    </row>
    <row r="10" spans="1:15" ht="15">
      <c r="A10" s="849" t="s">
        <v>1088</v>
      </c>
      <c r="B10" s="849" t="s">
        <v>1089</v>
      </c>
      <c r="C10" s="850">
        <f>'Met Data for Philadelphia Area'!$J$22</f>
        <v>515.58692939048331</v>
      </c>
      <c r="D10" s="850">
        <f>'Met Data for Philadelphia Area'!$J$22</f>
        <v>515.58692939048331</v>
      </c>
      <c r="E10" s="850">
        <f>'Met Data for Philadelphia Area'!$J$22</f>
        <v>515.58692939048331</v>
      </c>
      <c r="F10" s="850">
        <f>'Met Data for Philadelphia Area'!$J$22</f>
        <v>515.58692939048331</v>
      </c>
      <c r="G10" s="850">
        <f>'Met Data for Philadelphia Area'!$J$22</f>
        <v>515.58692939048331</v>
      </c>
      <c r="H10" s="702" t="s">
        <v>1480</v>
      </c>
      <c r="I10" s="852"/>
      <c r="J10" s="852"/>
      <c r="K10" s="836"/>
      <c r="L10" s="836"/>
      <c r="M10" s="836"/>
      <c r="N10" s="836"/>
      <c r="O10" s="836"/>
    </row>
    <row r="11" spans="1:15">
      <c r="A11" s="849" t="s">
        <v>1091</v>
      </c>
      <c r="B11" s="849" t="s">
        <v>71</v>
      </c>
      <c r="C11" s="853">
        <f>15.64 - (1.854*C13^0.5) - (0.8742-0.328*C13^0.5) * (LN(C9))</f>
        <v>11.571503175752946</v>
      </c>
      <c r="D11" s="853">
        <f t="shared" ref="D11:G11" si="0">15.64 - (1.854*D13^0.5) - (0.8742-0.328*D13^0.5) * (LN(D9))</f>
        <v>12.317916950283477</v>
      </c>
      <c r="E11" s="853">
        <f t="shared" si="0"/>
        <v>11.599877933347765</v>
      </c>
      <c r="F11" s="853">
        <f t="shared" si="0"/>
        <v>12.148312814455162</v>
      </c>
      <c r="G11" s="853">
        <f t="shared" si="0"/>
        <v>11.880342921659905</v>
      </c>
      <c r="H11" s="706" t="s">
        <v>1484</v>
      </c>
      <c r="I11" s="852"/>
      <c r="J11" s="852"/>
      <c r="K11" s="836"/>
      <c r="L11" s="836"/>
      <c r="M11" s="836"/>
      <c r="N11" s="836"/>
      <c r="O11" s="836"/>
    </row>
    <row r="12" spans="1:15">
      <c r="A12" s="849" t="s">
        <v>1092</v>
      </c>
      <c r="B12" s="849" t="s">
        <v>72</v>
      </c>
      <c r="C12" s="854">
        <f xml:space="preserve"> 8742 - (1042*C13^0.5) - (1049-179.4*C13^0.5) * (LN(C9))</f>
        <v>5149.9937005523652</v>
      </c>
      <c r="D12" s="854">
        <f t="shared" ref="D12:G12" si="1" xml:space="preserve"> 8742 - (1042*D13^0.5) - (1049-179.4*D13^0.5) * (LN(D9))</f>
        <v>6253.6373518978799</v>
      </c>
      <c r="E12" s="854">
        <f t="shared" si="1"/>
        <v>4937.9306060304634</v>
      </c>
      <c r="F12" s="854">
        <f t="shared" si="1"/>
        <v>6260.7330218958659</v>
      </c>
      <c r="G12" s="854">
        <f t="shared" si="1"/>
        <v>5614.4006426478272</v>
      </c>
      <c r="H12" s="706" t="s">
        <v>1484</v>
      </c>
      <c r="I12" s="852"/>
      <c r="J12" s="852"/>
      <c r="K12" s="836"/>
      <c r="L12" s="836"/>
      <c r="M12" s="836"/>
      <c r="N12" s="836"/>
      <c r="O12" s="836"/>
    </row>
    <row r="13" spans="1:15">
      <c r="A13" s="849" t="s">
        <v>1093</v>
      </c>
      <c r="B13" s="849" t="s">
        <v>1094</v>
      </c>
      <c r="C13" s="846">
        <v>3.5</v>
      </c>
      <c r="D13" s="846">
        <v>2.5</v>
      </c>
      <c r="E13" s="846">
        <v>3</v>
      </c>
      <c r="F13" s="846">
        <v>3</v>
      </c>
      <c r="G13" s="846">
        <v>3</v>
      </c>
      <c r="H13" s="709" t="s">
        <v>1416</v>
      </c>
      <c r="I13" s="852"/>
      <c r="J13" s="852"/>
      <c r="K13" s="836"/>
      <c r="L13" s="836"/>
      <c r="M13" s="836"/>
      <c r="N13" s="836"/>
      <c r="O13" s="836"/>
    </row>
    <row r="14" spans="1:15">
      <c r="A14" s="849" t="s">
        <v>1095</v>
      </c>
      <c r="B14" s="849" t="s">
        <v>1096</v>
      </c>
      <c r="C14" s="853">
        <f>EXP(C11-(C12/C10))</f>
        <v>4.8690512713106733</v>
      </c>
      <c r="D14" s="853">
        <f t="shared" ref="D14:G14" si="2">EXP(D11-(D12/D10))</f>
        <v>1.207745051798832</v>
      </c>
      <c r="E14" s="853">
        <f t="shared" si="2"/>
        <v>7.5577846639347763</v>
      </c>
      <c r="F14" s="853">
        <f t="shared" si="2"/>
        <v>1.0054031205480951</v>
      </c>
      <c r="G14" s="853">
        <f t="shared" si="2"/>
        <v>2.6939387433206896</v>
      </c>
      <c r="H14" s="953" t="s">
        <v>1485</v>
      </c>
      <c r="I14" s="852"/>
      <c r="J14" s="852"/>
      <c r="K14" s="836"/>
      <c r="L14" s="836"/>
      <c r="M14" s="836"/>
      <c r="N14" s="836"/>
      <c r="O14" s="836"/>
    </row>
    <row r="15" spans="1:15" ht="15.75">
      <c r="A15" s="836" t="s">
        <v>1286</v>
      </c>
    </row>
  </sheetData>
  <mergeCells count="4">
    <mergeCell ref="A6:A8"/>
    <mergeCell ref="B6:B8"/>
    <mergeCell ref="C6:G6"/>
    <mergeCell ref="H6:H8"/>
  </mergeCells>
  <hyperlinks>
    <hyperlink ref="A1" location="Index" display="Back to Index"/>
  </hyperlinks>
  <pageMargins left="0.5" right="0.5" top="0.5" bottom="0.61" header="0.3" footer="0.3"/>
  <pageSetup scale="69" orientation="landscape" r:id="rId1"/>
  <headerFooter scaleWithDoc="0">
    <oddFooter>&amp;L&amp;"Book Antiqua,Regular"&amp;10&amp;F&amp;C&amp;"Book Antiqua,Regular"&amp;10&amp;A&amp;R&amp;"Book Antiqua,Regular"&amp;10&amp;P of &amp;N</oddFooter>
  </headerFooter>
</worksheet>
</file>

<file path=xl/worksheets/sheet19.xml><?xml version="1.0" encoding="utf-8"?>
<worksheet xmlns="http://schemas.openxmlformats.org/spreadsheetml/2006/main" xmlns:r="http://schemas.openxmlformats.org/officeDocument/2006/relationships">
  <sheetPr>
    <tabColor rgb="FF00B050"/>
    <pageSetUpPr fitToPage="1"/>
  </sheetPr>
  <dimension ref="A1:F52"/>
  <sheetViews>
    <sheetView view="pageBreakPreview" zoomScaleNormal="100" zoomScaleSheetLayoutView="100" workbookViewId="0"/>
  </sheetViews>
  <sheetFormatPr defaultRowHeight="13.5"/>
  <cols>
    <col min="1" max="1" width="26.42578125" style="800" customWidth="1"/>
    <col min="2" max="2" width="15.140625" style="800" customWidth="1"/>
    <col min="3" max="3" width="13.140625" style="800" bestFit="1" customWidth="1"/>
    <col min="4" max="4" width="33.140625" style="800" bestFit="1" customWidth="1"/>
    <col min="5" max="5" width="14.28515625" style="800" customWidth="1"/>
    <col min="6" max="6" width="12.28515625" style="800" bestFit="1" customWidth="1"/>
    <col min="7" max="7" width="11" style="800" bestFit="1" customWidth="1"/>
    <col min="8" max="8" width="34.140625" style="800" bestFit="1" customWidth="1"/>
    <col min="9" max="16384" width="9.140625" style="800"/>
  </cols>
  <sheetData>
    <row r="1" spans="1:5" s="162" customFormat="1" ht="15">
      <c r="A1" s="272" t="s">
        <v>494</v>
      </c>
      <c r="D1" s="270"/>
      <c r="E1" s="270"/>
    </row>
    <row r="2" spans="1:5" ht="15">
      <c r="A2" s="799" t="s">
        <v>1137</v>
      </c>
    </row>
    <row r="3" spans="1:5" ht="15">
      <c r="A3" s="801" t="s">
        <v>1443</v>
      </c>
    </row>
    <row r="5" spans="1:5">
      <c r="A5" s="802" t="s">
        <v>1214</v>
      </c>
    </row>
    <row r="6" spans="1:5" ht="61.5">
      <c r="A6" s="803" t="s">
        <v>1083</v>
      </c>
      <c r="B6" s="804" t="s">
        <v>1380</v>
      </c>
      <c r="C6" s="804" t="s">
        <v>1381</v>
      </c>
      <c r="D6" s="804" t="s">
        <v>1215</v>
      </c>
    </row>
    <row r="7" spans="1:5">
      <c r="A7" s="806" t="s">
        <v>1285</v>
      </c>
      <c r="B7" s="860">
        <f>'GP Wharf PTE'!$B$40</f>
        <v>13.883489943207955</v>
      </c>
      <c r="C7" s="860">
        <f>'GP Wharf PTE'!$B$41</f>
        <v>1.3550741118529681</v>
      </c>
      <c r="D7" s="151">
        <f>SUM(B7:C7)</f>
        <v>15.238564055060923</v>
      </c>
    </row>
    <row r="8" spans="1:5" ht="15.75">
      <c r="A8" s="807" t="s">
        <v>1216</v>
      </c>
      <c r="B8" s="808"/>
      <c r="C8" s="808"/>
      <c r="D8" s="809"/>
    </row>
    <row r="10" spans="1:5">
      <c r="A10" s="802" t="s">
        <v>1217</v>
      </c>
    </row>
    <row r="11" spans="1:5" ht="15">
      <c r="A11" s="803" t="s">
        <v>1083</v>
      </c>
      <c r="B11" s="804" t="s">
        <v>1085</v>
      </c>
      <c r="C11" s="804" t="s">
        <v>1218</v>
      </c>
      <c r="D11" s="810" t="s">
        <v>422</v>
      </c>
    </row>
    <row r="12" spans="1:5">
      <c r="A12" s="811" t="s">
        <v>1219</v>
      </c>
      <c r="B12" s="812">
        <v>310.9572</v>
      </c>
      <c r="C12" s="811" t="s">
        <v>491</v>
      </c>
      <c r="D12" s="811" t="s">
        <v>1220</v>
      </c>
    </row>
    <row r="13" spans="1:5">
      <c r="A13" s="811" t="s">
        <v>628</v>
      </c>
      <c r="B13" s="813">
        <v>2000</v>
      </c>
      <c r="C13" s="811" t="s">
        <v>1221</v>
      </c>
      <c r="D13" s="811" t="s">
        <v>1222</v>
      </c>
    </row>
    <row r="14" spans="1:5">
      <c r="A14" s="811" t="s">
        <v>1223</v>
      </c>
      <c r="B14" s="814">
        <v>1.46</v>
      </c>
      <c r="C14" s="811" t="s">
        <v>1224</v>
      </c>
      <c r="D14" s="811" t="s">
        <v>1225</v>
      </c>
    </row>
    <row r="15" spans="1:5">
      <c r="A15" s="811" t="s">
        <v>1226</v>
      </c>
      <c r="B15" s="815">
        <v>35.67</v>
      </c>
      <c r="C15" s="811" t="s">
        <v>1227</v>
      </c>
      <c r="D15" s="811" t="s">
        <v>1132</v>
      </c>
    </row>
    <row r="16" spans="1:5">
      <c r="A16" s="811" t="s">
        <v>1228</v>
      </c>
      <c r="B16" s="813">
        <f>B12*60*B13</f>
        <v>37314864</v>
      </c>
      <c r="C16" s="811" t="s">
        <v>1229</v>
      </c>
      <c r="D16" s="811"/>
    </row>
    <row r="17" spans="1:6">
      <c r="A17" s="811" t="s">
        <v>1228</v>
      </c>
      <c r="B17" s="813">
        <f>B16/B15</f>
        <v>1046113.3725820016</v>
      </c>
      <c r="C17" s="811" t="s">
        <v>1230</v>
      </c>
      <c r="D17" s="811"/>
    </row>
    <row r="18" spans="1:6">
      <c r="A18" s="811" t="s">
        <v>1231</v>
      </c>
      <c r="B18" s="816">
        <f>B17*B14</f>
        <v>1527325.5239697222</v>
      </c>
      <c r="C18" s="811" t="s">
        <v>1232</v>
      </c>
      <c r="D18" s="811"/>
    </row>
    <row r="20" spans="1:6">
      <c r="A20" s="802" t="s">
        <v>1233</v>
      </c>
    </row>
    <row r="21" spans="1:6" ht="15">
      <c r="A21" s="803" t="s">
        <v>1083</v>
      </c>
      <c r="B21" s="804" t="s">
        <v>1085</v>
      </c>
      <c r="C21" s="804" t="s">
        <v>1218</v>
      </c>
      <c r="D21" s="810" t="s">
        <v>422</v>
      </c>
    </row>
    <row r="22" spans="1:6">
      <c r="A22" s="811" t="s">
        <v>1231</v>
      </c>
      <c r="B22" s="816">
        <f>$B$18</f>
        <v>1527325.5239697222</v>
      </c>
      <c r="C22" s="811" t="s">
        <v>1232</v>
      </c>
      <c r="D22" s="811"/>
    </row>
    <row r="23" spans="1:6" ht="40.5">
      <c r="A23" s="817" t="s">
        <v>1234</v>
      </c>
      <c r="B23" s="861">
        <f>'GP Wharf PTE'!$B$40</f>
        <v>13.883489943207955</v>
      </c>
      <c r="C23" s="818" t="s">
        <v>1235</v>
      </c>
      <c r="D23" s="819" t="s">
        <v>1236</v>
      </c>
    </row>
    <row r="24" spans="1:6">
      <c r="A24" s="811" t="s">
        <v>275</v>
      </c>
      <c r="B24" s="816">
        <f>B22/B23</f>
        <v>110010.20134112003</v>
      </c>
      <c r="C24" s="820" t="s">
        <v>1237</v>
      </c>
      <c r="D24" s="811"/>
    </row>
    <row r="26" spans="1:6">
      <c r="A26" s="802" t="s">
        <v>1238</v>
      </c>
    </row>
    <row r="27" spans="1:6" ht="15">
      <c r="A27" s="803" t="s">
        <v>1083</v>
      </c>
      <c r="B27" s="804" t="s">
        <v>1085</v>
      </c>
      <c r="C27" s="804" t="s">
        <v>1218</v>
      </c>
      <c r="D27" s="810" t="s">
        <v>422</v>
      </c>
    </row>
    <row r="28" spans="1:6">
      <c r="A28" s="811" t="s">
        <v>1219</v>
      </c>
      <c r="B28" s="812">
        <f>B12</f>
        <v>310.9572</v>
      </c>
      <c r="C28" s="811" t="s">
        <v>491</v>
      </c>
      <c r="D28" s="811" t="s">
        <v>1220</v>
      </c>
      <c r="F28" s="821"/>
    </row>
    <row r="29" spans="1:6">
      <c r="A29" s="811" t="s">
        <v>1239</v>
      </c>
      <c r="B29" s="813">
        <v>2516</v>
      </c>
      <c r="C29" s="811" t="s">
        <v>857</v>
      </c>
      <c r="D29" s="811" t="s">
        <v>1220</v>
      </c>
      <c r="F29" s="821"/>
    </row>
    <row r="30" spans="1:6">
      <c r="A30" s="811" t="s">
        <v>1240</v>
      </c>
      <c r="B30" s="812">
        <f>B28*60*B29/1000000</f>
        <v>46.942098911999999</v>
      </c>
      <c r="C30" s="811" t="s">
        <v>22</v>
      </c>
      <c r="D30" s="811" t="s">
        <v>1220</v>
      </c>
      <c r="F30" s="822"/>
    </row>
    <row r="31" spans="1:6">
      <c r="A31" s="811" t="s">
        <v>628</v>
      </c>
      <c r="B31" s="813">
        <f>B13</f>
        <v>2000</v>
      </c>
      <c r="C31" s="811" t="s">
        <v>1221</v>
      </c>
      <c r="D31" s="811" t="s">
        <v>1222</v>
      </c>
    </row>
    <row r="32" spans="1:6" ht="15">
      <c r="A32" s="811" t="s">
        <v>1241</v>
      </c>
      <c r="B32" s="811">
        <v>5.67</v>
      </c>
      <c r="C32" s="811" t="s">
        <v>292</v>
      </c>
      <c r="D32" s="811" t="s">
        <v>282</v>
      </c>
    </row>
    <row r="33" spans="1:6">
      <c r="A33" s="811" t="s">
        <v>1242</v>
      </c>
      <c r="B33" s="815">
        <v>7.3172400000000012E-2</v>
      </c>
      <c r="C33" s="811" t="s">
        <v>292</v>
      </c>
      <c r="D33" s="811" t="s">
        <v>282</v>
      </c>
    </row>
    <row r="34" spans="1:6">
      <c r="A34" s="811" t="s">
        <v>1243</v>
      </c>
      <c r="B34" s="811">
        <v>0.33</v>
      </c>
      <c r="C34" s="811" t="s">
        <v>292</v>
      </c>
      <c r="D34" s="811" t="s">
        <v>282</v>
      </c>
    </row>
    <row r="35" spans="1:6" ht="15">
      <c r="A35" s="811" t="s">
        <v>1244</v>
      </c>
      <c r="B35" s="811">
        <v>0</v>
      </c>
      <c r="C35" s="811" t="s">
        <v>292</v>
      </c>
      <c r="D35" s="811" t="s">
        <v>282</v>
      </c>
    </row>
    <row r="36" spans="1:6">
      <c r="A36" s="811" t="s">
        <v>635</v>
      </c>
      <c r="B36" s="823">
        <v>0</v>
      </c>
      <c r="C36" s="811" t="s">
        <v>292</v>
      </c>
      <c r="D36" s="811" t="s">
        <v>282</v>
      </c>
    </row>
    <row r="37" spans="1:6" ht="15">
      <c r="A37" s="811" t="s">
        <v>1245</v>
      </c>
      <c r="B37" s="815">
        <f>61.64*2.2046</f>
        <v>135.89154400000001</v>
      </c>
      <c r="C37" s="811" t="s">
        <v>97</v>
      </c>
      <c r="D37" s="811" t="s">
        <v>1246</v>
      </c>
      <c r="F37" s="824"/>
    </row>
    <row r="38" spans="1:6" ht="15">
      <c r="A38" s="811" t="s">
        <v>1247</v>
      </c>
      <c r="B38" s="825">
        <f>3*0.01*2.2046</f>
        <v>6.6138000000000002E-2</v>
      </c>
      <c r="C38" s="811" t="s">
        <v>97</v>
      </c>
      <c r="D38" s="811" t="s">
        <v>1246</v>
      </c>
      <c r="F38" s="826"/>
    </row>
    <row r="39" spans="1:6" ht="15.75">
      <c r="A39" s="811" t="s">
        <v>1248</v>
      </c>
      <c r="B39" s="825">
        <f>6*0.001*2.2046</f>
        <v>1.3227600000000001E-2</v>
      </c>
      <c r="C39" s="811" t="s">
        <v>97</v>
      </c>
      <c r="D39" s="811" t="s">
        <v>1246</v>
      </c>
    </row>
    <row r="40" spans="1:6" ht="15.75">
      <c r="A40" s="811" t="s">
        <v>1241</v>
      </c>
      <c r="B40" s="825">
        <f>B32/$B$30</f>
        <v>0.12078710009599837</v>
      </c>
      <c r="C40" s="811" t="s">
        <v>97</v>
      </c>
      <c r="D40" s="811"/>
      <c r="F40" s="827"/>
    </row>
    <row r="41" spans="1:6" ht="15">
      <c r="A41" s="811" t="s">
        <v>1242</v>
      </c>
      <c r="B41" s="825">
        <f>B33/$B$30</f>
        <v>1.5587798947203585E-3</v>
      </c>
      <c r="C41" s="811" t="s">
        <v>97</v>
      </c>
      <c r="D41" s="811"/>
      <c r="F41" s="827"/>
    </row>
    <row r="42" spans="1:6" ht="15">
      <c r="A42" s="811" t="s">
        <v>1243</v>
      </c>
      <c r="B42" s="825">
        <f>B34/$B$30</f>
        <v>7.0299370426242444E-3</v>
      </c>
      <c r="C42" s="811" t="s">
        <v>97</v>
      </c>
      <c r="D42" s="811"/>
      <c r="F42" s="827"/>
    </row>
    <row r="43" spans="1:6" ht="15">
      <c r="A43" s="811" t="s">
        <v>1244</v>
      </c>
      <c r="B43" s="812">
        <f>B35/$B$30</f>
        <v>0</v>
      </c>
      <c r="C43" s="811" t="s">
        <v>97</v>
      </c>
      <c r="D43" s="811"/>
      <c r="F43" s="824"/>
    </row>
    <row r="44" spans="1:6">
      <c r="A44" s="811" t="s">
        <v>635</v>
      </c>
      <c r="B44" s="812">
        <f>B36/$B$30</f>
        <v>0</v>
      </c>
      <c r="C44" s="811" t="s">
        <v>97</v>
      </c>
      <c r="D44" s="811"/>
    </row>
    <row r="45" spans="1:6" ht="15.75">
      <c r="A45" s="811" t="s">
        <v>1249</v>
      </c>
      <c r="B45" s="812">
        <f>(B37+B38*25+B39*298)</f>
        <v>141.48681880000001</v>
      </c>
      <c r="C45" s="811" t="s">
        <v>97</v>
      </c>
      <c r="D45" s="811"/>
    </row>
    <row r="46" spans="1:6" ht="15">
      <c r="A46" s="811" t="s">
        <v>1241</v>
      </c>
      <c r="B46" s="815">
        <f t="shared" ref="B46:B51" si="0">B40*$B$30*$B$31/2000</f>
        <v>5.67</v>
      </c>
      <c r="C46" s="811" t="s">
        <v>1250</v>
      </c>
      <c r="D46" s="825"/>
    </row>
    <row r="47" spans="1:6">
      <c r="A47" s="811" t="s">
        <v>1242</v>
      </c>
      <c r="B47" s="815">
        <f t="shared" si="0"/>
        <v>7.3172400000000012E-2</v>
      </c>
      <c r="C47" s="811" t="s">
        <v>1250</v>
      </c>
      <c r="D47" s="825"/>
    </row>
    <row r="48" spans="1:6">
      <c r="A48" s="811" t="s">
        <v>1243</v>
      </c>
      <c r="B48" s="815">
        <f t="shared" si="0"/>
        <v>0.33</v>
      </c>
      <c r="C48" s="811" t="s">
        <v>1250</v>
      </c>
      <c r="D48" s="825"/>
    </row>
    <row r="49" spans="1:4" ht="15">
      <c r="A49" s="811" t="s">
        <v>1244</v>
      </c>
      <c r="B49" s="823">
        <f t="shared" si="0"/>
        <v>0</v>
      </c>
      <c r="C49" s="811" t="s">
        <v>1250</v>
      </c>
      <c r="D49" s="825"/>
    </row>
    <row r="50" spans="1:4">
      <c r="A50" s="811" t="s">
        <v>635</v>
      </c>
      <c r="B50" s="823">
        <f t="shared" si="0"/>
        <v>0</v>
      </c>
      <c r="C50" s="811" t="s">
        <v>1250</v>
      </c>
      <c r="D50" s="825"/>
    </row>
    <row r="51" spans="1:4" ht="15.75">
      <c r="A51" s="811" t="s">
        <v>1249</v>
      </c>
      <c r="B51" s="813">
        <f t="shared" si="0"/>
        <v>6641.6882428538211</v>
      </c>
      <c r="C51" s="811" t="s">
        <v>1250</v>
      </c>
      <c r="D51" s="811"/>
    </row>
    <row r="52" spans="1:4">
      <c r="A52" s="828"/>
      <c r="B52" s="829"/>
      <c r="C52" s="828"/>
      <c r="D52" s="828"/>
    </row>
  </sheetData>
  <hyperlinks>
    <hyperlink ref="A1" location="Index" display="Back to Index"/>
  </hyperlinks>
  <pageMargins left="0.5" right="0.5" top="0.5" bottom="0.61" header="0.3" footer="0.3"/>
  <pageSetup scale="94" orientation="portrait" r:id="rId1"/>
  <headerFooter>
    <oddFooter>&amp;L&amp;"Book Antiqua,Regular"&amp;10&amp;F
&amp;C&amp;"Book Antiqua,Regular"&amp;10&amp;A&amp;R&amp;"Book Antiqua,Regular"&amp;10&amp;P of &amp;N</oddFooter>
  </headerFooter>
</worksheet>
</file>

<file path=xl/worksheets/sheet20.xml><?xml version="1.0" encoding="utf-8"?>
<worksheet xmlns="http://schemas.openxmlformats.org/spreadsheetml/2006/main" xmlns:r="http://schemas.openxmlformats.org/officeDocument/2006/relationships">
  <sheetPr codeName="Sheet39">
    <tabColor rgb="FF00B050"/>
    <pageSetUpPr fitToPage="1"/>
  </sheetPr>
  <dimension ref="A1:M15"/>
  <sheetViews>
    <sheetView view="pageBreakPreview" zoomScaleNormal="100" zoomScaleSheetLayoutView="100" workbookViewId="0"/>
  </sheetViews>
  <sheetFormatPr defaultColWidth="9.140625" defaultRowHeight="13.5"/>
  <cols>
    <col min="1" max="1" width="27.140625" style="134" customWidth="1"/>
    <col min="2" max="2" width="13.7109375" style="134" bestFit="1" customWidth="1"/>
    <col min="3" max="3" width="16.14062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5.5703125" style="134" customWidth="1"/>
    <col min="13" max="16384" width="9.140625" style="134"/>
  </cols>
  <sheetData>
    <row r="1" spans="1:13" ht="15">
      <c r="A1" s="271" t="s">
        <v>494</v>
      </c>
    </row>
    <row r="2" spans="1:13" ht="15">
      <c r="A2" s="148" t="s">
        <v>1137</v>
      </c>
    </row>
    <row r="3" spans="1:13" ht="15">
      <c r="A3" s="148" t="s">
        <v>1426</v>
      </c>
    </row>
    <row r="5" spans="1:13">
      <c r="B5" s="884" t="s">
        <v>71</v>
      </c>
      <c r="C5" s="884" t="s">
        <v>72</v>
      </c>
      <c r="D5" s="884" t="s">
        <v>73</v>
      </c>
      <c r="E5" s="884" t="s">
        <v>74</v>
      </c>
      <c r="G5" s="884" t="s">
        <v>75</v>
      </c>
      <c r="H5" s="884" t="s">
        <v>76</v>
      </c>
      <c r="I5" s="884" t="s">
        <v>77</v>
      </c>
      <c r="J5" s="884" t="s">
        <v>78</v>
      </c>
      <c r="K5" s="884" t="s">
        <v>79</v>
      </c>
      <c r="L5" s="884" t="s">
        <v>80</v>
      </c>
    </row>
    <row r="6" spans="1:13" s="150" customFormat="1" ht="56.25">
      <c r="A6" s="149" t="s">
        <v>13</v>
      </c>
      <c r="B6" s="899" t="s">
        <v>1402</v>
      </c>
      <c r="C6" s="899" t="s">
        <v>1418</v>
      </c>
      <c r="D6" s="883" t="s">
        <v>1053</v>
      </c>
      <c r="E6" s="883" t="s">
        <v>93</v>
      </c>
      <c r="F6" s="883" t="s">
        <v>81</v>
      </c>
      <c r="G6" s="883" t="s">
        <v>1054</v>
      </c>
      <c r="H6" s="883" t="s">
        <v>682</v>
      </c>
      <c r="I6" s="883" t="s">
        <v>587</v>
      </c>
      <c r="J6" s="883" t="s">
        <v>588</v>
      </c>
      <c r="K6" s="883" t="s">
        <v>1403</v>
      </c>
      <c r="L6" s="883" t="s">
        <v>590</v>
      </c>
    </row>
    <row r="7" spans="1:13">
      <c r="A7" s="166" t="s">
        <v>924</v>
      </c>
      <c r="B7" s="145">
        <f>'GP Wharf PTE'!$B$45</f>
        <v>17902000</v>
      </c>
      <c r="C7" s="613">
        <f>D7*2000/(B7/1000)</f>
        <v>1.551054624422741</v>
      </c>
      <c r="D7" s="613">
        <f>'GP Wharf PTE'!$B$40</f>
        <v>13.883489943207955</v>
      </c>
      <c r="E7" s="144">
        <v>0.98</v>
      </c>
      <c r="F7" s="203" t="e">
        <f>D7*(1-#REF!)</f>
        <v>#REF!</v>
      </c>
      <c r="G7" s="203">
        <f>D7*(1-E7)</f>
        <v>0.27766979886415938</v>
      </c>
      <c r="H7" s="203">
        <f>D7-G7</f>
        <v>13.605820144343795</v>
      </c>
      <c r="I7" s="145">
        <f>'GP Wharf Thermal Incinerator'!$F$94</f>
        <v>2704009.5541401273</v>
      </c>
      <c r="J7" s="145">
        <f>'GP Wharf Thermal Incinerator'!$F$86</f>
        <v>936934.61701669905</v>
      </c>
      <c r="K7" s="145">
        <f>'GP Wharf Thermal Incinerator'!$F$99</f>
        <v>1581902.4305077931</v>
      </c>
      <c r="L7" s="145">
        <f>K7/H7</f>
        <v>116266.59868537368</v>
      </c>
      <c r="M7" s="598"/>
    </row>
    <row r="8" spans="1:13">
      <c r="A8" s="166" t="s">
        <v>749</v>
      </c>
      <c r="B8" s="145">
        <f>'GP Wharf PTE'!$B$45</f>
        <v>17902000</v>
      </c>
      <c r="C8" s="613">
        <f t="shared" ref="C8:C9" si="0">D8*2000/(B8/1000)</f>
        <v>1.551054624422741</v>
      </c>
      <c r="D8" s="613">
        <f>'GP Wharf PTE'!$B$40</f>
        <v>13.883489943207955</v>
      </c>
      <c r="E8" s="144">
        <v>0.98</v>
      </c>
      <c r="F8" s="203" t="e">
        <f>D8*(1-#REF!)</f>
        <v>#REF!</v>
      </c>
      <c r="G8" s="203">
        <f t="shared" ref="G8:G9" si="1">D8*(1-E8)</f>
        <v>0.27766979886415938</v>
      </c>
      <c r="H8" s="203">
        <f t="shared" ref="H8:H9" si="2">D8-G8</f>
        <v>13.605820144343795</v>
      </c>
      <c r="I8" s="145">
        <f>'GP Wharf Flare'!F112</f>
        <v>1130736.8488739843</v>
      </c>
      <c r="J8" s="145">
        <f>'GP Wharf Flare'!F97</f>
        <v>585116.16183025937</v>
      </c>
      <c r="K8" s="145">
        <f>'GP Wharf Flare'!F117</f>
        <v>854822.63233271893</v>
      </c>
      <c r="L8" s="145">
        <f t="shared" ref="L8:L9" si="3">K8/H8</f>
        <v>62827.718084167485</v>
      </c>
    </row>
    <row r="9" spans="1:13">
      <c r="A9" s="166" t="s">
        <v>750</v>
      </c>
      <c r="B9" s="145">
        <f>'GP Wharf PTE'!$B$45</f>
        <v>17902000</v>
      </c>
      <c r="C9" s="613">
        <f t="shared" si="0"/>
        <v>1.551054624422741</v>
      </c>
      <c r="D9" s="613">
        <f>'GP Wharf PTE'!$B$40</f>
        <v>13.883489943207955</v>
      </c>
      <c r="E9" s="144">
        <v>0.98</v>
      </c>
      <c r="F9" s="203" t="e">
        <f>D9*(1-#REF!)</f>
        <v>#REF!</v>
      </c>
      <c r="G9" s="203">
        <f t="shared" si="1"/>
        <v>0.27766979886415938</v>
      </c>
      <c r="H9" s="203">
        <f t="shared" si="2"/>
        <v>13.605820144343795</v>
      </c>
      <c r="I9" s="145">
        <f>'GP Wharf Adsorption'!$F$105</f>
        <v>1460406.0509554141</v>
      </c>
      <c r="J9" s="145">
        <f>'GP Wharf Adsorption'!$F$97</f>
        <v>461063.07919437118</v>
      </c>
      <c r="K9" s="145">
        <f>'GP Wharf Adsorption'!$F$110</f>
        <v>809403.15663666581</v>
      </c>
      <c r="L9" s="145">
        <f t="shared" si="3"/>
        <v>59489.47935881326</v>
      </c>
    </row>
    <row r="10" spans="1:13">
      <c r="A10" s="976" t="s">
        <v>88</v>
      </c>
      <c r="B10" s="977"/>
      <c r="C10" s="977"/>
      <c r="D10" s="152" t="s">
        <v>94</v>
      </c>
      <c r="E10" s="142"/>
      <c r="F10" s="153" t="e">
        <f>"= C * (1 - "&amp;#REF!*100&amp;"%)"</f>
        <v>#REF!</v>
      </c>
      <c r="G10" s="153" t="s">
        <v>89</v>
      </c>
      <c r="H10" s="153" t="s">
        <v>90</v>
      </c>
      <c r="I10" s="151"/>
      <c r="J10" s="151"/>
      <c r="K10" s="154" t="s">
        <v>127</v>
      </c>
      <c r="L10" s="155" t="s">
        <v>92</v>
      </c>
    </row>
    <row r="11" spans="1:13">
      <c r="B11" s="156"/>
      <c r="C11" s="884"/>
      <c r="D11" s="157"/>
      <c r="E11" s="884"/>
      <c r="F11" s="157"/>
      <c r="G11" s="157"/>
      <c r="H11" s="157"/>
      <c r="I11" s="157"/>
      <c r="J11" s="157"/>
      <c r="K11" s="158"/>
      <c r="L11" s="158"/>
    </row>
    <row r="12" spans="1:13">
      <c r="A12" s="134" t="s">
        <v>91</v>
      </c>
    </row>
    <row r="13" spans="1:13" ht="15.75">
      <c r="A13" s="134" t="s">
        <v>1429</v>
      </c>
    </row>
    <row r="14" spans="1:13" ht="15.75">
      <c r="A14" s="137" t="s">
        <v>1428</v>
      </c>
    </row>
    <row r="15" spans="1:13" ht="15.75">
      <c r="A15" s="134" t="s">
        <v>1425</v>
      </c>
    </row>
  </sheetData>
  <mergeCells count="1">
    <mergeCell ref="A10:C10"/>
  </mergeCells>
  <hyperlinks>
    <hyperlink ref="A1" location="Index" display="Back to Index"/>
  </hyperlinks>
  <pageMargins left="0.5" right="0.5" top="0.5" bottom="0.5" header="0.3" footer="0.3"/>
  <pageSetup scale="74" orientation="landscape" r:id="rId1"/>
  <headerFooter>
    <oddFooter>&amp;L&amp;"Book Antiqua,Regular"&amp;10&amp;F&amp;C&amp;"Book Antiqua,Regular"&amp;10&amp;A&amp;R&amp;"Book Antiqua,Regular"&amp;10&amp;P of &amp;N</oddFooter>
  </headerFooter>
</worksheet>
</file>

<file path=xl/worksheets/sheet21.xml><?xml version="1.0" encoding="utf-8"?>
<worksheet xmlns="http://schemas.openxmlformats.org/spreadsheetml/2006/main" xmlns:r="http://schemas.openxmlformats.org/officeDocument/2006/relationships">
  <sheetPr codeName="Sheet162">
    <tabColor rgb="FF00B050"/>
    <pageSetUpPr fitToPage="1"/>
  </sheetPr>
  <dimension ref="A1:N109"/>
  <sheetViews>
    <sheetView view="pageBreakPreview" zoomScaleNormal="100" zoomScaleSheetLayoutView="100" workbookViewId="0"/>
  </sheetViews>
  <sheetFormatPr defaultColWidth="9.140625" defaultRowHeight="15"/>
  <cols>
    <col min="1" max="1" width="9.140625" style="106"/>
    <col min="2" max="2" width="14" style="106" customWidth="1"/>
    <col min="3" max="3" width="46.28515625" style="106" customWidth="1"/>
    <col min="4" max="5" width="9.140625" style="106"/>
    <col min="6" max="6" width="10.28515625" style="106" bestFit="1" customWidth="1"/>
    <col min="7" max="7" width="9.140625" style="106"/>
    <col min="8" max="8" width="76.28515625" style="106" customWidth="1"/>
    <col min="9" max="9" width="24" style="106" bestFit="1" customWidth="1"/>
    <col min="10" max="10" width="9.140625" style="106"/>
    <col min="11" max="11" width="39.28515625" style="106" bestFit="1" customWidth="1"/>
    <col min="12" max="12" width="10.42578125" style="106" bestFit="1" customWidth="1"/>
    <col min="13" max="13" width="8.28515625" style="106" bestFit="1" customWidth="1"/>
    <col min="14" max="16384" width="9.140625" style="106"/>
  </cols>
  <sheetData>
    <row r="1" spans="1:14" s="134" customFormat="1">
      <c r="A1" s="271" t="s">
        <v>494</v>
      </c>
    </row>
    <row r="2" spans="1:14" s="134" customFormat="1">
      <c r="A2" s="148" t="s">
        <v>1137</v>
      </c>
    </row>
    <row r="3" spans="1:14">
      <c r="A3" s="1" t="s">
        <v>1055</v>
      </c>
      <c r="B3" s="47"/>
      <c r="C3" s="68"/>
      <c r="D3" s="68"/>
      <c r="E3" s="68"/>
      <c r="F3" s="68"/>
      <c r="G3" s="68"/>
      <c r="H3" s="68"/>
      <c r="I3" s="68"/>
      <c r="J3" s="68"/>
      <c r="K3" s="47"/>
      <c r="L3" s="53"/>
      <c r="M3" s="68"/>
      <c r="N3" s="68"/>
    </row>
    <row r="4" spans="1:14">
      <c r="A4" s="1"/>
      <c r="B4" s="68"/>
      <c r="C4" s="68"/>
      <c r="D4" s="68"/>
      <c r="E4" s="68"/>
      <c r="F4" s="68"/>
      <c r="G4" s="68"/>
      <c r="H4" s="68"/>
      <c r="I4" s="68"/>
      <c r="J4" s="68"/>
      <c r="K4" s="47"/>
      <c r="L4" s="2"/>
      <c r="M4" s="68"/>
      <c r="N4" s="68"/>
    </row>
    <row r="5" spans="1:14" ht="15.75">
      <c r="A5" s="555" t="s">
        <v>0</v>
      </c>
      <c r="B5" s="5"/>
      <c r="C5" s="555" t="s">
        <v>1444</v>
      </c>
      <c r="D5" s="5"/>
      <c r="E5" s="5"/>
      <c r="F5" s="5"/>
      <c r="G5" s="5"/>
      <c r="H5" s="5"/>
      <c r="I5" s="62"/>
      <c r="J5" s="62"/>
      <c r="K5" s="50"/>
      <c r="L5" s="76"/>
      <c r="M5" s="54"/>
      <c r="N5" s="7"/>
    </row>
    <row r="6" spans="1:14" ht="15.75">
      <c r="A6" s="555" t="s">
        <v>26</v>
      </c>
      <c r="B6" s="5"/>
      <c r="C6" s="555" t="s">
        <v>755</v>
      </c>
      <c r="D6" s="5"/>
      <c r="E6" s="5"/>
      <c r="F6" s="5"/>
      <c r="G6" s="5"/>
      <c r="H6" s="5"/>
      <c r="I6" s="62"/>
      <c r="J6" s="62"/>
      <c r="K6" s="50"/>
      <c r="L6" s="76"/>
      <c r="M6" s="54"/>
      <c r="N6" s="7"/>
    </row>
    <row r="7" spans="1:14" ht="15.75">
      <c r="A7" s="555" t="s">
        <v>752</v>
      </c>
      <c r="B7" s="5"/>
      <c r="C7" s="693">
        <f>'GP Wharf RACT'!$B$7</f>
        <v>17902000</v>
      </c>
      <c r="D7" s="555" t="s">
        <v>754</v>
      </c>
      <c r="E7" s="5"/>
      <c r="F7" s="5"/>
      <c r="G7" s="5"/>
      <c r="H7" s="5"/>
      <c r="I7" s="62"/>
      <c r="J7" s="62"/>
      <c r="K7" s="50"/>
      <c r="L7" s="77"/>
      <c r="M7" s="55"/>
      <c r="N7" s="7"/>
    </row>
    <row r="8" spans="1:14" ht="15.75">
      <c r="A8" s="555" t="s">
        <v>24</v>
      </c>
      <c r="B8" s="5"/>
      <c r="C8" s="559">
        <f>C7/1000*C9/2000</f>
        <v>13.883489943207955</v>
      </c>
      <c r="D8" s="555" t="s">
        <v>23</v>
      </c>
      <c r="E8" s="5"/>
      <c r="F8" s="5"/>
      <c r="G8" s="5"/>
      <c r="H8" s="5"/>
      <c r="I8" s="62"/>
      <c r="J8" s="62"/>
      <c r="K8" s="2"/>
      <c r="L8" s="102"/>
      <c r="M8" s="2"/>
      <c r="N8" s="51"/>
    </row>
    <row r="9" spans="1:14" ht="15.75">
      <c r="A9" s="555" t="s">
        <v>25</v>
      </c>
      <c r="B9" s="5"/>
      <c r="C9" s="560">
        <f>'GP Wharf RACT'!$C$7</f>
        <v>1.551054624422741</v>
      </c>
      <c r="D9" s="555" t="s">
        <v>753</v>
      </c>
      <c r="E9" s="5"/>
      <c r="F9" s="5"/>
      <c r="G9" s="8"/>
      <c r="H9" s="8"/>
      <c r="I9" s="68"/>
      <c r="J9" s="68"/>
      <c r="L9" s="108"/>
      <c r="N9" s="33"/>
    </row>
    <row r="10" spans="1:14" ht="15.75">
      <c r="A10" s="555" t="s">
        <v>757</v>
      </c>
      <c r="B10" s="5"/>
      <c r="C10" s="558">
        <f>C7/10000</f>
        <v>1790.2</v>
      </c>
      <c r="D10" s="555" t="s">
        <v>758</v>
      </c>
      <c r="E10" s="5"/>
      <c r="F10" s="5"/>
      <c r="G10" s="8"/>
      <c r="H10" s="8"/>
      <c r="I10" s="68"/>
      <c r="J10" s="68"/>
      <c r="L10" s="108"/>
      <c r="N10" s="33"/>
    </row>
    <row r="11" spans="1:14" ht="15.75">
      <c r="A11" s="555" t="s">
        <v>765</v>
      </c>
      <c r="B11" s="5"/>
      <c r="C11" s="590">
        <f>ROUNDUP(J15+J18+J19,-3)</f>
        <v>1000</v>
      </c>
      <c r="D11" s="555" t="s">
        <v>491</v>
      </c>
      <c r="E11" s="5"/>
      <c r="F11" s="5"/>
      <c r="G11" s="8"/>
      <c r="H11" s="8"/>
      <c r="I11" s="68"/>
      <c r="L11" s="108"/>
      <c r="N11" s="33"/>
    </row>
    <row r="12" spans="1:14" ht="15.75">
      <c r="A12" s="555" t="s">
        <v>2</v>
      </c>
      <c r="B12" s="5"/>
      <c r="C12" s="561">
        <f>'PB Wharf RACT'!$E$7</f>
        <v>0.98</v>
      </c>
      <c r="D12" s="555"/>
      <c r="E12" s="5"/>
      <c r="F12" s="5"/>
      <c r="G12" s="8"/>
      <c r="H12" s="8"/>
      <c r="I12" s="68"/>
      <c r="J12" s="68"/>
      <c r="L12" s="108"/>
      <c r="N12" s="33"/>
    </row>
    <row r="13" spans="1:14">
      <c r="A13" s="15"/>
      <c r="B13" s="15"/>
      <c r="C13" s="18"/>
      <c r="D13" s="18"/>
      <c r="E13" s="18"/>
      <c r="F13" s="71"/>
      <c r="G13" s="18"/>
      <c r="H13" s="18"/>
      <c r="I13" s="68"/>
      <c r="J13" s="68">
        <v>385.4</v>
      </c>
      <c r="K13" s="106" t="s">
        <v>760</v>
      </c>
      <c r="L13" s="108"/>
      <c r="N13" s="68"/>
    </row>
    <row r="14" spans="1:14">
      <c r="A14" s="555" t="s">
        <v>756</v>
      </c>
      <c r="C14" s="16"/>
      <c r="D14" s="18"/>
      <c r="E14" s="18"/>
      <c r="F14" s="71"/>
      <c r="G14" s="18"/>
      <c r="H14" s="18"/>
      <c r="I14" s="68"/>
      <c r="J14" s="68">
        <f>'GP Wharf PTE'!$L$29</f>
        <v>171.64908948720813</v>
      </c>
      <c r="K14" s="2" t="s">
        <v>775</v>
      </c>
      <c r="L14" s="52"/>
      <c r="M14" s="33"/>
      <c r="N14" s="33"/>
    </row>
    <row r="15" spans="1:14">
      <c r="A15" s="568" t="s">
        <v>855</v>
      </c>
      <c r="B15" s="107"/>
      <c r="C15" s="18"/>
      <c r="D15" s="18"/>
      <c r="E15" s="18"/>
      <c r="F15" s="71"/>
      <c r="G15" s="15"/>
      <c r="H15" s="15"/>
      <c r="I15" s="68"/>
      <c r="J15" s="556">
        <f>C8/C10/60*2000*J13/J14</f>
        <v>0.58042491810700103</v>
      </c>
      <c r="K15" s="2" t="s">
        <v>491</v>
      </c>
      <c r="L15" s="48"/>
      <c r="M15" s="2"/>
      <c r="N15" s="68"/>
    </row>
    <row r="16" spans="1:14">
      <c r="B16" s="107"/>
      <c r="C16" s="18"/>
      <c r="D16" s="18"/>
      <c r="E16" s="18"/>
      <c r="F16" s="71"/>
      <c r="G16" s="15"/>
      <c r="H16" s="15"/>
      <c r="I16" s="68"/>
      <c r="J16" s="68"/>
      <c r="K16" s="2"/>
      <c r="L16" s="48"/>
      <c r="M16" s="2"/>
      <c r="N16" s="68"/>
    </row>
    <row r="17" spans="1:13">
      <c r="A17" s="10"/>
      <c r="B17" s="11"/>
      <c r="C17" s="12"/>
      <c r="D17" s="13"/>
      <c r="E17" s="12"/>
      <c r="F17" s="70"/>
      <c r="G17" s="13"/>
      <c r="H17" s="733"/>
      <c r="I17" s="68"/>
      <c r="J17" s="68">
        <v>10000</v>
      </c>
      <c r="K17" s="2" t="s">
        <v>776</v>
      </c>
      <c r="L17" s="8"/>
      <c r="M17" s="68"/>
    </row>
    <row r="18" spans="1:13">
      <c r="A18" s="14"/>
      <c r="B18" s="15"/>
      <c r="C18" s="16" t="s">
        <v>3</v>
      </c>
      <c r="D18" s="17"/>
      <c r="E18" s="18"/>
      <c r="F18" s="71" t="s">
        <v>27</v>
      </c>
      <c r="G18" s="17"/>
      <c r="H18" s="734" t="s">
        <v>660</v>
      </c>
      <c r="I18" s="68"/>
      <c r="J18" s="563">
        <f>J17*42/7.48/60</f>
        <v>935.82887700534752</v>
      </c>
      <c r="K18" s="2" t="s">
        <v>777</v>
      </c>
      <c r="L18" s="27"/>
      <c r="M18" s="68"/>
    </row>
    <row r="19" spans="1:13">
      <c r="A19" s="19"/>
      <c r="B19" s="20"/>
      <c r="C19" s="21"/>
      <c r="D19" s="22"/>
      <c r="E19" s="21"/>
      <c r="F19" s="72"/>
      <c r="G19" s="23"/>
      <c r="H19" s="735"/>
      <c r="I19" s="68"/>
      <c r="J19" s="556">
        <v>0</v>
      </c>
      <c r="K19" s="68" t="s">
        <v>902</v>
      </c>
      <c r="L19" s="68"/>
    </row>
    <row r="20" spans="1:13">
      <c r="A20" s="14"/>
      <c r="B20" s="15"/>
      <c r="C20" s="18"/>
      <c r="D20" s="17"/>
      <c r="E20" s="18"/>
      <c r="F20" s="71"/>
      <c r="G20" s="24"/>
      <c r="H20" s="740"/>
      <c r="I20" s="68"/>
      <c r="J20" s="589">
        <f>J15/(J18+J19)*1000000</f>
        <v>620.22548392005251</v>
      </c>
      <c r="K20" s="68" t="s">
        <v>1430</v>
      </c>
      <c r="L20" s="68"/>
    </row>
    <row r="21" spans="1:13">
      <c r="A21" s="25" t="s">
        <v>28</v>
      </c>
      <c r="B21" s="26"/>
      <c r="C21" s="15"/>
      <c r="D21" s="24"/>
      <c r="E21" s="15"/>
      <c r="F21" s="69"/>
      <c r="G21" s="24"/>
      <c r="H21" s="741"/>
      <c r="I21" s="68"/>
      <c r="J21" s="68"/>
      <c r="K21" s="68"/>
      <c r="L21" s="68"/>
    </row>
    <row r="22" spans="1:13">
      <c r="A22" s="14"/>
      <c r="B22" s="15"/>
      <c r="C22" s="26" t="s">
        <v>29</v>
      </c>
      <c r="D22" s="24"/>
      <c r="E22" s="15"/>
      <c r="F22" s="69"/>
      <c r="G22" s="24"/>
      <c r="H22" s="741"/>
      <c r="I22" s="68"/>
      <c r="J22" s="68"/>
      <c r="K22" s="68"/>
      <c r="L22" s="68"/>
    </row>
    <row r="23" spans="1:13">
      <c r="A23" s="14"/>
      <c r="B23" s="15"/>
      <c r="C23" s="103" t="s">
        <v>43</v>
      </c>
      <c r="D23" s="24"/>
      <c r="E23" s="15"/>
      <c r="F23" s="81">
        <f>'Wharf Capital Costs'!$E$14</f>
        <v>2704009.5541401273</v>
      </c>
      <c r="G23" s="82"/>
      <c r="H23" s="742"/>
      <c r="I23" s="266"/>
      <c r="J23" s="594" t="s">
        <v>808</v>
      </c>
      <c r="K23" s="68"/>
      <c r="L23" s="68"/>
    </row>
    <row r="24" spans="1:13">
      <c r="A24" s="14"/>
      <c r="B24" s="15"/>
      <c r="C24" s="103" t="s">
        <v>795</v>
      </c>
      <c r="D24" s="24"/>
      <c r="E24" s="15"/>
      <c r="F24" s="124" t="s">
        <v>52</v>
      </c>
      <c r="G24" s="24"/>
      <c r="H24" s="741"/>
    </row>
    <row r="25" spans="1:13">
      <c r="A25" s="14"/>
      <c r="B25" s="15"/>
      <c r="C25" s="103" t="s">
        <v>796</v>
      </c>
      <c r="D25" s="24"/>
      <c r="E25" s="15"/>
      <c r="F25" s="124" t="s">
        <v>52</v>
      </c>
      <c r="G25" s="24"/>
      <c r="H25" s="741"/>
    </row>
    <row r="26" spans="1:13">
      <c r="A26" s="14"/>
      <c r="B26" s="15"/>
      <c r="C26" s="103" t="s">
        <v>797</v>
      </c>
      <c r="D26" s="24"/>
      <c r="E26" s="15"/>
      <c r="F26" s="124" t="s">
        <v>52</v>
      </c>
      <c r="G26" s="24"/>
      <c r="H26" s="741"/>
    </row>
    <row r="27" spans="1:13">
      <c r="A27" s="14"/>
      <c r="B27" s="15"/>
      <c r="C27" s="36" t="s">
        <v>30</v>
      </c>
      <c r="D27" s="41"/>
      <c r="E27" s="16"/>
      <c r="F27" s="123">
        <f>SUM(F23:F26)</f>
        <v>2704009.5541401273</v>
      </c>
      <c r="G27" s="24"/>
      <c r="H27" s="741"/>
    </row>
    <row r="28" spans="1:13">
      <c r="A28" s="14"/>
      <c r="B28" s="15"/>
      <c r="C28" s="15"/>
      <c r="D28" s="24"/>
      <c r="E28" s="15"/>
      <c r="F28" s="69"/>
      <c r="G28" s="24"/>
      <c r="H28" s="741"/>
      <c r="I28" s="106" t="s">
        <v>809</v>
      </c>
      <c r="J28" s="106">
        <v>20000</v>
      </c>
      <c r="K28" s="106" t="s">
        <v>491</v>
      </c>
    </row>
    <row r="29" spans="1:13">
      <c r="A29" s="89"/>
      <c r="B29" s="90"/>
      <c r="C29" s="91" t="s">
        <v>147</v>
      </c>
      <c r="D29" s="82"/>
      <c r="E29" s="90"/>
      <c r="F29" s="92"/>
      <c r="G29" s="82"/>
      <c r="H29" s="743"/>
      <c r="I29" s="106" t="s">
        <v>810</v>
      </c>
      <c r="J29" s="106">
        <v>1150</v>
      </c>
      <c r="K29" s="106" t="s">
        <v>811</v>
      </c>
    </row>
    <row r="30" spans="1:13">
      <c r="A30" s="89"/>
      <c r="B30" s="90"/>
      <c r="C30" s="566" t="s">
        <v>812</v>
      </c>
      <c r="D30" s="82"/>
      <c r="E30" s="90"/>
      <c r="F30" s="124" t="s">
        <v>52</v>
      </c>
      <c r="G30" s="82"/>
      <c r="H30" s="743"/>
      <c r="I30" s="106" t="s">
        <v>813</v>
      </c>
      <c r="J30" s="106">
        <v>7.3899999999999993E-2</v>
      </c>
      <c r="K30" s="106" t="s">
        <v>814</v>
      </c>
    </row>
    <row r="31" spans="1:13">
      <c r="A31" s="89"/>
      <c r="B31" s="90"/>
      <c r="C31" s="566" t="s">
        <v>815</v>
      </c>
      <c r="D31" s="82"/>
      <c r="E31" s="90"/>
      <c r="F31" s="124" t="s">
        <v>52</v>
      </c>
      <c r="G31" s="82"/>
      <c r="H31" s="743"/>
      <c r="I31" s="106" t="s">
        <v>820</v>
      </c>
      <c r="J31" s="106">
        <v>0.255</v>
      </c>
      <c r="K31" s="106" t="s">
        <v>821</v>
      </c>
    </row>
    <row r="32" spans="1:13">
      <c r="A32" s="89"/>
      <c r="B32" s="90"/>
      <c r="C32" s="566" t="s">
        <v>816</v>
      </c>
      <c r="D32" s="82"/>
      <c r="E32" s="90"/>
      <c r="F32" s="124" t="s">
        <v>52</v>
      </c>
      <c r="G32" s="82"/>
      <c r="H32" s="743"/>
      <c r="I32" s="68" t="s">
        <v>823</v>
      </c>
      <c r="J32" s="563">
        <f>J30*J28*J31*(J29-J36)</f>
        <v>404402.96999999991</v>
      </c>
      <c r="K32" s="106" t="s">
        <v>824</v>
      </c>
    </row>
    <row r="33" spans="1:11">
      <c r="A33" s="89"/>
      <c r="B33" s="90"/>
      <c r="C33" s="566" t="s">
        <v>817</v>
      </c>
      <c r="D33" s="82"/>
      <c r="E33" s="90"/>
      <c r="F33" s="124" t="s">
        <v>52</v>
      </c>
      <c r="G33" s="82"/>
      <c r="H33" s="743"/>
      <c r="J33" s="564">
        <f>J30*J28*56.6</f>
        <v>83654.799999999988</v>
      </c>
    </row>
    <row r="34" spans="1:11">
      <c r="A34" s="89"/>
      <c r="B34" s="90"/>
      <c r="C34" s="566" t="s">
        <v>818</v>
      </c>
      <c r="D34" s="82"/>
      <c r="E34" s="90"/>
      <c r="F34" s="124" t="s">
        <v>52</v>
      </c>
      <c r="G34" s="82"/>
      <c r="H34" s="743"/>
    </row>
    <row r="35" spans="1:11">
      <c r="A35" s="89"/>
      <c r="B35" s="90"/>
      <c r="C35" s="566" t="s">
        <v>819</v>
      </c>
      <c r="D35" s="82"/>
      <c r="E35" s="90"/>
      <c r="F35" s="124" t="s">
        <v>52</v>
      </c>
      <c r="G35" s="82"/>
      <c r="H35" s="743"/>
      <c r="I35" s="106" t="s">
        <v>825</v>
      </c>
      <c r="J35" s="106">
        <v>21502</v>
      </c>
      <c r="K35" s="106" t="s">
        <v>826</v>
      </c>
    </row>
    <row r="36" spans="1:11">
      <c r="A36" s="89"/>
      <c r="B36" s="90"/>
      <c r="C36" s="567" t="s">
        <v>32</v>
      </c>
      <c r="D36" s="82"/>
      <c r="E36" s="90"/>
      <c r="F36" s="122" t="s">
        <v>52</v>
      </c>
      <c r="G36" s="82"/>
      <c r="H36" s="743"/>
      <c r="I36" s="106" t="s">
        <v>827</v>
      </c>
      <c r="J36" s="106">
        <v>77</v>
      </c>
      <c r="K36" s="106" t="s">
        <v>774</v>
      </c>
    </row>
    <row r="37" spans="1:11">
      <c r="A37" s="89"/>
      <c r="B37" s="90"/>
      <c r="C37" s="35" t="s">
        <v>822</v>
      </c>
      <c r="D37" s="562"/>
      <c r="E37" s="111"/>
      <c r="F37" s="123">
        <f>SUM(F30:F36)</f>
        <v>0</v>
      </c>
      <c r="G37" s="82"/>
      <c r="H37" s="743"/>
      <c r="I37" s="106" t="s">
        <v>829</v>
      </c>
      <c r="J37" s="106">
        <v>4.0800000000000003E-2</v>
      </c>
      <c r="K37" s="106" t="s">
        <v>830</v>
      </c>
    </row>
    <row r="38" spans="1:11">
      <c r="A38" s="14"/>
      <c r="B38" s="15"/>
      <c r="C38" s="15"/>
      <c r="D38" s="24"/>
      <c r="E38" s="15"/>
      <c r="F38" s="101"/>
      <c r="G38" s="24"/>
      <c r="H38" s="741"/>
      <c r="I38" s="106" t="s">
        <v>832</v>
      </c>
      <c r="J38" s="106">
        <v>1600</v>
      </c>
      <c r="K38" s="106" t="s">
        <v>833</v>
      </c>
    </row>
    <row r="39" spans="1:11">
      <c r="A39" s="25" t="s">
        <v>34</v>
      </c>
      <c r="B39" s="26"/>
      <c r="C39" s="15"/>
      <c r="D39" s="24"/>
      <c r="E39" s="15"/>
      <c r="F39" s="113">
        <f>SUM(F27,F37)</f>
        <v>2704009.5541401273</v>
      </c>
      <c r="G39" s="24"/>
      <c r="H39" s="741"/>
      <c r="I39" s="106" t="s">
        <v>834</v>
      </c>
      <c r="J39" s="106">
        <f>J32/(J37*J35)</f>
        <v>460.97281648218757</v>
      </c>
      <c r="K39" s="68" t="s">
        <v>491</v>
      </c>
    </row>
    <row r="40" spans="1:11">
      <c r="A40" s="25"/>
      <c r="B40" s="26"/>
      <c r="C40" s="15"/>
      <c r="D40" s="24"/>
      <c r="E40" s="15"/>
      <c r="F40" s="73"/>
      <c r="G40" s="24"/>
      <c r="H40" s="741"/>
    </row>
    <row r="41" spans="1:11">
      <c r="A41" s="100" t="s">
        <v>35</v>
      </c>
      <c r="B41" s="91"/>
      <c r="C41" s="90"/>
      <c r="D41" s="82"/>
      <c r="E41" s="90"/>
      <c r="F41" s="101"/>
      <c r="G41" s="82"/>
      <c r="H41" s="743"/>
    </row>
    <row r="42" spans="1:11">
      <c r="A42" s="89"/>
      <c r="B42" s="90"/>
      <c r="C42" s="90" t="s">
        <v>828</v>
      </c>
      <c r="D42" s="82"/>
      <c r="E42" s="90"/>
      <c r="F42" s="124" t="s">
        <v>52</v>
      </c>
      <c r="G42" s="82"/>
      <c r="H42" s="743"/>
    </row>
    <row r="43" spans="1:11">
      <c r="A43" s="89"/>
      <c r="B43" s="90"/>
      <c r="C43" s="90" t="s">
        <v>831</v>
      </c>
      <c r="D43" s="82"/>
      <c r="E43" s="90"/>
      <c r="F43" s="124" t="s">
        <v>52</v>
      </c>
      <c r="G43" s="82"/>
      <c r="H43" s="743"/>
    </row>
    <row r="44" spans="1:11">
      <c r="A44" s="89"/>
      <c r="B44" s="90"/>
      <c r="C44" s="90" t="s">
        <v>38</v>
      </c>
      <c r="D44" s="82"/>
      <c r="E44" s="90"/>
      <c r="F44" s="124" t="s">
        <v>52</v>
      </c>
      <c r="G44" s="82"/>
      <c r="H44" s="743"/>
    </row>
    <row r="45" spans="1:11">
      <c r="A45" s="89"/>
      <c r="B45" s="90"/>
      <c r="C45" s="90" t="s">
        <v>835</v>
      </c>
      <c r="D45" s="82"/>
      <c r="E45" s="90"/>
      <c r="F45" s="124" t="s">
        <v>52</v>
      </c>
      <c r="G45" s="82"/>
      <c r="H45" s="743"/>
      <c r="I45" s="63"/>
      <c r="J45" s="63"/>
      <c r="K45" s="38"/>
    </row>
    <row r="46" spans="1:11">
      <c r="A46" s="89"/>
      <c r="B46" s="90"/>
      <c r="C46" s="90" t="s">
        <v>836</v>
      </c>
      <c r="D46" s="82"/>
      <c r="E46" s="90"/>
      <c r="F46" s="124" t="s">
        <v>52</v>
      </c>
      <c r="G46" s="82"/>
      <c r="H46" s="743"/>
      <c r="I46" s="64"/>
      <c r="J46" s="64"/>
      <c r="K46" s="61"/>
    </row>
    <row r="47" spans="1:11">
      <c r="A47" s="89"/>
      <c r="B47" s="90"/>
      <c r="C47" s="90" t="s">
        <v>41</v>
      </c>
      <c r="D47" s="82"/>
      <c r="E47" s="90"/>
      <c r="F47" s="124" t="s">
        <v>52</v>
      </c>
      <c r="G47" s="82"/>
      <c r="H47" s="743"/>
      <c r="I47" s="63"/>
      <c r="J47" s="63"/>
      <c r="K47" s="38"/>
    </row>
    <row r="48" spans="1:11">
      <c r="A48" s="100"/>
      <c r="B48" s="91"/>
      <c r="C48" s="90"/>
      <c r="D48" s="82"/>
      <c r="E48" s="90"/>
      <c r="F48" s="101"/>
      <c r="G48" s="82"/>
      <c r="H48" s="743"/>
      <c r="I48" s="63"/>
      <c r="J48" s="63"/>
      <c r="K48" s="38"/>
    </row>
    <row r="49" spans="1:11">
      <c r="A49" s="100" t="s">
        <v>42</v>
      </c>
      <c r="B49" s="91"/>
      <c r="C49" s="90"/>
      <c r="D49" s="82"/>
      <c r="E49" s="90"/>
      <c r="F49" s="123">
        <f>SUM(F42:F47)</f>
        <v>0</v>
      </c>
      <c r="G49" s="82"/>
      <c r="H49" s="743"/>
      <c r="I49" s="63"/>
      <c r="J49" s="63"/>
      <c r="K49" s="38"/>
    </row>
    <row r="50" spans="1:11">
      <c r="A50" s="100"/>
      <c r="B50" s="91"/>
      <c r="C50" s="90"/>
      <c r="D50" s="82"/>
      <c r="E50" s="90"/>
      <c r="F50" s="49"/>
      <c r="G50" s="82"/>
      <c r="H50" s="743"/>
      <c r="I50" s="63"/>
      <c r="J50" s="63"/>
      <c r="K50" s="38"/>
    </row>
    <row r="51" spans="1:11">
      <c r="A51" s="89"/>
      <c r="B51" s="90"/>
      <c r="C51" s="90"/>
      <c r="D51" s="82"/>
      <c r="E51" s="90"/>
      <c r="F51" s="101"/>
      <c r="G51" s="82"/>
      <c r="H51" s="743"/>
      <c r="I51" s="63"/>
      <c r="J51" s="63"/>
      <c r="K51" s="38"/>
    </row>
    <row r="52" spans="1:11" ht="15.75">
      <c r="A52" s="79" t="s">
        <v>4</v>
      </c>
      <c r="B52" s="79"/>
      <c r="C52" s="37"/>
      <c r="D52" s="28"/>
      <c r="E52" s="37"/>
      <c r="F52" s="125">
        <f>F39+F49</f>
        <v>2704009.5541401273</v>
      </c>
      <c r="G52" s="29"/>
      <c r="H52" s="744"/>
      <c r="I52" s="68"/>
      <c r="J52" s="68"/>
      <c r="K52" s="68"/>
    </row>
    <row r="53" spans="1:11">
      <c r="A53" s="30"/>
      <c r="B53" s="68"/>
      <c r="C53" s="15"/>
      <c r="D53" s="15"/>
      <c r="E53" s="15"/>
      <c r="F53" s="69"/>
      <c r="G53" s="8"/>
      <c r="H53" s="8"/>
    </row>
    <row r="54" spans="1:11">
      <c r="A54" s="2"/>
      <c r="B54" s="2"/>
      <c r="C54" s="2"/>
      <c r="D54" s="18"/>
      <c r="E54" s="18"/>
      <c r="F54" s="71"/>
      <c r="G54" s="27"/>
      <c r="H54" s="27"/>
    </row>
    <row r="55" spans="1:11" s="2" customFormat="1" ht="12.75">
      <c r="A55" s="10"/>
      <c r="B55" s="12"/>
      <c r="C55" s="11"/>
      <c r="D55" s="104"/>
      <c r="E55" s="11"/>
      <c r="F55" s="70"/>
      <c r="G55" s="13"/>
      <c r="H55" s="733"/>
      <c r="I55" s="80"/>
      <c r="J55" s="80"/>
    </row>
    <row r="56" spans="1:11" s="2" customFormat="1" ht="12.75">
      <c r="A56" s="14"/>
      <c r="B56" s="18" t="s">
        <v>44</v>
      </c>
      <c r="C56" s="16" t="s">
        <v>3</v>
      </c>
      <c r="D56" s="17"/>
      <c r="E56" s="18"/>
      <c r="F56" s="71" t="s">
        <v>27</v>
      </c>
      <c r="G56" s="17"/>
      <c r="H56" s="734" t="s">
        <v>660</v>
      </c>
      <c r="I56" s="80"/>
      <c r="J56" s="80"/>
    </row>
    <row r="57" spans="1:11" s="2" customFormat="1" ht="12.75">
      <c r="A57" s="19"/>
      <c r="B57" s="20"/>
      <c r="C57" s="21"/>
      <c r="D57" s="22"/>
      <c r="E57" s="21"/>
      <c r="F57" s="72"/>
      <c r="G57" s="23"/>
      <c r="H57" s="735"/>
      <c r="I57" s="80"/>
      <c r="J57" s="80"/>
    </row>
    <row r="58" spans="1:11" s="2" customFormat="1" ht="12.75">
      <c r="A58" s="105"/>
      <c r="B58" s="15"/>
      <c r="C58" s="15"/>
      <c r="D58" s="15"/>
      <c r="E58" s="14"/>
      <c r="F58" s="69"/>
      <c r="G58" s="31"/>
      <c r="H58" s="745"/>
      <c r="I58" s="80"/>
      <c r="J58" s="80"/>
    </row>
    <row r="59" spans="1:11" s="2" customFormat="1" ht="12.75">
      <c r="A59" s="25" t="s">
        <v>45</v>
      </c>
      <c r="B59" s="15"/>
      <c r="C59" s="15"/>
      <c r="D59" s="15"/>
      <c r="E59" s="14"/>
      <c r="F59" s="69"/>
      <c r="G59" s="31"/>
      <c r="H59" s="746"/>
      <c r="I59" s="80"/>
      <c r="J59" s="80"/>
    </row>
    <row r="60" spans="1:11" s="2" customFormat="1" ht="12.75">
      <c r="A60" s="14"/>
      <c r="B60" s="26" t="s">
        <v>46</v>
      </c>
      <c r="D60" s="15"/>
      <c r="E60" s="14"/>
      <c r="F60" s="69"/>
      <c r="G60" s="31"/>
      <c r="H60" s="746"/>
      <c r="I60" s="80">
        <v>1998</v>
      </c>
      <c r="J60" s="80">
        <v>2013</v>
      </c>
    </row>
    <row r="61" spans="1:11" s="453" customFormat="1" ht="18.75" customHeight="1">
      <c r="A61" s="439"/>
      <c r="B61" s="417"/>
      <c r="C61" s="453" t="s">
        <v>846</v>
      </c>
      <c r="D61" s="419"/>
      <c r="E61" s="439"/>
      <c r="F61" s="422">
        <f>500*J61</f>
        <v>9500</v>
      </c>
      <c r="G61" s="471"/>
      <c r="H61" s="747"/>
      <c r="I61" s="736">
        <v>12.95</v>
      </c>
      <c r="J61" s="736">
        <f>ROUND(I61*'RACT Cost Summary'!$B$63/'RACT Cost Summary'!$B$59,0)</f>
        <v>19</v>
      </c>
    </row>
    <row r="62" spans="1:11" s="453" customFormat="1" ht="18.75" customHeight="1">
      <c r="A62" s="439"/>
      <c r="B62" s="417"/>
      <c r="C62" s="453" t="s">
        <v>837</v>
      </c>
      <c r="D62" s="419"/>
      <c r="E62" s="439"/>
      <c r="F62" s="422">
        <f>F61*0.15</f>
        <v>1425</v>
      </c>
      <c r="G62" s="471"/>
      <c r="H62" s="747"/>
      <c r="I62" s="736"/>
      <c r="J62" s="736"/>
    </row>
    <row r="63" spans="1:11" s="453" customFormat="1" ht="18.75" customHeight="1">
      <c r="A63" s="439"/>
      <c r="B63" s="417"/>
      <c r="C63" s="453" t="s">
        <v>847</v>
      </c>
      <c r="D63" s="419"/>
      <c r="E63" s="439"/>
      <c r="F63" s="422">
        <f>500*J63</f>
        <v>11000</v>
      </c>
      <c r="G63" s="471"/>
      <c r="H63" s="747"/>
      <c r="I63" s="736">
        <v>14.95</v>
      </c>
      <c r="J63" s="736">
        <f>ROUND(I63*'RACT Cost Summary'!$B$63/'RACT Cost Summary'!$B$59,0)</f>
        <v>22</v>
      </c>
    </row>
    <row r="64" spans="1:11" s="453" customFormat="1" ht="18.75" customHeight="1">
      <c r="A64" s="439"/>
      <c r="B64" s="417"/>
      <c r="C64" s="453" t="s">
        <v>838</v>
      </c>
      <c r="D64" s="419"/>
      <c r="E64" s="439"/>
      <c r="F64" s="737">
        <f>F63</f>
        <v>11000</v>
      </c>
      <c r="G64" s="471"/>
      <c r="H64" s="747"/>
      <c r="I64" s="736"/>
      <c r="J64" s="736"/>
    </row>
    <row r="65" spans="1:11" s="33" customFormat="1" ht="12.75">
      <c r="A65" s="89"/>
      <c r="B65" s="90"/>
      <c r="C65" s="90"/>
      <c r="D65" s="90"/>
      <c r="E65" s="89"/>
      <c r="F65" s="113">
        <f>SUM(F61:F64)</f>
        <v>32925</v>
      </c>
      <c r="G65" s="109"/>
      <c r="H65" s="748"/>
      <c r="I65" s="83"/>
      <c r="J65" s="83"/>
    </row>
    <row r="66" spans="1:11" s="33" customFormat="1" ht="12.75">
      <c r="A66" s="89"/>
      <c r="B66" s="91" t="s">
        <v>50</v>
      </c>
      <c r="D66" s="199"/>
      <c r="E66" s="89"/>
      <c r="F66" s="85"/>
      <c r="G66" s="109"/>
      <c r="H66" s="748"/>
      <c r="I66" s="83"/>
      <c r="J66" s="83"/>
    </row>
    <row r="67" spans="1:11" s="476" customFormat="1" ht="30" customHeight="1">
      <c r="A67" s="441"/>
      <c r="B67" s="413"/>
      <c r="C67" s="476" t="s">
        <v>839</v>
      </c>
      <c r="D67" s="483"/>
      <c r="E67" s="441"/>
      <c r="F67" s="415">
        <f>250*60*$C$10/1000*4.88</f>
        <v>131042.64</v>
      </c>
      <c r="G67" s="478"/>
      <c r="H67" s="749"/>
      <c r="I67" s="738"/>
      <c r="J67" s="738">
        <v>4.88</v>
      </c>
      <c r="K67" s="476" t="s">
        <v>771</v>
      </c>
    </row>
    <row r="68" spans="1:11" s="476" customFormat="1" ht="30" customHeight="1">
      <c r="A68" s="441"/>
      <c r="C68" s="453" t="s">
        <v>1140</v>
      </c>
      <c r="D68" s="483"/>
      <c r="E68" s="441"/>
      <c r="F68" s="739">
        <f>(0.000117)*C11*4/0.6*$C$10*0.06</f>
        <v>83.781359999999992</v>
      </c>
      <c r="G68" s="478"/>
      <c r="H68" s="749"/>
      <c r="I68" s="738"/>
      <c r="J68" s="738"/>
    </row>
    <row r="69" spans="1:11" s="33" customFormat="1" ht="12.75">
      <c r="A69" s="89"/>
      <c r="D69" s="199"/>
      <c r="E69" s="89"/>
      <c r="F69" s="123">
        <f>SUM(F67:F68)</f>
        <v>131126.42136000001</v>
      </c>
      <c r="G69" s="109"/>
      <c r="H69" s="748"/>
      <c r="I69" s="83"/>
      <c r="J69" s="83"/>
    </row>
    <row r="70" spans="1:11" s="33" customFormat="1" ht="12.75">
      <c r="A70" s="89"/>
      <c r="D70" s="90"/>
      <c r="E70" s="89"/>
      <c r="F70" s="110"/>
      <c r="G70" s="109"/>
      <c r="H70" s="748"/>
      <c r="I70" s="83"/>
      <c r="J70" s="83"/>
    </row>
    <row r="71" spans="1:11" s="33" customFormat="1" ht="12.75">
      <c r="A71" s="25" t="s">
        <v>848</v>
      </c>
      <c r="B71" s="15"/>
      <c r="C71" s="15"/>
      <c r="D71" s="38"/>
      <c r="E71" s="14"/>
      <c r="F71" s="48"/>
      <c r="G71" s="109"/>
      <c r="H71" s="748"/>
      <c r="I71" s="83"/>
      <c r="J71" s="83"/>
    </row>
    <row r="72" spans="1:11" s="476" customFormat="1" ht="18.75" customHeight="1">
      <c r="A72" s="438"/>
      <c r="B72" s="419"/>
      <c r="C72" s="421" t="s">
        <v>849</v>
      </c>
      <c r="D72" s="471"/>
      <c r="E72" s="439"/>
      <c r="F72" s="422">
        <f>F65*0.6</f>
        <v>19755</v>
      </c>
      <c r="G72" s="478"/>
      <c r="H72" s="749"/>
      <c r="I72" s="738"/>
      <c r="J72" s="738"/>
    </row>
    <row r="73" spans="1:11" s="476" customFormat="1" ht="18.75" customHeight="1">
      <c r="A73" s="438"/>
      <c r="B73" s="419"/>
      <c r="C73" s="421" t="s">
        <v>850</v>
      </c>
      <c r="D73" s="471"/>
      <c r="E73" s="439"/>
      <c r="F73" s="422">
        <f>$F$52*0.02</f>
        <v>54080.191082802543</v>
      </c>
      <c r="G73" s="478"/>
      <c r="H73" s="749"/>
      <c r="I73" s="738"/>
      <c r="J73" s="738"/>
    </row>
    <row r="74" spans="1:11" s="476" customFormat="1" ht="18.75" customHeight="1">
      <c r="A74" s="438"/>
      <c r="B74" s="419"/>
      <c r="C74" s="419" t="s">
        <v>851</v>
      </c>
      <c r="D74" s="479"/>
      <c r="E74" s="439"/>
      <c r="F74" s="422">
        <f>$F$52*0.01</f>
        <v>27040.095541401271</v>
      </c>
      <c r="G74" s="478"/>
      <c r="H74" s="749"/>
      <c r="I74" s="738"/>
      <c r="J74" s="738"/>
    </row>
    <row r="75" spans="1:11" s="476" customFormat="1" ht="18.75" customHeight="1">
      <c r="A75" s="438"/>
      <c r="B75" s="419"/>
      <c r="C75" s="419" t="s">
        <v>852</v>
      </c>
      <c r="D75" s="479"/>
      <c r="E75" s="439"/>
      <c r="F75" s="422">
        <f>$F$52*0.01</f>
        <v>27040.095541401271</v>
      </c>
      <c r="G75" s="478"/>
      <c r="H75" s="749"/>
      <c r="I75" s="738"/>
      <c r="J75" s="738"/>
    </row>
    <row r="76" spans="1:11" s="476" customFormat="1" ht="18.75" customHeight="1">
      <c r="A76" s="438"/>
      <c r="B76" s="419"/>
      <c r="C76" s="419" t="s">
        <v>854</v>
      </c>
      <c r="D76" s="479"/>
      <c r="E76" s="439"/>
      <c r="F76" s="737">
        <f>$F$91*$F$52</f>
        <v>644967.81349109393</v>
      </c>
      <c r="G76" s="478"/>
      <c r="H76" s="749"/>
      <c r="I76" s="738"/>
      <c r="J76" s="738"/>
    </row>
    <row r="77" spans="1:11" s="33" customFormat="1" ht="12.75">
      <c r="A77" s="25"/>
      <c r="B77" s="15"/>
      <c r="C77" s="15"/>
      <c r="D77" s="38"/>
      <c r="E77" s="14"/>
      <c r="F77" s="113">
        <f>SUM(F72:F76)</f>
        <v>772883.19565669901</v>
      </c>
      <c r="G77" s="109"/>
      <c r="H77" s="748"/>
      <c r="I77" s="83"/>
      <c r="J77" s="83"/>
    </row>
    <row r="78" spans="1:11" s="2" customFormat="1" ht="12.75">
      <c r="A78" s="25"/>
      <c r="B78" s="15"/>
      <c r="C78" s="15"/>
      <c r="D78" s="38"/>
      <c r="E78" s="14"/>
      <c r="F78" s="84"/>
      <c r="G78" s="31"/>
      <c r="H78" s="750"/>
      <c r="I78" s="80"/>
      <c r="J78" s="80"/>
    </row>
    <row r="79" spans="1:11" s="2" customFormat="1" ht="15.75">
      <c r="A79" s="114" t="s">
        <v>853</v>
      </c>
      <c r="B79" s="28"/>
      <c r="C79" s="28"/>
      <c r="D79" s="200"/>
      <c r="E79" s="37"/>
      <c r="F79" s="125">
        <f>SUM(F65,F69,F77)</f>
        <v>936934.61701669905</v>
      </c>
      <c r="G79" s="115"/>
      <c r="H79" s="751"/>
      <c r="I79" s="80"/>
      <c r="J79" s="80"/>
    </row>
    <row r="80" spans="1:11" s="2" customFormat="1" ht="13.5">
      <c r="A80" s="30"/>
      <c r="B80" s="11"/>
      <c r="C80" s="11"/>
      <c r="D80" s="117"/>
      <c r="E80" s="11"/>
      <c r="F80" s="116"/>
      <c r="G80" s="117"/>
      <c r="H80" s="38"/>
      <c r="I80" s="80"/>
      <c r="J80" s="80"/>
    </row>
    <row r="81" spans="1:10" s="2" customFormat="1" ht="12.75">
      <c r="A81" s="68"/>
      <c r="B81" s="68"/>
      <c r="C81" s="18"/>
      <c r="D81" s="18"/>
      <c r="E81" s="18"/>
      <c r="F81" s="71"/>
      <c r="G81" s="27"/>
      <c r="H81" s="27"/>
      <c r="I81" s="80"/>
      <c r="J81" s="80"/>
    </row>
    <row r="82" spans="1:10">
      <c r="A82" s="10"/>
      <c r="B82" s="11"/>
      <c r="C82" s="12"/>
      <c r="D82" s="13"/>
      <c r="E82" s="12"/>
      <c r="F82" s="70"/>
      <c r="G82" s="13"/>
      <c r="H82" s="733"/>
    </row>
    <row r="83" spans="1:10">
      <c r="A83" s="14"/>
      <c r="B83" s="15"/>
      <c r="C83" s="16" t="s">
        <v>3</v>
      </c>
      <c r="D83" s="17"/>
      <c r="E83" s="18"/>
      <c r="F83" s="71" t="s">
        <v>27</v>
      </c>
      <c r="G83" s="17"/>
      <c r="H83" s="734" t="s">
        <v>660</v>
      </c>
    </row>
    <row r="84" spans="1:10">
      <c r="A84" s="19"/>
      <c r="B84" s="20"/>
      <c r="C84" s="21"/>
      <c r="D84" s="22"/>
      <c r="E84" s="21"/>
      <c r="F84" s="72"/>
      <c r="G84" s="23"/>
      <c r="H84" s="735"/>
    </row>
    <row r="85" spans="1:10">
      <c r="A85" s="10"/>
      <c r="B85" s="11"/>
      <c r="C85" s="12"/>
      <c r="D85" s="13"/>
      <c r="E85" s="12"/>
      <c r="F85" s="70"/>
      <c r="G85" s="39"/>
      <c r="H85" s="745"/>
    </row>
    <row r="86" spans="1:10">
      <c r="A86" s="40" t="s">
        <v>5</v>
      </c>
      <c r="B86" s="16"/>
      <c r="C86" s="16"/>
      <c r="D86" s="17"/>
      <c r="E86" s="16"/>
      <c r="F86" s="123">
        <f>F79</f>
        <v>936934.61701669905</v>
      </c>
      <c r="G86" s="31"/>
      <c r="H86" s="746"/>
      <c r="I86" s="126"/>
    </row>
    <row r="87" spans="1:10">
      <c r="A87" s="25"/>
      <c r="B87" s="15"/>
      <c r="C87" s="15"/>
      <c r="D87" s="31"/>
      <c r="E87" s="15"/>
      <c r="F87" s="69"/>
      <c r="G87" s="31"/>
      <c r="H87" s="746"/>
    </row>
    <row r="88" spans="1:10">
      <c r="A88" s="25" t="s">
        <v>115</v>
      </c>
      <c r="B88" s="15"/>
      <c r="C88" s="15"/>
      <c r="D88" s="31"/>
      <c r="E88" s="15"/>
      <c r="F88" s="3"/>
      <c r="G88" s="31"/>
      <c r="H88" s="746"/>
    </row>
    <row r="89" spans="1:10">
      <c r="A89" s="25"/>
      <c r="B89" s="15"/>
      <c r="C89" s="34" t="s">
        <v>6</v>
      </c>
      <c r="D89" s="31">
        <f>'RACT Cost Summary'!$B$43</f>
        <v>10</v>
      </c>
      <c r="E89" s="14"/>
      <c r="F89" s="84"/>
      <c r="G89" s="31"/>
      <c r="H89" s="746"/>
    </row>
    <row r="90" spans="1:10">
      <c r="A90" s="25"/>
      <c r="B90" s="15"/>
      <c r="C90" s="34" t="s">
        <v>7</v>
      </c>
      <c r="D90" s="31">
        <f>'RACT Cost Summary'!$B$45</f>
        <v>20</v>
      </c>
      <c r="E90" s="14"/>
      <c r="F90" s="84"/>
      <c r="G90" s="31"/>
      <c r="H90" s="746"/>
    </row>
    <row r="91" spans="1:10">
      <c r="A91" s="25"/>
      <c r="B91" s="15"/>
      <c r="C91" s="15" t="s">
        <v>115</v>
      </c>
      <c r="D91" s="38"/>
      <c r="E91" s="14"/>
      <c r="F91" s="92">
        <f>(D90/100*(1+D90/100)^D89/((1+D90/100)^D89-1))</f>
        <v>0.23852275688285915</v>
      </c>
      <c r="G91" s="31"/>
      <c r="H91" s="746"/>
    </row>
    <row r="92" spans="1:10">
      <c r="A92" s="25"/>
      <c r="B92" s="15"/>
      <c r="C92" s="15"/>
      <c r="D92" s="24"/>
      <c r="E92" s="15"/>
      <c r="F92" s="69"/>
      <c r="G92" s="31"/>
      <c r="H92" s="746"/>
    </row>
    <row r="93" spans="1:10">
      <c r="A93" s="25" t="s">
        <v>8</v>
      </c>
      <c r="B93" s="15"/>
      <c r="C93" s="15"/>
      <c r="D93" s="24"/>
      <c r="E93" s="15"/>
      <c r="F93" s="69"/>
      <c r="G93" s="31"/>
      <c r="H93" s="746"/>
    </row>
    <row r="94" spans="1:10">
      <c r="A94" s="25"/>
      <c r="B94" s="15"/>
      <c r="C94" s="26" t="s">
        <v>9</v>
      </c>
      <c r="D94" s="24"/>
      <c r="E94" s="15"/>
      <c r="F94" s="81">
        <f>F52</f>
        <v>2704009.5541401273</v>
      </c>
      <c r="G94" s="31"/>
      <c r="H94" s="746"/>
    </row>
    <row r="95" spans="1:10">
      <c r="A95" s="25"/>
      <c r="B95" s="15"/>
      <c r="C95" s="36"/>
      <c r="D95" s="41"/>
      <c r="E95" s="16"/>
      <c r="F95" s="74"/>
      <c r="G95" s="31"/>
      <c r="H95" s="746"/>
    </row>
    <row r="96" spans="1:10">
      <c r="A96" s="25"/>
      <c r="B96" s="15"/>
      <c r="C96" s="36" t="s">
        <v>10</v>
      </c>
      <c r="D96" s="41"/>
      <c r="E96" s="16"/>
      <c r="F96" s="123">
        <f>IFERROR(F94*F91, "N/A")</f>
        <v>644967.81349109393</v>
      </c>
      <c r="G96" s="31"/>
      <c r="H96" s="746"/>
      <c r="I96" s="126"/>
    </row>
    <row r="97" spans="1:9" ht="15.75" thickBot="1">
      <c r="A97" s="25"/>
      <c r="B97" s="15"/>
      <c r="C97" s="15"/>
      <c r="D97" s="24"/>
      <c r="E97" s="15"/>
      <c r="F97" s="73"/>
      <c r="G97" s="31"/>
      <c r="H97" s="746"/>
    </row>
    <row r="98" spans="1:9">
      <c r="A98" s="752"/>
      <c r="B98" s="43"/>
      <c r="C98" s="43"/>
      <c r="D98" s="44"/>
      <c r="E98" s="43"/>
      <c r="F98" s="75"/>
      <c r="G98" s="45"/>
      <c r="H98" s="753"/>
    </row>
    <row r="99" spans="1:9">
      <c r="A99" s="754" t="s">
        <v>11</v>
      </c>
      <c r="B99" s="15"/>
      <c r="C99" s="15"/>
      <c r="D99" s="24"/>
      <c r="E99" s="15"/>
      <c r="F99" s="123">
        <f>IFERROR(F86+F96, "N/A")</f>
        <v>1581902.4305077931</v>
      </c>
      <c r="G99" s="31"/>
      <c r="H99" s="755"/>
      <c r="I99" s="212"/>
    </row>
    <row r="100" spans="1:9">
      <c r="A100" s="754" t="s">
        <v>12</v>
      </c>
      <c r="B100" s="15"/>
      <c r="C100" s="15"/>
      <c r="D100" s="24"/>
      <c r="E100" s="15"/>
      <c r="F100" s="71"/>
      <c r="G100" s="31"/>
      <c r="H100" s="755"/>
    </row>
    <row r="101" spans="1:9" ht="15.75" thickBot="1">
      <c r="A101" s="756"/>
      <c r="B101" s="57"/>
      <c r="C101" s="57"/>
      <c r="D101" s="58"/>
      <c r="E101" s="57"/>
      <c r="F101" s="59"/>
      <c r="G101" s="60"/>
      <c r="H101" s="757"/>
    </row>
    <row r="102" spans="1:9">
      <c r="A102" s="36"/>
      <c r="B102" s="15"/>
      <c r="C102" s="15"/>
      <c r="D102" s="15"/>
      <c r="E102" s="15"/>
      <c r="F102" s="71"/>
      <c r="G102" s="38"/>
      <c r="H102" s="38"/>
    </row>
    <row r="103" spans="1:9">
      <c r="A103" s="35"/>
      <c r="B103" s="32"/>
      <c r="C103" s="32"/>
      <c r="D103" s="32"/>
      <c r="E103" s="32"/>
      <c r="F103" s="49"/>
      <c r="G103" s="61"/>
      <c r="H103" s="61"/>
    </row>
    <row r="104" spans="1:9">
      <c r="A104" s="15"/>
      <c r="B104" s="26"/>
      <c r="C104" s="15"/>
      <c r="D104" s="15"/>
      <c r="E104" s="15"/>
      <c r="F104" s="71"/>
      <c r="G104" s="38"/>
      <c r="H104" s="38"/>
    </row>
    <row r="105" spans="1:9">
      <c r="A105" s="36"/>
      <c r="B105" s="15"/>
      <c r="C105" s="15"/>
      <c r="D105" s="15"/>
      <c r="E105" s="15"/>
      <c r="F105" s="71"/>
      <c r="G105" s="38"/>
      <c r="H105" s="38"/>
    </row>
    <row r="106" spans="1:9">
      <c r="A106" s="36"/>
      <c r="B106" s="15"/>
      <c r="C106" s="16"/>
      <c r="D106" s="16"/>
      <c r="E106" s="16"/>
      <c r="F106" s="71"/>
      <c r="G106" s="38"/>
      <c r="H106" s="38"/>
    </row>
    <row r="107" spans="1:9">
      <c r="A107" s="36"/>
      <c r="B107" s="15"/>
      <c r="C107" s="16"/>
      <c r="D107" s="16"/>
      <c r="E107" s="16"/>
      <c r="F107" s="46"/>
      <c r="G107" s="38"/>
      <c r="H107" s="38"/>
    </row>
    <row r="108" spans="1:9">
      <c r="A108" s="36"/>
      <c r="B108" s="15"/>
      <c r="C108" s="16"/>
      <c r="D108" s="16"/>
      <c r="E108" s="16"/>
      <c r="F108" s="71"/>
      <c r="G108" s="38"/>
      <c r="H108" s="38"/>
    </row>
    <row r="109" spans="1:9">
      <c r="A109" s="30"/>
      <c r="B109" s="68"/>
      <c r="C109" s="68"/>
      <c r="D109" s="68"/>
      <c r="E109" s="68"/>
      <c r="F109" s="68"/>
      <c r="G109" s="68"/>
      <c r="H109" s="68"/>
    </row>
  </sheetData>
  <hyperlinks>
    <hyperlink ref="A1" location="Index" display="Back to Index"/>
  </hyperlinks>
  <pageMargins left="0.5" right="0.5" top="0.5" bottom="0.5" header="0.3" footer="0.3"/>
  <pageSetup scale="69" fitToHeight="0" orientation="landscape" r:id="rId1"/>
  <headerFooter scaleWithDoc="0">
    <oddFooter>&amp;L&amp;"Book Antiqua,Regular"&amp;10&amp;F&amp;C&amp;"Book Antiqua,Regular"&amp;10&amp;A&amp;R&amp;"Book Antiqua,Regular"&amp;10&amp;P of &amp;N</oddFooter>
  </headerFooter>
  <rowBreaks count="2" manualBreakCount="2">
    <brk id="53" max="7" man="1"/>
    <brk id="80" max="7" man="1"/>
  </rowBreaks>
  <drawing r:id="rId2"/>
  <legacyDrawing r:id="rId3"/>
</worksheet>
</file>

<file path=xl/worksheets/sheet22.xml><?xml version="1.0" encoding="utf-8"?>
<worksheet xmlns="http://schemas.openxmlformats.org/spreadsheetml/2006/main" xmlns:r="http://schemas.openxmlformats.org/officeDocument/2006/relationships">
  <sheetPr codeName="Sheet156">
    <tabColor rgb="FF00B050"/>
  </sheetPr>
  <dimension ref="A1:N127"/>
  <sheetViews>
    <sheetView view="pageBreakPreview" zoomScaleNormal="100" zoomScaleSheetLayoutView="100" workbookViewId="0"/>
  </sheetViews>
  <sheetFormatPr defaultColWidth="9.140625" defaultRowHeight="15"/>
  <cols>
    <col min="1" max="1" width="9.140625" style="106"/>
    <col min="2" max="2" width="15.140625" style="106" customWidth="1"/>
    <col min="3" max="3" width="44.85546875" style="106" customWidth="1"/>
    <col min="4" max="4" width="9.140625" style="106"/>
    <col min="5" max="5" width="11.85546875" style="106" customWidth="1"/>
    <col min="6" max="6" width="10.28515625" style="106" bestFit="1" customWidth="1"/>
    <col min="7" max="7" width="9.140625" style="106"/>
    <col min="8" max="8" width="76.28515625" style="106" customWidth="1"/>
    <col min="9" max="9" width="24" style="574" bestFit="1" customWidth="1"/>
    <col min="10" max="10" width="9.140625" style="574"/>
    <col min="11" max="11" width="39.28515625" style="574" bestFit="1" customWidth="1"/>
    <col min="12" max="12" width="10.42578125" style="106" bestFit="1" customWidth="1"/>
    <col min="13" max="13" width="8.28515625" style="106" bestFit="1" customWidth="1"/>
    <col min="14" max="16384" width="9.140625" style="106"/>
  </cols>
  <sheetData>
    <row r="1" spans="1:14" s="134" customFormat="1">
      <c r="A1" s="271" t="s">
        <v>494</v>
      </c>
      <c r="I1" s="574"/>
      <c r="J1" s="574"/>
      <c r="K1" s="574"/>
    </row>
    <row r="2" spans="1:14" s="134" customFormat="1">
      <c r="A2" s="148" t="s">
        <v>1137</v>
      </c>
      <c r="I2" s="574"/>
      <c r="J2" s="574"/>
      <c r="K2" s="574"/>
    </row>
    <row r="3" spans="1:14">
      <c r="A3" s="1" t="s">
        <v>1055</v>
      </c>
      <c r="B3" s="47"/>
      <c r="C3" s="68"/>
      <c r="D3" s="68"/>
      <c r="E3" s="68"/>
      <c r="F3" s="68"/>
      <c r="G3" s="68"/>
      <c r="H3" s="68"/>
      <c r="I3" s="575"/>
      <c r="J3" s="575"/>
      <c r="K3" s="47"/>
      <c r="L3" s="53"/>
      <c r="M3" s="68"/>
      <c r="N3" s="68"/>
    </row>
    <row r="4" spans="1:14">
      <c r="A4" s="1"/>
      <c r="B4" s="68"/>
      <c r="C4" s="68"/>
      <c r="D4" s="68"/>
      <c r="E4" s="68"/>
      <c r="F4" s="68"/>
      <c r="G4" s="68"/>
      <c r="H4" s="68"/>
      <c r="I4" s="575"/>
      <c r="J4" s="575"/>
      <c r="K4" s="47"/>
      <c r="L4" s="2"/>
      <c r="M4" s="68"/>
      <c r="N4" s="68"/>
    </row>
    <row r="5" spans="1:14" ht="15.75">
      <c r="A5" s="4" t="s">
        <v>0</v>
      </c>
      <c r="B5" s="5"/>
      <c r="C5" s="555" t="s">
        <v>1444</v>
      </c>
      <c r="D5" s="6"/>
      <c r="E5" s="6"/>
      <c r="F5" s="6"/>
      <c r="G5" s="6"/>
      <c r="H5" s="6"/>
      <c r="I5" s="7"/>
      <c r="J5" s="7"/>
      <c r="K5" s="47"/>
      <c r="L5" s="76"/>
      <c r="M5" s="54"/>
      <c r="N5" s="7"/>
    </row>
    <row r="6" spans="1:14" ht="15.75">
      <c r="A6" s="4" t="s">
        <v>26</v>
      </c>
      <c r="B6" s="5"/>
      <c r="C6" s="555" t="s">
        <v>772</v>
      </c>
      <c r="D6" s="6"/>
      <c r="E6" s="6"/>
      <c r="F6" s="6"/>
      <c r="G6" s="6"/>
      <c r="H6" s="6"/>
      <c r="I6" s="7"/>
      <c r="J6" s="7"/>
      <c r="K6" s="47"/>
      <c r="L6" s="76"/>
      <c r="M6" s="54"/>
      <c r="N6" s="7"/>
    </row>
    <row r="7" spans="1:14" ht="15.75">
      <c r="A7" s="4" t="s">
        <v>752</v>
      </c>
      <c r="B7" s="5"/>
      <c r="C7" s="565">
        <f>'GP Wharf RACT'!$B$8</f>
        <v>17902000</v>
      </c>
      <c r="D7" s="4" t="s">
        <v>754</v>
      </c>
      <c r="E7" s="6"/>
      <c r="F7" s="6"/>
      <c r="G7" s="6"/>
      <c r="H7" s="6"/>
      <c r="I7" s="7"/>
      <c r="J7" s="7"/>
      <c r="K7" s="47"/>
      <c r="L7" s="77"/>
      <c r="M7" s="55"/>
      <c r="N7" s="7"/>
    </row>
    <row r="8" spans="1:14" ht="15.75">
      <c r="A8" s="4" t="s">
        <v>24</v>
      </c>
      <c r="B8" s="5"/>
      <c r="C8" s="554">
        <f>'GP Wharf RACT'!$D$8</f>
        <v>13.883489943207955</v>
      </c>
      <c r="D8" s="4" t="s">
        <v>23</v>
      </c>
      <c r="E8" s="6"/>
      <c r="F8" s="6"/>
      <c r="G8" s="6"/>
      <c r="H8" s="6"/>
      <c r="I8" s="7"/>
      <c r="J8" s="7"/>
      <c r="K8" s="2"/>
      <c r="L8" s="78"/>
      <c r="M8" s="2"/>
      <c r="N8" s="51"/>
    </row>
    <row r="9" spans="1:14" ht="15.75">
      <c r="A9" s="4" t="s">
        <v>25</v>
      </c>
      <c r="B9" s="5"/>
      <c r="C9" s="296">
        <f>'GP Wharf RACT'!$C$8</f>
        <v>1.551054624422741</v>
      </c>
      <c r="D9" s="4" t="s">
        <v>753</v>
      </c>
      <c r="E9" s="6"/>
      <c r="F9" s="6"/>
      <c r="G9" s="8"/>
      <c r="H9" s="8"/>
      <c r="I9" s="575"/>
      <c r="J9" s="575"/>
      <c r="L9" s="108"/>
      <c r="N9" s="33"/>
    </row>
    <row r="10" spans="1:14" ht="15.75">
      <c r="A10" s="4" t="s">
        <v>757</v>
      </c>
      <c r="B10" s="5"/>
      <c r="C10" s="9">
        <f>C7/10000</f>
        <v>1790.2</v>
      </c>
      <c r="D10" s="4" t="s">
        <v>758</v>
      </c>
      <c r="E10" s="6"/>
      <c r="F10" s="6"/>
      <c r="G10" s="8"/>
      <c r="H10" s="8"/>
      <c r="I10" s="575"/>
      <c r="J10" s="575"/>
      <c r="L10" s="108"/>
      <c r="N10" s="33"/>
    </row>
    <row r="11" spans="1:14" ht="15.75">
      <c r="A11" s="4" t="s">
        <v>765</v>
      </c>
      <c r="B11" s="5"/>
      <c r="C11" s="591">
        <f>J23+J20+J25</f>
        <v>936.40930192345456</v>
      </c>
      <c r="D11" s="4" t="s">
        <v>491</v>
      </c>
      <c r="E11" s="5" t="s">
        <v>780</v>
      </c>
      <c r="F11" s="6"/>
      <c r="G11" s="8"/>
      <c r="H11" s="8"/>
      <c r="I11" s="575"/>
      <c r="L11" s="108"/>
      <c r="N11" s="33"/>
    </row>
    <row r="12" spans="1:14" ht="15.75">
      <c r="A12" s="4" t="s">
        <v>2</v>
      </c>
      <c r="B12" s="5"/>
      <c r="C12" s="67">
        <f>'PB Wharf RACT'!$E$8</f>
        <v>0.98</v>
      </c>
      <c r="D12" s="4"/>
      <c r="E12" s="6"/>
      <c r="F12" s="6"/>
      <c r="G12" s="8"/>
      <c r="H12" s="8"/>
      <c r="I12" s="575"/>
      <c r="J12" s="575">
        <v>385.4</v>
      </c>
      <c r="K12" s="574" t="s">
        <v>760</v>
      </c>
      <c r="L12" s="108"/>
      <c r="N12" s="33"/>
    </row>
    <row r="13" spans="1:14" ht="15.75">
      <c r="A13" s="555" t="s">
        <v>778</v>
      </c>
      <c r="B13" s="5"/>
      <c r="C13" s="296">
        <f>10^((C15+1214)/852)</f>
        <v>26.850466752203843</v>
      </c>
      <c r="D13" s="555" t="s">
        <v>779</v>
      </c>
      <c r="E13" s="5" t="s">
        <v>785</v>
      </c>
      <c r="F13" s="6"/>
      <c r="G13" s="8"/>
      <c r="H13" s="8"/>
      <c r="I13" s="575"/>
      <c r="J13" s="575">
        <v>16</v>
      </c>
      <c r="K13" s="574" t="s">
        <v>842</v>
      </c>
      <c r="L13" s="108"/>
      <c r="N13" s="33"/>
    </row>
    <row r="14" spans="1:14" ht="15.75">
      <c r="A14" s="555" t="s">
        <v>781</v>
      </c>
      <c r="B14" s="5"/>
      <c r="C14" s="296">
        <f>IF(C15&lt;300,C11*((300-C15)/(1000-300)),0)</f>
        <v>396.68041443006723</v>
      </c>
      <c r="D14" s="555" t="s">
        <v>491</v>
      </c>
      <c r="E14" s="5" t="s">
        <v>76</v>
      </c>
      <c r="F14" s="6"/>
      <c r="G14" s="8"/>
      <c r="H14" s="8"/>
      <c r="I14" s="575"/>
      <c r="J14" s="575">
        <f>J13/J12</f>
        <v>4.1515308770108977E-2</v>
      </c>
      <c r="K14" s="574" t="s">
        <v>843</v>
      </c>
      <c r="L14" s="108"/>
      <c r="N14" s="33"/>
    </row>
    <row r="15" spans="1:14" ht="15.75">
      <c r="A15" s="555" t="s">
        <v>782</v>
      </c>
      <c r="B15" s="5"/>
      <c r="C15" s="591">
        <f>(J21*J20+J23+J25*J26)/C11</f>
        <v>3.4669673499833511</v>
      </c>
      <c r="D15" s="555" t="s">
        <v>783</v>
      </c>
      <c r="E15" s="5" t="s">
        <v>786</v>
      </c>
      <c r="F15" s="6"/>
      <c r="G15" s="8"/>
      <c r="H15" s="8"/>
      <c r="I15" s="575"/>
      <c r="J15" s="575">
        <f>J19/J12</f>
        <v>0.44537905938559458</v>
      </c>
      <c r="K15" s="574" t="s">
        <v>1431</v>
      </c>
      <c r="L15" s="108"/>
      <c r="N15" s="33"/>
    </row>
    <row r="16" spans="1:14" ht="15.75">
      <c r="A16" s="555" t="s">
        <v>784</v>
      </c>
      <c r="B16" s="5"/>
      <c r="C16" s="296">
        <f>ROUND(1.95*SQRT((C11+C14)/C13),0)</f>
        <v>14</v>
      </c>
      <c r="D16" s="555" t="s">
        <v>788</v>
      </c>
      <c r="E16" s="5" t="s">
        <v>787</v>
      </c>
      <c r="F16" s="6"/>
      <c r="G16" s="8"/>
      <c r="H16" s="8"/>
      <c r="I16" s="575"/>
      <c r="J16" s="575">
        <f>(J15*C11+J14*C14)/(C11+C14)</f>
        <v>0.3252034717997494</v>
      </c>
      <c r="K16" s="574" t="s">
        <v>845</v>
      </c>
      <c r="L16" s="108"/>
      <c r="N16" s="33"/>
    </row>
    <row r="17" spans="1:14" ht="18.75">
      <c r="A17" s="555" t="s">
        <v>789</v>
      </c>
      <c r="B17" s="5"/>
      <c r="C17" s="296">
        <f>(1*0.19*C19)/(4*PI()*500)</f>
        <v>725.6139373638141</v>
      </c>
      <c r="D17" s="555" t="s">
        <v>840</v>
      </c>
      <c r="E17" s="5" t="s">
        <v>858</v>
      </c>
      <c r="F17" s="6"/>
      <c r="G17" s="8"/>
      <c r="H17" s="8"/>
      <c r="I17" s="593">
        <f>SQRT(C17)</f>
        <v>26.937222153811891</v>
      </c>
      <c r="J17" s="575">
        <v>51.82</v>
      </c>
      <c r="K17" s="574" t="s">
        <v>1432</v>
      </c>
      <c r="L17" s="108"/>
      <c r="N17" s="33"/>
    </row>
    <row r="18" spans="1:14" ht="15.75">
      <c r="A18" s="555" t="s">
        <v>789</v>
      </c>
      <c r="B18" s="5"/>
      <c r="C18" s="570">
        <f>MAX(SQRT(C17),50)</f>
        <v>50</v>
      </c>
      <c r="D18" s="555" t="s">
        <v>790</v>
      </c>
      <c r="E18" s="5" t="s">
        <v>794</v>
      </c>
      <c r="F18" s="6"/>
      <c r="G18" s="8"/>
      <c r="H18" s="8"/>
      <c r="I18" s="575"/>
      <c r="J18" s="575">
        <v>62</v>
      </c>
      <c r="K18" s="574" t="s">
        <v>764</v>
      </c>
      <c r="L18" s="108"/>
      <c r="N18" s="33"/>
    </row>
    <row r="19" spans="1:14" ht="15.75">
      <c r="A19" s="555" t="s">
        <v>791</v>
      </c>
      <c r="B19" s="5"/>
      <c r="C19" s="565">
        <f>(C15*C11*60)+(C14*1000*60)</f>
        <v>23995614.894363396</v>
      </c>
      <c r="D19" s="555" t="s">
        <v>792</v>
      </c>
      <c r="E19" s="5" t="s">
        <v>793</v>
      </c>
      <c r="F19" s="565"/>
      <c r="G19" s="8"/>
      <c r="H19" s="8"/>
      <c r="I19" s="575"/>
      <c r="J19" s="575">
        <f>'GP Wharf PTE'!$L$29</f>
        <v>171.64908948720813</v>
      </c>
      <c r="K19" s="2" t="s">
        <v>775</v>
      </c>
      <c r="L19" s="108"/>
      <c r="N19" s="33"/>
    </row>
    <row r="20" spans="1:14" ht="15.75">
      <c r="A20" s="555"/>
      <c r="B20" s="5"/>
      <c r="C20" s="565"/>
      <c r="D20" s="555"/>
      <c r="E20" s="5"/>
      <c r="F20" s="565"/>
      <c r="G20" s="8"/>
      <c r="H20" s="8"/>
      <c r="I20" s="575"/>
      <c r="J20" s="576">
        <f>C8/C10/60*2000*J12/J19</f>
        <v>0.58042491810700103</v>
      </c>
      <c r="K20" s="2" t="s">
        <v>491</v>
      </c>
      <c r="L20" s="108"/>
      <c r="N20" s="33"/>
    </row>
    <row r="21" spans="1:14" ht="15.75">
      <c r="A21" s="569" t="s">
        <v>856</v>
      </c>
      <c r="B21" s="5"/>
      <c r="C21" s="565"/>
      <c r="D21" s="555"/>
      <c r="E21" s="5"/>
      <c r="F21" s="565"/>
      <c r="G21" s="8"/>
      <c r="H21" s="8"/>
      <c r="I21" s="575"/>
      <c r="J21" s="575">
        <v>3981</v>
      </c>
      <c r="K21" s="2" t="s">
        <v>857</v>
      </c>
      <c r="L21" s="108"/>
      <c r="N21" s="33"/>
    </row>
    <row r="22" spans="1:14" ht="15.75">
      <c r="A22" s="555" t="s">
        <v>799</v>
      </c>
      <c r="B22" s="5"/>
      <c r="C22" s="554">
        <f>0.25*SQRT(J17+J16/J16)</f>
        <v>1.8169342310606622</v>
      </c>
      <c r="D22" s="555" t="s">
        <v>779</v>
      </c>
      <c r="E22" s="5" t="s">
        <v>798</v>
      </c>
      <c r="F22" s="6"/>
      <c r="G22" s="8"/>
      <c r="H22" s="8"/>
      <c r="I22" s="575"/>
      <c r="J22" s="575">
        <v>10000</v>
      </c>
      <c r="K22" s="2" t="s">
        <v>776</v>
      </c>
      <c r="L22" s="108"/>
      <c r="N22" s="33"/>
    </row>
    <row r="23" spans="1:14" ht="15.75">
      <c r="A23" s="555" t="s">
        <v>800</v>
      </c>
      <c r="B23" s="5"/>
      <c r="C23" s="554">
        <f>SUM(C14,C11)/(60*C22)</f>
        <v>12.22837984964111</v>
      </c>
      <c r="D23" s="555" t="s">
        <v>801</v>
      </c>
      <c r="E23" s="5" t="s">
        <v>71</v>
      </c>
      <c r="F23" s="6"/>
      <c r="G23" s="8"/>
      <c r="H23" s="8"/>
      <c r="I23" s="575"/>
      <c r="J23" s="575">
        <f>J22*42/7.48/60</f>
        <v>935.82887700534752</v>
      </c>
      <c r="K23" s="2" t="s">
        <v>777</v>
      </c>
      <c r="L23" s="108"/>
      <c r="N23" s="33"/>
    </row>
    <row r="24" spans="1:14" ht="15.75">
      <c r="A24" s="555" t="s">
        <v>802</v>
      </c>
      <c r="B24" s="5"/>
      <c r="C24" s="554">
        <f>IF(SQRT(4/PI()*C23)&lt;6,6,12)</f>
        <v>6</v>
      </c>
      <c r="D24" s="555" t="s">
        <v>788</v>
      </c>
      <c r="E24" s="5" t="s">
        <v>803</v>
      </c>
      <c r="F24" s="6"/>
      <c r="G24" s="8"/>
      <c r="H24" s="8"/>
      <c r="I24" s="575"/>
      <c r="J24" s="575"/>
      <c r="L24" s="108"/>
      <c r="N24" s="33"/>
    </row>
    <row r="25" spans="1:14" ht="15.75">
      <c r="A25" s="555" t="s">
        <v>804</v>
      </c>
      <c r="B25" s="5"/>
      <c r="C25" s="296">
        <f>3*C24</f>
        <v>18</v>
      </c>
      <c r="D25" s="555" t="s">
        <v>788</v>
      </c>
      <c r="E25" s="5" t="s">
        <v>805</v>
      </c>
      <c r="F25" s="6"/>
      <c r="G25" s="8"/>
      <c r="H25" s="8"/>
      <c r="I25" s="575"/>
      <c r="J25" s="576">
        <v>0</v>
      </c>
      <c r="K25" s="33" t="s">
        <v>859</v>
      </c>
      <c r="L25" s="108"/>
      <c r="N25" s="33"/>
    </row>
    <row r="26" spans="1:14" ht="15.75">
      <c r="A26" s="555" t="s">
        <v>806</v>
      </c>
      <c r="B26" s="5"/>
      <c r="C26" s="296">
        <v>0.25</v>
      </c>
      <c r="D26" s="555" t="s">
        <v>788</v>
      </c>
      <c r="E26" s="5" t="s">
        <v>807</v>
      </c>
      <c r="F26" s="6"/>
      <c r="G26" s="8"/>
      <c r="H26" s="8"/>
      <c r="I26" s="575"/>
      <c r="J26" s="575">
        <v>0</v>
      </c>
      <c r="K26" s="33" t="s">
        <v>857</v>
      </c>
      <c r="L26" s="108"/>
      <c r="N26" s="33"/>
    </row>
    <row r="27" spans="1:14">
      <c r="A27" s="15"/>
      <c r="B27" s="15"/>
      <c r="C27" s="18"/>
      <c r="D27" s="18"/>
      <c r="E27" s="18"/>
      <c r="F27" s="71"/>
      <c r="G27" s="18"/>
      <c r="H27" s="18"/>
      <c r="I27" s="575"/>
      <c r="J27" s="575"/>
      <c r="L27" s="108"/>
      <c r="N27" s="68"/>
    </row>
    <row r="28" spans="1:14">
      <c r="A28" s="4" t="s">
        <v>756</v>
      </c>
      <c r="C28" s="16"/>
      <c r="D28" s="18"/>
      <c r="E28" s="18"/>
      <c r="F28" s="71"/>
      <c r="G28" s="18"/>
      <c r="H28" s="18"/>
      <c r="I28" s="575"/>
      <c r="J28" s="575"/>
      <c r="K28" s="2"/>
      <c r="L28" s="52"/>
      <c r="M28" s="33"/>
      <c r="N28" s="33"/>
    </row>
    <row r="29" spans="1:14">
      <c r="A29" s="568" t="s">
        <v>855</v>
      </c>
      <c r="B29" s="107"/>
      <c r="C29" s="18"/>
      <c r="D29" s="18"/>
      <c r="E29" s="18"/>
      <c r="F29" s="71"/>
      <c r="G29" s="15"/>
      <c r="H29" s="15"/>
      <c r="I29" s="575"/>
      <c r="J29" s="575"/>
      <c r="K29" s="2"/>
      <c r="L29" s="48"/>
      <c r="M29" s="2"/>
      <c r="N29" s="68"/>
    </row>
    <row r="30" spans="1:14">
      <c r="B30" s="107"/>
      <c r="C30" s="18"/>
      <c r="D30" s="18"/>
      <c r="E30" s="18"/>
      <c r="F30" s="71"/>
      <c r="G30" s="15"/>
      <c r="H30" s="15"/>
      <c r="I30" s="575"/>
      <c r="J30" s="575"/>
      <c r="K30" s="2"/>
      <c r="L30" s="48"/>
      <c r="M30" s="2"/>
      <c r="N30" s="68"/>
    </row>
    <row r="31" spans="1:14">
      <c r="A31" s="10"/>
      <c r="B31" s="11"/>
      <c r="C31" s="12"/>
      <c r="D31" s="13"/>
      <c r="E31" s="12"/>
      <c r="F31" s="70"/>
      <c r="G31" s="13"/>
      <c r="H31" s="733"/>
      <c r="I31" s="575"/>
      <c r="J31" s="575"/>
      <c r="K31" s="2"/>
      <c r="L31" s="8"/>
      <c r="M31" s="68"/>
    </row>
    <row r="32" spans="1:14">
      <c r="A32" s="14"/>
      <c r="B32" s="15"/>
      <c r="C32" s="16" t="s">
        <v>3</v>
      </c>
      <c r="D32" s="17"/>
      <c r="E32" s="18"/>
      <c r="F32" s="71" t="s">
        <v>27</v>
      </c>
      <c r="G32" s="17"/>
      <c r="H32" s="734" t="s">
        <v>660</v>
      </c>
      <c r="I32" s="575"/>
      <c r="J32" s="575"/>
      <c r="K32" s="1"/>
      <c r="L32" s="27"/>
      <c r="M32" s="68"/>
    </row>
    <row r="33" spans="1:12">
      <c r="A33" s="19"/>
      <c r="B33" s="20"/>
      <c r="C33" s="21"/>
      <c r="D33" s="22"/>
      <c r="E33" s="21"/>
      <c r="F33" s="72"/>
      <c r="G33" s="23"/>
      <c r="H33" s="735"/>
      <c r="I33" s="575"/>
      <c r="J33" s="575"/>
      <c r="K33" s="575"/>
      <c r="L33" s="68"/>
    </row>
    <row r="34" spans="1:12">
      <c r="A34" s="14"/>
      <c r="B34" s="15"/>
      <c r="C34" s="18"/>
      <c r="D34" s="17"/>
      <c r="E34" s="18"/>
      <c r="F34" s="71"/>
      <c r="G34" s="24"/>
      <c r="H34" s="740"/>
      <c r="I34" s="575"/>
      <c r="J34" s="575"/>
      <c r="K34" s="575"/>
      <c r="L34" s="68"/>
    </row>
    <row r="35" spans="1:12">
      <c r="A35" s="25" t="s">
        <v>28</v>
      </c>
      <c r="B35" s="26"/>
      <c r="C35" s="15"/>
      <c r="D35" s="24"/>
      <c r="E35" s="15"/>
      <c r="F35" s="69"/>
      <c r="G35" s="24"/>
      <c r="H35" s="741"/>
      <c r="I35" s="575"/>
      <c r="J35" s="575"/>
      <c r="K35" s="575"/>
      <c r="L35" s="68"/>
    </row>
    <row r="36" spans="1:12">
      <c r="A36" s="14"/>
      <c r="B36" s="15"/>
      <c r="C36" s="982" t="s">
        <v>29</v>
      </c>
      <c r="D36" s="983"/>
      <c r="E36" s="15"/>
      <c r="F36" s="69"/>
      <c r="G36" s="24"/>
      <c r="H36" s="741"/>
      <c r="I36" s="575"/>
      <c r="J36" s="575"/>
      <c r="K36" s="575"/>
      <c r="L36" s="68"/>
    </row>
    <row r="37" spans="1:12" s="692" customFormat="1" ht="18.75" customHeight="1">
      <c r="A37" s="439"/>
      <c r="B37" s="419"/>
      <c r="C37" s="417" t="s">
        <v>1143</v>
      </c>
      <c r="D37" s="418"/>
      <c r="E37" s="419"/>
      <c r="F37" s="416">
        <f>((78+9.14*C16+0.749*C18)^2)*'RACT Cost Summary'!$B$63/'RACT Cost Summary'!$B$61</f>
        <v>85287.06739692972</v>
      </c>
      <c r="G37" s="418"/>
      <c r="H37" s="773"/>
      <c r="I37" s="768"/>
      <c r="J37" s="768" t="s">
        <v>909</v>
      </c>
      <c r="K37" s="768"/>
      <c r="L37" s="451"/>
    </row>
    <row r="38" spans="1:12" s="692" customFormat="1" ht="18.75" customHeight="1">
      <c r="A38" s="439"/>
      <c r="B38" s="419"/>
      <c r="C38" s="417" t="s">
        <v>1144</v>
      </c>
      <c r="D38" s="418"/>
      <c r="E38" s="419"/>
      <c r="F38" s="416">
        <f>(14.2*(C24*C26*(C25+0.812*C24))^0.737)*'RACT Cost Summary'!$B$63/'RACT Cost Summary'!$B$61</f>
        <v>276.74584163431035</v>
      </c>
      <c r="G38" s="418"/>
      <c r="H38" s="773"/>
      <c r="I38" s="768"/>
      <c r="J38" s="768" t="s">
        <v>909</v>
      </c>
      <c r="K38" s="768"/>
      <c r="L38" s="451"/>
    </row>
    <row r="39" spans="1:12" s="692" customFormat="1" ht="18.75" customHeight="1">
      <c r="A39" s="439"/>
      <c r="B39" s="419"/>
      <c r="C39" s="417" t="s">
        <v>1145</v>
      </c>
      <c r="D39" s="418"/>
      <c r="E39" s="419"/>
      <c r="F39" s="416">
        <f>(127*C16^1.21)*'RACT Cost Summary'!$B$63/'RACT Cost Summary'!$B$61</f>
        <v>4454.7669896340922</v>
      </c>
      <c r="G39" s="418"/>
      <c r="H39" s="773"/>
      <c r="I39" s="768"/>
      <c r="J39" s="768"/>
      <c r="K39" s="768"/>
      <c r="L39" s="451"/>
    </row>
    <row r="40" spans="1:12" s="692" customFormat="1" ht="18.75" customHeight="1">
      <c r="A40" s="439"/>
      <c r="B40" s="419"/>
      <c r="C40" s="421" t="s">
        <v>43</v>
      </c>
      <c r="D40" s="418"/>
      <c r="E40" s="419"/>
      <c r="F40" s="416">
        <f>SUM(F37:F39)</f>
        <v>90018.58022819813</v>
      </c>
      <c r="G40" s="414"/>
      <c r="H40" s="767"/>
      <c r="I40" s="769"/>
      <c r="J40" s="768"/>
      <c r="K40" s="768"/>
      <c r="L40" s="451"/>
    </row>
    <row r="41" spans="1:12" s="692" customFormat="1" ht="25.5">
      <c r="A41" s="439"/>
      <c r="B41" s="419"/>
      <c r="C41" s="690" t="s">
        <v>1056</v>
      </c>
      <c r="D41" s="418"/>
      <c r="E41" s="419"/>
      <c r="F41" s="416">
        <v>200000</v>
      </c>
      <c r="G41" s="418"/>
      <c r="H41" s="773"/>
      <c r="I41" s="691"/>
      <c r="J41" s="691"/>
      <c r="K41" s="691"/>
    </row>
    <row r="42" spans="1:12" s="692" customFormat="1" ht="18.75" customHeight="1">
      <c r="A42" s="439"/>
      <c r="B42" s="419"/>
      <c r="C42" s="421" t="s">
        <v>796</v>
      </c>
      <c r="D42" s="418"/>
      <c r="E42" s="419"/>
      <c r="F42" s="416">
        <f>0.03*F40</f>
        <v>2700.5574068459437</v>
      </c>
      <c r="G42" s="418"/>
      <c r="H42" s="773"/>
      <c r="I42" s="691"/>
      <c r="J42" s="691"/>
      <c r="K42" s="691"/>
    </row>
    <row r="43" spans="1:12" s="692" customFormat="1" ht="18.75" customHeight="1">
      <c r="A43" s="439"/>
      <c r="B43" s="419"/>
      <c r="C43" s="421" t="s">
        <v>797</v>
      </c>
      <c r="D43" s="418"/>
      <c r="E43" s="419"/>
      <c r="F43" s="416">
        <f>0.05*F40</f>
        <v>4500.9290114099067</v>
      </c>
      <c r="G43" s="418"/>
      <c r="H43" s="773"/>
      <c r="I43" s="691"/>
      <c r="J43" s="691"/>
      <c r="K43" s="691"/>
    </row>
    <row r="44" spans="1:12">
      <c r="A44" s="14"/>
      <c r="B44" s="15"/>
      <c r="C44" s="15"/>
      <c r="D44" s="24"/>
      <c r="E44" s="15"/>
      <c r="F44" s="84"/>
      <c r="G44" s="24"/>
      <c r="H44" s="741"/>
    </row>
    <row r="45" spans="1:12">
      <c r="A45" s="14"/>
      <c r="B45" s="15"/>
      <c r="C45" s="86" t="s">
        <v>30</v>
      </c>
      <c r="D45" s="87"/>
      <c r="E45" s="88"/>
      <c r="F45" s="127">
        <f>SUM(F37:F43)</f>
        <v>387238.64687465219</v>
      </c>
      <c r="G45" s="24"/>
      <c r="H45" s="741"/>
    </row>
    <row r="46" spans="1:12">
      <c r="A46" s="14"/>
      <c r="B46" s="15"/>
      <c r="C46" s="15"/>
      <c r="D46" s="24"/>
      <c r="E46" s="15"/>
      <c r="F46" s="69"/>
      <c r="G46" s="24"/>
      <c r="H46" s="741"/>
    </row>
    <row r="47" spans="1:12">
      <c r="A47" s="89"/>
      <c r="B47" s="90"/>
      <c r="C47" s="91" t="s">
        <v>216</v>
      </c>
      <c r="D47" s="82"/>
      <c r="E47" s="90"/>
      <c r="F47" s="92"/>
      <c r="G47" s="82"/>
      <c r="H47" s="743"/>
    </row>
    <row r="48" spans="1:12" s="692" customFormat="1" ht="18.75" customHeight="1">
      <c r="A48" s="441"/>
      <c r="B48" s="413"/>
      <c r="C48" s="770" t="s">
        <v>903</v>
      </c>
      <c r="D48" s="414"/>
      <c r="E48" s="413"/>
      <c r="F48" s="416">
        <f>F45*0.12</f>
        <v>46468.637624958261</v>
      </c>
      <c r="G48" s="414"/>
      <c r="H48" s="767"/>
      <c r="I48" s="691"/>
      <c r="J48" s="691"/>
      <c r="K48" s="691"/>
    </row>
    <row r="49" spans="1:11" s="692" customFormat="1" ht="18.75" customHeight="1">
      <c r="A49" s="441"/>
      <c r="B49" s="413"/>
      <c r="C49" s="770" t="s">
        <v>904</v>
      </c>
      <c r="D49" s="414"/>
      <c r="E49" s="413"/>
      <c r="F49" s="416">
        <f>F45*0.4</f>
        <v>154895.45874986087</v>
      </c>
      <c r="G49" s="414"/>
      <c r="H49" s="767"/>
      <c r="I49" s="691"/>
      <c r="J49" s="691"/>
      <c r="K49" s="691"/>
    </row>
    <row r="50" spans="1:11" s="692" customFormat="1" ht="18.75" customHeight="1">
      <c r="A50" s="441"/>
      <c r="B50" s="413"/>
      <c r="C50" s="770" t="s">
        <v>905</v>
      </c>
      <c r="D50" s="414"/>
      <c r="E50" s="413"/>
      <c r="F50" s="416">
        <f>F45*0.01</f>
        <v>3872.386468746522</v>
      </c>
      <c r="G50" s="414"/>
      <c r="H50" s="767"/>
      <c r="I50" s="691"/>
      <c r="J50" s="691"/>
      <c r="K50" s="691"/>
    </row>
    <row r="51" spans="1:11" s="692" customFormat="1" ht="18.75" customHeight="1">
      <c r="A51" s="441"/>
      <c r="B51" s="413"/>
      <c r="C51" s="770" t="s">
        <v>817</v>
      </c>
      <c r="D51" s="414"/>
      <c r="E51" s="413"/>
      <c r="F51" s="416">
        <f>$F$45*0.02</f>
        <v>7744.7729374930441</v>
      </c>
      <c r="G51" s="414"/>
      <c r="H51" s="767"/>
      <c r="I51" s="691"/>
      <c r="J51" s="691"/>
      <c r="K51" s="691"/>
    </row>
    <row r="52" spans="1:11" s="692" customFormat="1" ht="18.75" customHeight="1">
      <c r="A52" s="441"/>
      <c r="B52" s="413"/>
      <c r="C52" s="770" t="s">
        <v>906</v>
      </c>
      <c r="D52" s="414"/>
      <c r="E52" s="413"/>
      <c r="F52" s="416">
        <f t="shared" ref="F52:F53" si="0">$F$45*0.01</f>
        <v>3872.386468746522</v>
      </c>
      <c r="G52" s="414"/>
      <c r="H52" s="767"/>
      <c r="I52" s="691"/>
      <c r="J52" s="691"/>
      <c r="K52" s="691"/>
    </row>
    <row r="53" spans="1:11" s="692" customFormat="1" ht="18.75" customHeight="1">
      <c r="A53" s="441"/>
      <c r="B53" s="413"/>
      <c r="C53" s="770" t="s">
        <v>819</v>
      </c>
      <c r="D53" s="414"/>
      <c r="E53" s="413"/>
      <c r="F53" s="416">
        <f t="shared" si="0"/>
        <v>3872.386468746522</v>
      </c>
      <c r="G53" s="414"/>
      <c r="H53" s="767"/>
      <c r="I53" s="691"/>
      <c r="J53" s="691"/>
      <c r="K53" s="691"/>
    </row>
    <row r="54" spans="1:11" s="692" customFormat="1" ht="18.75" customHeight="1">
      <c r="A54" s="441"/>
      <c r="B54" s="413"/>
      <c r="C54" s="764" t="s">
        <v>32</v>
      </c>
      <c r="D54" s="414"/>
      <c r="E54" s="413"/>
      <c r="F54" s="432" t="s">
        <v>52</v>
      </c>
      <c r="G54" s="414"/>
      <c r="H54" s="767"/>
      <c r="I54" s="691"/>
      <c r="J54" s="691"/>
      <c r="K54" s="691"/>
    </row>
    <row r="55" spans="1:11">
      <c r="A55" s="89"/>
      <c r="B55" s="90"/>
      <c r="C55" s="96" t="s">
        <v>33</v>
      </c>
      <c r="D55" s="97"/>
      <c r="E55" s="98"/>
      <c r="F55" s="127">
        <f>SUM(F48:F54)</f>
        <v>220726.02871855177</v>
      </c>
      <c r="G55" s="82"/>
      <c r="H55" s="743"/>
    </row>
    <row r="56" spans="1:11">
      <c r="A56" s="14"/>
      <c r="B56" s="15"/>
      <c r="C56" s="15"/>
      <c r="D56" s="24"/>
      <c r="E56" s="15"/>
      <c r="F56" s="101"/>
      <c r="G56" s="24"/>
      <c r="H56" s="741"/>
    </row>
    <row r="57" spans="1:11">
      <c r="A57" s="25" t="s">
        <v>34</v>
      </c>
      <c r="B57" s="26"/>
      <c r="C57" s="15"/>
      <c r="D57" s="24"/>
      <c r="E57" s="15"/>
      <c r="F57" s="113">
        <f>SUM(F45,F55)</f>
        <v>607964.67559320398</v>
      </c>
      <c r="G57" s="24"/>
      <c r="H57" s="741"/>
      <c r="I57" s="575"/>
      <c r="J57" s="575"/>
      <c r="K57" s="575"/>
    </row>
    <row r="58" spans="1:11">
      <c r="A58" s="25"/>
      <c r="B58" s="26"/>
      <c r="C58" s="15"/>
      <c r="D58" s="24"/>
      <c r="E58" s="15"/>
      <c r="F58" s="73"/>
      <c r="G58" s="24"/>
      <c r="H58" s="741"/>
      <c r="I58" s="575"/>
      <c r="J58" s="575"/>
      <c r="K58" s="575"/>
    </row>
    <row r="59" spans="1:11">
      <c r="A59" s="100" t="s">
        <v>35</v>
      </c>
      <c r="B59" s="91"/>
      <c r="C59" s="90"/>
      <c r="D59" s="82"/>
      <c r="E59" s="90"/>
      <c r="F59" s="101"/>
      <c r="G59" s="82"/>
      <c r="H59" s="743"/>
      <c r="I59" s="575"/>
      <c r="J59" s="575"/>
      <c r="K59" s="575"/>
    </row>
    <row r="60" spans="1:11" s="692" customFormat="1" ht="18.75" customHeight="1">
      <c r="A60" s="441"/>
      <c r="B60" s="413"/>
      <c r="C60" s="413" t="s">
        <v>828</v>
      </c>
      <c r="D60" s="414"/>
      <c r="E60" s="413"/>
      <c r="F60" s="416">
        <f>F45*0.1</f>
        <v>38723.864687465219</v>
      </c>
      <c r="G60" s="414"/>
      <c r="H60" s="767"/>
      <c r="I60" s="768"/>
      <c r="J60" s="768"/>
      <c r="K60" s="768"/>
    </row>
    <row r="61" spans="1:11" s="692" customFormat="1" ht="18.75" customHeight="1">
      <c r="A61" s="441"/>
      <c r="B61" s="413"/>
      <c r="C61" s="413" t="s">
        <v>907</v>
      </c>
      <c r="D61" s="414"/>
      <c r="E61" s="413"/>
      <c r="F61" s="416">
        <f>F45*0.1</f>
        <v>38723.864687465219</v>
      </c>
      <c r="G61" s="414"/>
      <c r="H61" s="767"/>
      <c r="I61" s="768"/>
      <c r="J61" s="768"/>
      <c r="K61" s="768"/>
    </row>
    <row r="62" spans="1:11" s="692" customFormat="1" ht="18.75" customHeight="1">
      <c r="A62" s="441"/>
      <c r="B62" s="413"/>
      <c r="C62" s="413" t="s">
        <v>38</v>
      </c>
      <c r="D62" s="414"/>
      <c r="E62" s="413"/>
      <c r="F62" s="416">
        <f>F45*0.1</f>
        <v>38723.864687465219</v>
      </c>
      <c r="G62" s="414"/>
      <c r="H62" s="767"/>
      <c r="I62" s="768"/>
      <c r="J62" s="768"/>
      <c r="K62" s="768"/>
    </row>
    <row r="63" spans="1:11" s="692" customFormat="1" ht="18.75" customHeight="1">
      <c r="A63" s="441"/>
      <c r="B63" s="413"/>
      <c r="C63" s="413" t="s">
        <v>908</v>
      </c>
      <c r="D63" s="414"/>
      <c r="E63" s="413"/>
      <c r="F63" s="416">
        <f>F45*0.01</f>
        <v>3872.386468746522</v>
      </c>
      <c r="G63" s="414"/>
      <c r="H63" s="767"/>
      <c r="I63" s="419"/>
      <c r="J63" s="419"/>
      <c r="K63" s="479"/>
    </row>
    <row r="64" spans="1:11" s="692" customFormat="1" ht="18.75" customHeight="1">
      <c r="A64" s="441"/>
      <c r="B64" s="413"/>
      <c r="C64" s="413" t="s">
        <v>40</v>
      </c>
      <c r="D64" s="414"/>
      <c r="E64" s="413"/>
      <c r="F64" s="416">
        <f>F45*0.01</f>
        <v>3872.386468746522</v>
      </c>
      <c r="G64" s="414"/>
      <c r="H64" s="767"/>
      <c r="I64" s="771"/>
      <c r="J64" s="771"/>
      <c r="K64" s="772"/>
    </row>
    <row r="65" spans="1:11" s="692" customFormat="1" ht="18.75" customHeight="1">
      <c r="A65" s="441"/>
      <c r="B65" s="413"/>
      <c r="C65" s="413" t="s">
        <v>41</v>
      </c>
      <c r="D65" s="414"/>
      <c r="E65" s="413"/>
      <c r="F65" s="415">
        <f>F45*0.03</f>
        <v>11617.159406239565</v>
      </c>
      <c r="G65" s="414"/>
      <c r="H65" s="767"/>
      <c r="I65" s="419"/>
      <c r="J65" s="419"/>
      <c r="K65" s="479"/>
    </row>
    <row r="66" spans="1:11">
      <c r="A66" s="100"/>
      <c r="B66" s="91"/>
      <c r="C66" s="90"/>
      <c r="D66" s="82"/>
      <c r="E66" s="90"/>
      <c r="F66" s="101"/>
      <c r="G66" s="82"/>
      <c r="H66" s="743"/>
      <c r="I66" s="15"/>
      <c r="J66" s="15"/>
      <c r="K66" s="38"/>
    </row>
    <row r="67" spans="1:11">
      <c r="A67" s="100" t="s">
        <v>42</v>
      </c>
      <c r="B67" s="91"/>
      <c r="C67" s="90"/>
      <c r="D67" s="82"/>
      <c r="E67" s="90"/>
      <c r="F67" s="123">
        <f>SUM(F60:F65)</f>
        <v>135533.52640612828</v>
      </c>
      <c r="G67" s="82"/>
      <c r="H67" s="743"/>
      <c r="I67" s="15"/>
      <c r="J67" s="15"/>
      <c r="K67" s="38"/>
    </row>
    <row r="68" spans="1:11">
      <c r="A68" s="100"/>
      <c r="B68" s="91"/>
      <c r="C68" s="90"/>
      <c r="D68" s="82"/>
      <c r="E68" s="90"/>
      <c r="F68" s="49"/>
      <c r="G68" s="82"/>
      <c r="H68" s="743"/>
      <c r="I68" s="15"/>
      <c r="J68" s="15"/>
      <c r="K68" s="38"/>
    </row>
    <row r="69" spans="1:11">
      <c r="A69" s="89"/>
      <c r="B69" s="90"/>
      <c r="C69" s="90"/>
      <c r="D69" s="82"/>
      <c r="E69" s="90"/>
      <c r="F69" s="101"/>
      <c r="G69" s="82"/>
      <c r="H69" s="774"/>
      <c r="I69" s="15"/>
      <c r="J69" s="15"/>
      <c r="K69" s="38"/>
    </row>
    <row r="70" spans="1:11" ht="15.75">
      <c r="A70" s="79" t="s">
        <v>4</v>
      </c>
      <c r="B70" s="79"/>
      <c r="C70" s="37"/>
      <c r="D70" s="28"/>
      <c r="E70" s="37"/>
      <c r="F70" s="125">
        <f>SUM(F45,F57,F67)</f>
        <v>1130736.8488739843</v>
      </c>
      <c r="G70" s="29"/>
      <c r="H70" s="744"/>
      <c r="I70" s="575"/>
      <c r="J70" s="575"/>
      <c r="K70" s="575"/>
    </row>
    <row r="71" spans="1:11">
      <c r="A71" s="30"/>
      <c r="B71" s="68"/>
      <c r="C71" s="15"/>
      <c r="D71" s="15"/>
      <c r="E71" s="15"/>
      <c r="F71" s="69"/>
      <c r="G71" s="8"/>
      <c r="H71" s="8"/>
    </row>
    <row r="72" spans="1:11">
      <c r="A72" s="2"/>
      <c r="B72" s="2"/>
      <c r="C72" s="2"/>
      <c r="D72" s="18"/>
      <c r="E72" s="18"/>
      <c r="F72" s="71"/>
      <c r="G72" s="27"/>
      <c r="H72" s="27"/>
    </row>
    <row r="73" spans="1:11" s="2" customFormat="1" ht="12.75">
      <c r="A73" s="10"/>
      <c r="B73" s="12"/>
      <c r="C73" s="11"/>
      <c r="D73" s="104"/>
      <c r="E73" s="11"/>
      <c r="F73" s="70"/>
      <c r="G73" s="13"/>
      <c r="H73" s="733"/>
    </row>
    <row r="74" spans="1:11" s="2" customFormat="1" ht="12.75">
      <c r="A74" s="14"/>
      <c r="B74" s="18" t="s">
        <v>44</v>
      </c>
      <c r="C74" s="16" t="s">
        <v>3</v>
      </c>
      <c r="D74" s="17"/>
      <c r="E74" s="18"/>
      <c r="F74" s="71" t="s">
        <v>27</v>
      </c>
      <c r="G74" s="17"/>
      <c r="H74" s="734" t="s">
        <v>660</v>
      </c>
    </row>
    <row r="75" spans="1:11" s="2" customFormat="1" ht="12.75">
      <c r="A75" s="19"/>
      <c r="B75" s="20"/>
      <c r="C75" s="21"/>
      <c r="D75" s="22"/>
      <c r="E75" s="21"/>
      <c r="F75" s="72"/>
      <c r="G75" s="23"/>
      <c r="H75" s="735"/>
    </row>
    <row r="76" spans="1:11" s="2" customFormat="1" ht="12.75">
      <c r="A76" s="105"/>
      <c r="B76" s="15"/>
      <c r="C76" s="15"/>
      <c r="D76" s="15"/>
      <c r="E76" s="14"/>
      <c r="F76" s="69"/>
      <c r="G76" s="31"/>
      <c r="H76" s="745"/>
    </row>
    <row r="77" spans="1:11" s="2" customFormat="1" ht="12.75">
      <c r="A77" s="25" t="s">
        <v>45</v>
      </c>
      <c r="B77" s="15"/>
      <c r="C77" s="15"/>
      <c r="D77" s="15"/>
      <c r="E77" s="14"/>
      <c r="F77" s="69"/>
      <c r="G77" s="31"/>
      <c r="H77" s="746"/>
    </row>
    <row r="78" spans="1:11" s="2" customFormat="1" ht="12.75">
      <c r="A78" s="14"/>
      <c r="B78" s="26" t="s">
        <v>46</v>
      </c>
      <c r="D78" s="15"/>
      <c r="E78" s="14"/>
      <c r="F78" s="69"/>
      <c r="G78" s="31"/>
      <c r="H78" s="746"/>
      <c r="I78" s="8" t="s">
        <v>910</v>
      </c>
      <c r="J78" s="8" t="s">
        <v>911</v>
      </c>
    </row>
    <row r="79" spans="1:11" s="761" customFormat="1" ht="18.75" customHeight="1">
      <c r="A79" s="759"/>
      <c r="B79" s="760"/>
      <c r="C79" s="761" t="s">
        <v>846</v>
      </c>
      <c r="D79" s="421"/>
      <c r="E79" s="759"/>
      <c r="F79" s="422">
        <f>500*J79</f>
        <v>9500</v>
      </c>
      <c r="G79" s="762"/>
      <c r="H79" s="758"/>
      <c r="I79" s="761">
        <v>12.95</v>
      </c>
      <c r="J79" s="761">
        <f>ROUND(I79*'RACT Cost Summary'!$B$63/'RACT Cost Summary'!$B$59,0)</f>
        <v>19</v>
      </c>
    </row>
    <row r="80" spans="1:11" s="761" customFormat="1" ht="18.75" customHeight="1">
      <c r="A80" s="759"/>
      <c r="B80" s="760"/>
      <c r="C80" s="761" t="s">
        <v>837</v>
      </c>
      <c r="D80" s="421"/>
      <c r="E80" s="759"/>
      <c r="F80" s="422">
        <f>F79*0.15</f>
        <v>1425</v>
      </c>
      <c r="G80" s="762"/>
      <c r="H80" s="758"/>
    </row>
    <row r="81" spans="1:11" s="761" customFormat="1" ht="18.75" customHeight="1">
      <c r="A81" s="759"/>
      <c r="B81" s="760"/>
      <c r="C81" s="761" t="s">
        <v>847</v>
      </c>
      <c r="D81" s="421"/>
      <c r="E81" s="759"/>
      <c r="F81" s="422">
        <f>500*J81</f>
        <v>11000</v>
      </c>
      <c r="G81" s="762"/>
      <c r="H81" s="758"/>
      <c r="I81" s="761">
        <v>14.95</v>
      </c>
      <c r="J81" s="761">
        <f>ROUND(I81*'RACT Cost Summary'!$B$63/'RACT Cost Summary'!$B$59,0)</f>
        <v>22</v>
      </c>
    </row>
    <row r="82" spans="1:11" s="761" customFormat="1" ht="18.75" customHeight="1">
      <c r="A82" s="763"/>
      <c r="B82" s="764"/>
      <c r="C82" s="761" t="s">
        <v>838</v>
      </c>
      <c r="D82" s="764"/>
      <c r="E82" s="763"/>
      <c r="F82" s="737">
        <f>F81</f>
        <v>11000</v>
      </c>
      <c r="G82" s="516"/>
      <c r="H82" s="758"/>
      <c r="J82" s="765"/>
    </row>
    <row r="83" spans="1:11" s="33" customFormat="1" ht="12.75">
      <c r="A83" s="89"/>
      <c r="B83" s="90"/>
      <c r="C83" s="90"/>
      <c r="D83" s="90"/>
      <c r="E83" s="89"/>
      <c r="F83" s="113">
        <f>SUM(F79:F82)</f>
        <v>32925</v>
      </c>
      <c r="G83" s="109"/>
      <c r="H83" s="748"/>
    </row>
    <row r="84" spans="1:11" s="33" customFormat="1" ht="12.75">
      <c r="A84" s="89"/>
      <c r="B84" s="91" t="s">
        <v>50</v>
      </c>
      <c r="D84" s="199"/>
      <c r="E84" s="89"/>
      <c r="F84" s="85"/>
      <c r="G84" s="109"/>
      <c r="H84" s="748"/>
    </row>
    <row r="85" spans="1:11" s="476" customFormat="1" ht="22.5" customHeight="1">
      <c r="A85" s="441"/>
      <c r="B85" s="428"/>
      <c r="C85" s="476" t="s">
        <v>841</v>
      </c>
      <c r="D85" s="483"/>
      <c r="E85" s="441"/>
      <c r="F85" s="415">
        <f>C14*60*C10/1000*$J$86</f>
        <v>207928.19497284037</v>
      </c>
      <c r="G85" s="478"/>
      <c r="H85" s="749"/>
    </row>
    <row r="86" spans="1:11" s="476" customFormat="1" ht="22.5" customHeight="1">
      <c r="A86" s="441"/>
      <c r="B86" s="413"/>
      <c r="C86" s="453" t="s">
        <v>1141</v>
      </c>
      <c r="D86" s="483"/>
      <c r="E86" s="441"/>
      <c r="F86" s="415">
        <f>6.88*C16^2*$J$86</f>
        <v>6580.5824000000002</v>
      </c>
      <c r="G86" s="478"/>
      <c r="H86" s="749"/>
      <c r="J86" s="476">
        <v>4.88</v>
      </c>
      <c r="K86" s="476" t="s">
        <v>771</v>
      </c>
    </row>
    <row r="87" spans="1:11" s="476" customFormat="1" ht="30" customHeight="1">
      <c r="A87" s="441"/>
      <c r="C87" s="453" t="s">
        <v>1142</v>
      </c>
      <c r="D87" s="483"/>
      <c r="E87" s="441"/>
      <c r="F87" s="472">
        <f>613*$J$86</f>
        <v>2991.44</v>
      </c>
      <c r="G87" s="478"/>
      <c r="H87" s="749"/>
    </row>
    <row r="88" spans="1:11" s="33" customFormat="1" ht="12.75">
      <c r="A88" s="89"/>
      <c r="D88" s="90"/>
      <c r="E88" s="89"/>
      <c r="F88" s="123">
        <f>SUM(F85:F87)</f>
        <v>217500.21737284039</v>
      </c>
      <c r="G88" s="109"/>
      <c r="H88" s="748"/>
    </row>
    <row r="89" spans="1:11" s="33" customFormat="1" ht="12.75">
      <c r="A89" s="25" t="s">
        <v>848</v>
      </c>
      <c r="B89" s="15"/>
      <c r="C89" s="15"/>
      <c r="D89" s="38"/>
      <c r="E89" s="14"/>
      <c r="F89" s="48"/>
      <c r="G89" s="109"/>
      <c r="H89" s="748"/>
    </row>
    <row r="90" spans="1:11" s="476" customFormat="1" ht="18.75" customHeight="1">
      <c r="A90" s="438"/>
      <c r="B90" s="419"/>
      <c r="C90" s="419" t="s">
        <v>849</v>
      </c>
      <c r="D90" s="418"/>
      <c r="E90" s="439"/>
      <c r="F90" s="422">
        <f>F83*0.6</f>
        <v>19755</v>
      </c>
      <c r="G90" s="414"/>
      <c r="H90" s="767"/>
    </row>
    <row r="91" spans="1:11" s="476" customFormat="1" ht="18.75" customHeight="1">
      <c r="A91" s="438"/>
      <c r="B91" s="419"/>
      <c r="C91" s="419" t="s">
        <v>850</v>
      </c>
      <c r="D91" s="418"/>
      <c r="E91" s="439"/>
      <c r="F91" s="422">
        <f>$F$70*0.02</f>
        <v>22614.736977479686</v>
      </c>
      <c r="G91" s="414"/>
      <c r="H91" s="767"/>
    </row>
    <row r="92" spans="1:11" s="476" customFormat="1" ht="18.75" customHeight="1">
      <c r="A92" s="438"/>
      <c r="B92" s="419"/>
      <c r="C92" s="419" t="s">
        <v>851</v>
      </c>
      <c r="D92" s="419"/>
      <c r="E92" s="439"/>
      <c r="F92" s="422">
        <f>$F$70*0.01</f>
        <v>11307.368488739843</v>
      </c>
      <c r="G92" s="414"/>
      <c r="H92" s="767"/>
    </row>
    <row r="93" spans="1:11" s="476" customFormat="1" ht="18.75" customHeight="1">
      <c r="A93" s="438"/>
      <c r="B93" s="419"/>
      <c r="C93" s="419" t="s">
        <v>852</v>
      </c>
      <c r="D93" s="419"/>
      <c r="E93" s="439"/>
      <c r="F93" s="422">
        <f>$F$70*0.01</f>
        <v>11307.368488739843</v>
      </c>
      <c r="G93" s="414"/>
      <c r="H93" s="767"/>
    </row>
    <row r="94" spans="1:11" s="476" customFormat="1" ht="18.75" customHeight="1">
      <c r="A94" s="438"/>
      <c r="B94" s="419"/>
      <c r="C94" s="419" t="s">
        <v>854</v>
      </c>
      <c r="D94" s="419"/>
      <c r="E94" s="439"/>
      <c r="F94" s="737">
        <f>F109*$F$70</f>
        <v>269706.47050245962</v>
      </c>
      <c r="G94" s="414"/>
      <c r="H94" s="767"/>
    </row>
    <row r="95" spans="1:11" s="33" customFormat="1" ht="12.75">
      <c r="A95" s="25"/>
      <c r="B95" s="15"/>
      <c r="C95" s="15"/>
      <c r="D95" s="38"/>
      <c r="E95" s="14"/>
      <c r="F95" s="113">
        <f>SUM(F90:F94)</f>
        <v>334690.94445741898</v>
      </c>
      <c r="G95" s="109"/>
      <c r="H95" s="748"/>
    </row>
    <row r="96" spans="1:11" s="33" customFormat="1" ht="12.75">
      <c r="A96" s="89"/>
      <c r="D96" s="199"/>
      <c r="E96" s="89"/>
      <c r="F96" s="110"/>
      <c r="G96" s="109"/>
      <c r="H96" s="766"/>
    </row>
    <row r="97" spans="1:8" s="2" customFormat="1" ht="15.75">
      <c r="A97" s="114" t="s">
        <v>853</v>
      </c>
      <c r="B97" s="28"/>
      <c r="C97" s="28"/>
      <c r="D97" s="200"/>
      <c r="E97" s="37"/>
      <c r="F97" s="125">
        <f>SUM(F83,F88,F95)</f>
        <v>585116.16183025937</v>
      </c>
      <c r="G97" s="115"/>
      <c r="H97" s="751"/>
    </row>
    <row r="98" spans="1:8" s="2" customFormat="1" ht="13.5">
      <c r="A98" s="30"/>
      <c r="B98" s="11"/>
      <c r="C98" s="11"/>
      <c r="D98" s="117"/>
      <c r="E98" s="11"/>
      <c r="F98" s="116"/>
      <c r="G98" s="117"/>
      <c r="H98" s="38"/>
    </row>
    <row r="99" spans="1:8" s="2" customFormat="1" ht="12.75">
      <c r="A99" s="68"/>
      <c r="B99" s="68"/>
      <c r="C99" s="18"/>
      <c r="D99" s="18"/>
      <c r="E99" s="18"/>
      <c r="F99" s="71"/>
      <c r="G99" s="27"/>
      <c r="H99" s="27"/>
    </row>
    <row r="100" spans="1:8">
      <c r="A100" s="10"/>
      <c r="B100" s="11"/>
      <c r="C100" s="12"/>
      <c r="D100" s="13"/>
      <c r="E100" s="12"/>
      <c r="F100" s="70"/>
      <c r="G100" s="13"/>
      <c r="H100" s="733"/>
    </row>
    <row r="101" spans="1:8">
      <c r="A101" s="14"/>
      <c r="B101" s="15"/>
      <c r="C101" s="16" t="s">
        <v>3</v>
      </c>
      <c r="D101" s="17"/>
      <c r="E101" s="18"/>
      <c r="F101" s="71" t="s">
        <v>27</v>
      </c>
      <c r="G101" s="17"/>
      <c r="H101" s="734" t="s">
        <v>660</v>
      </c>
    </row>
    <row r="102" spans="1:8">
      <c r="A102" s="19"/>
      <c r="B102" s="20"/>
      <c r="C102" s="21"/>
      <c r="D102" s="22"/>
      <c r="E102" s="21"/>
      <c r="F102" s="72"/>
      <c r="G102" s="23"/>
      <c r="H102" s="735"/>
    </row>
    <row r="103" spans="1:8">
      <c r="A103" s="10"/>
      <c r="B103" s="11"/>
      <c r="C103" s="12"/>
      <c r="D103" s="13"/>
      <c r="E103" s="12"/>
      <c r="F103" s="70"/>
      <c r="G103" s="39"/>
      <c r="H103" s="745"/>
    </row>
    <row r="104" spans="1:8">
      <c r="A104" s="40" t="s">
        <v>5</v>
      </c>
      <c r="B104" s="16"/>
      <c r="C104" s="16"/>
      <c r="D104" s="17"/>
      <c r="E104" s="16"/>
      <c r="F104" s="123">
        <f>F97</f>
        <v>585116.16183025937</v>
      </c>
      <c r="G104" s="31"/>
      <c r="H104" s="746"/>
    </row>
    <row r="105" spans="1:8">
      <c r="A105" s="25"/>
      <c r="B105" s="15"/>
      <c r="C105" s="15"/>
      <c r="D105" s="31"/>
      <c r="E105" s="15"/>
      <c r="F105" s="69"/>
      <c r="G105" s="31"/>
      <c r="H105" s="746"/>
    </row>
    <row r="106" spans="1:8">
      <c r="A106" s="25" t="s">
        <v>115</v>
      </c>
      <c r="B106" s="15"/>
      <c r="C106" s="15"/>
      <c r="D106" s="31"/>
      <c r="E106" s="15"/>
      <c r="F106" s="3"/>
      <c r="G106" s="31"/>
      <c r="H106" s="746"/>
    </row>
    <row r="107" spans="1:8">
      <c r="A107" s="25"/>
      <c r="B107" s="15"/>
      <c r="C107" s="34" t="s">
        <v>6</v>
      </c>
      <c r="D107" s="31">
        <f>'RACT Cost Summary'!$B$43</f>
        <v>10</v>
      </c>
      <c r="E107" s="14"/>
      <c r="F107" s="84"/>
      <c r="G107" s="31"/>
      <c r="H107" s="746"/>
    </row>
    <row r="108" spans="1:8">
      <c r="A108" s="25"/>
      <c r="B108" s="15"/>
      <c r="C108" s="34" t="s">
        <v>7</v>
      </c>
      <c r="D108" s="31">
        <f>'RACT Cost Summary'!$B$45</f>
        <v>20</v>
      </c>
      <c r="E108" s="14"/>
      <c r="F108" s="84"/>
      <c r="G108" s="31"/>
      <c r="H108" s="746"/>
    </row>
    <row r="109" spans="1:8">
      <c r="A109" s="25"/>
      <c r="B109" s="15"/>
      <c r="C109" s="15" t="s">
        <v>115</v>
      </c>
      <c r="D109" s="38"/>
      <c r="E109" s="14"/>
      <c r="F109" s="92">
        <f>(D108/100*(1+D108/100)^D107/((1+D108/100)^D107-1))</f>
        <v>0.23852275688285915</v>
      </c>
      <c r="G109" s="31"/>
      <c r="H109" s="746"/>
    </row>
    <row r="110" spans="1:8">
      <c r="A110" s="25"/>
      <c r="B110" s="15"/>
      <c r="C110" s="15"/>
      <c r="D110" s="24"/>
      <c r="E110" s="15"/>
      <c r="F110" s="69"/>
      <c r="G110" s="31"/>
      <c r="H110" s="746"/>
    </row>
    <row r="111" spans="1:8">
      <c r="A111" s="25" t="s">
        <v>8</v>
      </c>
      <c r="B111" s="15"/>
      <c r="C111" s="15"/>
      <c r="D111" s="24"/>
      <c r="E111" s="15"/>
      <c r="F111" s="69"/>
      <c r="G111" s="31"/>
      <c r="H111" s="746"/>
    </row>
    <row r="112" spans="1:8">
      <c r="A112" s="25"/>
      <c r="B112" s="15"/>
      <c r="C112" s="26" t="s">
        <v>9</v>
      </c>
      <c r="D112" s="24"/>
      <c r="E112" s="15"/>
      <c r="F112" s="81">
        <f>F70</f>
        <v>1130736.8488739843</v>
      </c>
      <c r="G112" s="31"/>
      <c r="H112" s="746"/>
    </row>
    <row r="113" spans="1:8">
      <c r="A113" s="25"/>
      <c r="B113" s="15"/>
      <c r="C113" s="36"/>
      <c r="D113" s="41"/>
      <c r="E113" s="16"/>
      <c r="F113" s="74"/>
      <c r="G113" s="31"/>
      <c r="H113" s="746"/>
    </row>
    <row r="114" spans="1:8">
      <c r="A114" s="25"/>
      <c r="B114" s="15"/>
      <c r="C114" s="36" t="s">
        <v>10</v>
      </c>
      <c r="D114" s="41"/>
      <c r="E114" s="16"/>
      <c r="F114" s="123">
        <f>IFERROR(F112*F109, "N/A")</f>
        <v>269706.47050245962</v>
      </c>
      <c r="G114" s="31"/>
      <c r="H114" s="746"/>
    </row>
    <row r="115" spans="1:8" ht="15.75" thickBot="1">
      <c r="A115" s="25"/>
      <c r="B115" s="15"/>
      <c r="C115" s="15"/>
      <c r="D115" s="24"/>
      <c r="E115" s="15"/>
      <c r="F115" s="73"/>
      <c r="G115" s="31"/>
      <c r="H115" s="746"/>
    </row>
    <row r="116" spans="1:8">
      <c r="A116" s="752"/>
      <c r="B116" s="43"/>
      <c r="C116" s="43"/>
      <c r="D116" s="44"/>
      <c r="E116" s="43"/>
      <c r="F116" s="75"/>
      <c r="G116" s="45"/>
      <c r="H116" s="753"/>
    </row>
    <row r="117" spans="1:8">
      <c r="A117" s="754" t="s">
        <v>11</v>
      </c>
      <c r="B117" s="15"/>
      <c r="C117" s="15"/>
      <c r="D117" s="24"/>
      <c r="E117" s="15"/>
      <c r="F117" s="123">
        <f>IFERROR(F104+F114, "N/A")</f>
        <v>854822.63233271893</v>
      </c>
      <c r="G117" s="31"/>
      <c r="H117" s="755"/>
    </row>
    <row r="118" spans="1:8">
      <c r="A118" s="754" t="s">
        <v>12</v>
      </c>
      <c r="B118" s="15"/>
      <c r="C118" s="15"/>
      <c r="D118" s="24"/>
      <c r="E118" s="15"/>
      <c r="F118" s="71"/>
      <c r="G118" s="31"/>
      <c r="H118" s="755"/>
    </row>
    <row r="119" spans="1:8" ht="15.75" thickBot="1">
      <c r="A119" s="756"/>
      <c r="B119" s="57"/>
      <c r="C119" s="57"/>
      <c r="D119" s="58"/>
      <c r="E119" s="57"/>
      <c r="F119" s="59"/>
      <c r="G119" s="60"/>
      <c r="H119" s="757"/>
    </row>
    <row r="120" spans="1:8">
      <c r="A120" s="36"/>
      <c r="B120" s="15"/>
      <c r="C120" s="15"/>
      <c r="D120" s="15"/>
      <c r="E120" s="15"/>
      <c r="F120" s="71"/>
      <c r="G120" s="38"/>
      <c r="H120" s="38"/>
    </row>
    <row r="121" spans="1:8">
      <c r="A121" s="35"/>
      <c r="B121" s="32"/>
      <c r="C121" s="32"/>
      <c r="D121" s="32"/>
      <c r="E121" s="32"/>
      <c r="F121" s="49"/>
      <c r="G121" s="61"/>
      <c r="H121" s="61"/>
    </row>
    <row r="122" spans="1:8">
      <c r="A122" s="15"/>
      <c r="B122" s="26"/>
      <c r="C122" s="15"/>
      <c r="D122" s="15"/>
      <c r="E122" s="15"/>
      <c r="F122" s="71"/>
      <c r="G122" s="38"/>
      <c r="H122" s="38"/>
    </row>
    <row r="123" spans="1:8">
      <c r="A123" s="36"/>
      <c r="B123" s="15"/>
      <c r="C123" s="15"/>
      <c r="D123" s="15"/>
      <c r="E123" s="15"/>
      <c r="F123" s="71"/>
      <c r="G123" s="38"/>
      <c r="H123" s="38"/>
    </row>
    <row r="124" spans="1:8">
      <c r="A124" s="36"/>
      <c r="B124" s="15"/>
      <c r="C124" s="16"/>
      <c r="D124" s="16"/>
      <c r="E124" s="16"/>
      <c r="F124" s="71"/>
      <c r="G124" s="38"/>
      <c r="H124" s="38"/>
    </row>
    <row r="125" spans="1:8">
      <c r="A125" s="36"/>
      <c r="B125" s="15"/>
      <c r="C125" s="16"/>
      <c r="D125" s="16"/>
      <c r="E125" s="16"/>
      <c r="F125" s="46"/>
      <c r="G125" s="38"/>
      <c r="H125" s="38"/>
    </row>
    <row r="126" spans="1:8">
      <c r="A126" s="36"/>
      <c r="B126" s="15"/>
      <c r="C126" s="16"/>
      <c r="D126" s="16"/>
      <c r="E126" s="16"/>
      <c r="F126" s="71"/>
      <c r="G126" s="38"/>
      <c r="H126" s="38"/>
    </row>
    <row r="127" spans="1:8">
      <c r="A127" s="30"/>
      <c r="B127" s="68"/>
      <c r="C127" s="68"/>
      <c r="D127" s="68"/>
      <c r="E127" s="68"/>
      <c r="F127" s="68"/>
      <c r="G127" s="68"/>
      <c r="H127" s="68"/>
    </row>
  </sheetData>
  <mergeCells count="1">
    <mergeCell ref="C36:D36"/>
  </mergeCells>
  <hyperlinks>
    <hyperlink ref="A1" location="Index" display="Back to Index"/>
  </hyperlinks>
  <pageMargins left="0.5" right="0.5" top="0.5" bottom="0.5" header="0.3" footer="0.3"/>
  <pageSetup scale="59" fitToHeight="0" orientation="landscape" r:id="rId1"/>
  <headerFooter scaleWithDoc="0">
    <oddFooter>&amp;L&amp;"Book Antiqua,Regular"&amp;10&amp;F&amp;C&amp;"Book Antiqua,Regular"&amp;10&amp;A&amp;R&amp;"Book Antiqua,Regular"&amp;10&amp;P of &amp;N</oddFooter>
  </headerFooter>
  <rowBreaks count="3" manualBreakCount="3">
    <brk id="49" max="7" man="1"/>
    <brk id="71" max="7" man="1"/>
    <brk id="98" max="7" man="1"/>
  </rowBreaks>
  <drawing r:id="rId2"/>
  <legacyDrawing r:id="rId3"/>
</worksheet>
</file>

<file path=xl/worksheets/sheet23.xml><?xml version="1.0" encoding="utf-8"?>
<worksheet xmlns="http://schemas.openxmlformats.org/spreadsheetml/2006/main" xmlns:r="http://schemas.openxmlformats.org/officeDocument/2006/relationships">
  <sheetPr codeName="Sheet163">
    <tabColor rgb="FF00B050"/>
  </sheetPr>
  <dimension ref="A1:R120"/>
  <sheetViews>
    <sheetView view="pageBreakPreview" zoomScaleNormal="100" zoomScaleSheetLayoutView="100" workbookViewId="0"/>
  </sheetViews>
  <sheetFormatPr defaultColWidth="9.140625" defaultRowHeight="16.5"/>
  <cols>
    <col min="1" max="1" width="9.140625" style="106"/>
    <col min="2" max="2" width="14" style="106" customWidth="1"/>
    <col min="3" max="3" width="45.85546875" style="106" customWidth="1"/>
    <col min="4" max="5" width="9.140625" style="106"/>
    <col min="6" max="6" width="10.28515625" style="106" bestFit="1" customWidth="1"/>
    <col min="7" max="7" width="9.140625" style="106"/>
    <col min="8" max="8" width="76.28515625" style="106" customWidth="1"/>
    <col min="9" max="9" width="24" style="574" bestFit="1" customWidth="1"/>
    <col min="10" max="10" width="14.28515625" style="574" bestFit="1" customWidth="1"/>
    <col min="11" max="11" width="39.28515625" style="574" bestFit="1" customWidth="1"/>
    <col min="12" max="12" width="12.5703125" style="574" bestFit="1" customWidth="1"/>
    <col min="13" max="13" width="19.140625" style="574" bestFit="1" customWidth="1"/>
    <col min="14" max="17" width="9.140625" style="574"/>
    <col min="18" max="18" width="9.140625" style="571"/>
    <col min="19" max="16384" width="9.140625" style="106"/>
  </cols>
  <sheetData>
    <row r="1" spans="1:17" s="134" customFormat="1" ht="15">
      <c r="A1" s="271" t="s">
        <v>494</v>
      </c>
      <c r="I1" s="574"/>
      <c r="J1" s="574"/>
      <c r="K1" s="574"/>
      <c r="L1" s="574"/>
      <c r="M1" s="574"/>
      <c r="N1" s="574"/>
      <c r="O1" s="574"/>
      <c r="P1" s="574"/>
      <c r="Q1" s="574"/>
    </row>
    <row r="2" spans="1:17" s="134" customFormat="1" ht="15">
      <c r="A2" s="148" t="s">
        <v>1137</v>
      </c>
      <c r="I2" s="574"/>
      <c r="J2" s="574"/>
      <c r="K2" s="574"/>
      <c r="L2" s="574"/>
      <c r="M2" s="574"/>
      <c r="N2" s="574"/>
      <c r="O2" s="574"/>
      <c r="P2" s="574"/>
      <c r="Q2" s="574"/>
    </row>
    <row r="3" spans="1:17">
      <c r="A3" s="1" t="s">
        <v>1055</v>
      </c>
      <c r="B3" s="47"/>
      <c r="C3" s="68"/>
      <c r="D3" s="68"/>
      <c r="E3" s="68"/>
      <c r="F3" s="68"/>
      <c r="G3" s="68"/>
      <c r="H3" s="68"/>
      <c r="I3" s="575"/>
      <c r="J3" s="575"/>
      <c r="K3" s="47"/>
      <c r="L3" s="53"/>
      <c r="M3" s="575"/>
      <c r="N3" s="575"/>
    </row>
    <row r="4" spans="1:17">
      <c r="A4" s="1"/>
      <c r="B4" s="68"/>
      <c r="C4" s="68"/>
      <c r="D4" s="68"/>
      <c r="E4" s="68"/>
      <c r="F4" s="68"/>
      <c r="G4" s="68"/>
      <c r="H4" s="68"/>
      <c r="I4" s="575"/>
      <c r="J4" s="575"/>
      <c r="K4" s="47"/>
      <c r="L4" s="2"/>
      <c r="M4" s="575"/>
      <c r="N4" s="575"/>
    </row>
    <row r="5" spans="1:17">
      <c r="A5" s="4" t="s">
        <v>0</v>
      </c>
      <c r="B5" s="5"/>
      <c r="C5" s="555" t="s">
        <v>1444</v>
      </c>
      <c r="D5" s="6"/>
      <c r="E5" s="6"/>
      <c r="F5" s="6"/>
      <c r="G5" s="6"/>
      <c r="H5" s="6"/>
      <c r="I5" s="7"/>
      <c r="J5" s="7"/>
      <c r="K5" s="47"/>
      <c r="L5" s="95"/>
      <c r="M5" s="555"/>
      <c r="N5" s="7"/>
    </row>
    <row r="6" spans="1:17">
      <c r="A6" s="4" t="s">
        <v>26</v>
      </c>
      <c r="B6" s="5"/>
      <c r="C6" s="555" t="s">
        <v>773</v>
      </c>
      <c r="D6" s="6"/>
      <c r="E6" s="6"/>
      <c r="F6" s="6"/>
      <c r="G6" s="6"/>
      <c r="H6" s="6"/>
      <c r="I6" s="7"/>
      <c r="J6" s="7"/>
      <c r="K6" s="47"/>
      <c r="L6" s="95"/>
      <c r="M6" s="555"/>
      <c r="N6" s="7"/>
    </row>
    <row r="7" spans="1:17">
      <c r="A7" s="4" t="s">
        <v>752</v>
      </c>
      <c r="B7" s="5"/>
      <c r="C7" s="565">
        <f>'GP Wharf RACT'!$B$9</f>
        <v>17902000</v>
      </c>
      <c r="D7" s="4" t="s">
        <v>754</v>
      </c>
      <c r="E7" s="6"/>
      <c r="F7" s="6"/>
      <c r="G7" s="6"/>
      <c r="H7" s="6"/>
      <c r="I7" s="7"/>
      <c r="J7" s="7"/>
      <c r="K7" s="47"/>
      <c r="L7" s="33">
        <v>1.9336721000000001E-2</v>
      </c>
      <c r="M7" s="2" t="s">
        <v>867</v>
      </c>
      <c r="N7" s="7"/>
    </row>
    <row r="8" spans="1:17" s="571" customFormat="1">
      <c r="A8" s="4" t="s">
        <v>24</v>
      </c>
      <c r="B8" s="5"/>
      <c r="C8" s="554">
        <f>'GP Wharf RACT'!$D$9</f>
        <v>13.883489943207955</v>
      </c>
      <c r="D8" s="4" t="s">
        <v>23</v>
      </c>
      <c r="E8" s="6"/>
      <c r="F8" s="6"/>
      <c r="G8" s="6"/>
      <c r="H8" s="6"/>
      <c r="I8" s="7"/>
      <c r="J8" s="7"/>
      <c r="K8" s="2"/>
      <c r="L8" s="586">
        <v>0</v>
      </c>
      <c r="M8" s="2" t="s">
        <v>861</v>
      </c>
      <c r="N8" s="51"/>
      <c r="O8" s="574"/>
      <c r="P8" s="574"/>
      <c r="Q8" s="574"/>
    </row>
    <row r="9" spans="1:17" s="571" customFormat="1">
      <c r="A9" s="4" t="s">
        <v>25</v>
      </c>
      <c r="B9" s="5"/>
      <c r="C9" s="296">
        <f>'GP Wharf RACT'!$C$9</f>
        <v>1.551054624422741</v>
      </c>
      <c r="D9" s="4" t="s">
        <v>753</v>
      </c>
      <c r="E9" s="6"/>
      <c r="F9" s="6"/>
      <c r="G9" s="8"/>
      <c r="H9" s="8"/>
      <c r="I9" s="575"/>
      <c r="J9" s="575"/>
      <c r="K9" s="574"/>
      <c r="L9" s="580">
        <f>ROUNDUP(J16+J19+L8,-3)</f>
        <v>1000</v>
      </c>
      <c r="M9" s="574" t="s">
        <v>862</v>
      </c>
      <c r="N9" s="33"/>
      <c r="O9" s="574"/>
      <c r="P9" s="574"/>
      <c r="Q9" s="574"/>
    </row>
    <row r="10" spans="1:17" s="571" customFormat="1" ht="18.75">
      <c r="A10" s="555" t="s">
        <v>1155</v>
      </c>
      <c r="B10" s="5"/>
      <c r="C10" s="296">
        <f>J21</f>
        <v>15.51054624422741</v>
      </c>
      <c r="D10" s="555" t="s">
        <v>292</v>
      </c>
      <c r="E10" s="5" t="s">
        <v>1156</v>
      </c>
      <c r="F10" s="6"/>
      <c r="G10" s="8"/>
      <c r="H10" s="8"/>
      <c r="I10" s="575"/>
      <c r="J10" s="575"/>
      <c r="K10" s="574"/>
      <c r="L10" s="580"/>
      <c r="M10" s="574"/>
      <c r="N10" s="33"/>
      <c r="O10" s="574"/>
      <c r="P10" s="574"/>
      <c r="Q10" s="574"/>
    </row>
    <row r="11" spans="1:17" s="571" customFormat="1">
      <c r="A11" s="4" t="s">
        <v>757</v>
      </c>
      <c r="B11" s="5"/>
      <c r="C11" s="9">
        <f>C7/10000</f>
        <v>1790.2</v>
      </c>
      <c r="D11" s="4" t="s">
        <v>758</v>
      </c>
      <c r="E11" s="6"/>
      <c r="F11" s="6"/>
      <c r="G11" s="8"/>
      <c r="H11" s="8"/>
      <c r="I11" s="575"/>
      <c r="J11" s="575"/>
      <c r="K11" s="574"/>
      <c r="L11" s="581">
        <f>J20</f>
        <v>620.22548392005251</v>
      </c>
      <c r="M11" s="574" t="s">
        <v>863</v>
      </c>
      <c r="N11" s="33"/>
      <c r="O11" s="574"/>
      <c r="P11" s="574"/>
      <c r="Q11" s="574"/>
    </row>
    <row r="12" spans="1:17" s="571" customFormat="1">
      <c r="A12" s="4" t="s">
        <v>765</v>
      </c>
      <c r="B12" s="5"/>
      <c r="C12" s="553">
        <f>$L$9</f>
        <v>1000</v>
      </c>
      <c r="D12" s="4" t="s">
        <v>491</v>
      </c>
      <c r="E12" s="6"/>
      <c r="F12" s="6"/>
      <c r="G12" s="8"/>
      <c r="H12" s="8"/>
      <c r="I12" s="575"/>
      <c r="L12" s="582">
        <f>L11/10000</f>
        <v>6.2022548392005251E-2</v>
      </c>
      <c r="M12" s="574" t="s">
        <v>864</v>
      </c>
      <c r="N12" s="33"/>
      <c r="O12" s="574"/>
      <c r="P12" s="574"/>
      <c r="Q12" s="574"/>
    </row>
    <row r="13" spans="1:17" s="571" customFormat="1">
      <c r="A13" s="4" t="s">
        <v>2</v>
      </c>
      <c r="B13" s="5"/>
      <c r="C13" s="67">
        <f>'PB Wharf RACT'!$E$9</f>
        <v>0.98</v>
      </c>
      <c r="D13" s="4"/>
      <c r="E13" s="6"/>
      <c r="F13" s="6"/>
      <c r="G13" s="8"/>
      <c r="H13" s="8"/>
      <c r="I13" s="575"/>
      <c r="J13" s="575"/>
      <c r="K13" s="574"/>
      <c r="L13" s="580">
        <f>L12/100*760</f>
        <v>0.47137136777923994</v>
      </c>
      <c r="M13" s="574" t="s">
        <v>865</v>
      </c>
      <c r="N13" s="33"/>
      <c r="O13" s="574"/>
      <c r="P13" s="574"/>
      <c r="Q13" s="574"/>
    </row>
    <row r="14" spans="1:17" s="571" customFormat="1">
      <c r="A14" s="15"/>
      <c r="B14" s="15"/>
      <c r="C14" s="18"/>
      <c r="D14" s="18"/>
      <c r="E14" s="18"/>
      <c r="F14" s="71"/>
      <c r="G14" s="18"/>
      <c r="H14" s="18"/>
      <c r="I14" s="575"/>
      <c r="J14" s="575">
        <v>385.4</v>
      </c>
      <c r="K14" s="574" t="s">
        <v>760</v>
      </c>
      <c r="L14" s="585">
        <f>L13*L7</f>
        <v>9.1147766261355529E-3</v>
      </c>
      <c r="M14" s="574" t="s">
        <v>866</v>
      </c>
      <c r="N14" s="575"/>
      <c r="O14" s="574"/>
      <c r="P14" s="574"/>
      <c r="Q14" s="574"/>
    </row>
    <row r="15" spans="1:17" s="571" customFormat="1">
      <c r="A15" s="4" t="s">
        <v>756</v>
      </c>
      <c r="B15" s="106"/>
      <c r="C15" s="16"/>
      <c r="D15" s="18"/>
      <c r="E15" s="18"/>
      <c r="F15" s="71"/>
      <c r="G15" s="18"/>
      <c r="H15" s="18"/>
      <c r="I15" s="575"/>
      <c r="J15" s="896">
        <f>'GP Wharf PTE'!$L$29</f>
        <v>171.64908948720813</v>
      </c>
      <c r="K15" s="2" t="s">
        <v>775</v>
      </c>
      <c r="L15" s="52"/>
      <c r="M15" s="33"/>
      <c r="N15" s="33"/>
      <c r="O15" s="574"/>
      <c r="P15" s="574"/>
      <c r="Q15" s="574"/>
    </row>
    <row r="16" spans="1:17" s="571" customFormat="1">
      <c r="A16" s="555" t="s">
        <v>766</v>
      </c>
      <c r="B16" s="107"/>
      <c r="C16" s="18"/>
      <c r="D16" s="18"/>
      <c r="E16" s="18"/>
      <c r="F16" s="71"/>
      <c r="G16" s="15"/>
      <c r="H16" s="15"/>
      <c r="I16" s="575"/>
      <c r="J16" s="576">
        <f>C8/C11/60*2000*J14/J15</f>
        <v>0.58042491810700103</v>
      </c>
      <c r="K16" s="2" t="s">
        <v>491</v>
      </c>
      <c r="L16" s="587">
        <v>0.55100000000000005</v>
      </c>
      <c r="M16" s="2" t="s">
        <v>868</v>
      </c>
      <c r="N16" s="575"/>
      <c r="O16" s="574"/>
      <c r="P16" s="574"/>
      <c r="Q16" s="574"/>
    </row>
    <row r="17" spans="1:18" s="574" customFormat="1">
      <c r="A17" s="106"/>
      <c r="B17" s="107"/>
      <c r="C17" s="18"/>
      <c r="D17" s="18"/>
      <c r="E17" s="18"/>
      <c r="F17" s="71"/>
      <c r="G17" s="15"/>
      <c r="H17" s="15"/>
      <c r="I17" s="575"/>
      <c r="J17" s="575"/>
      <c r="K17" s="2"/>
      <c r="L17" s="587">
        <v>0.11</v>
      </c>
      <c r="M17" s="2" t="s">
        <v>869</v>
      </c>
      <c r="N17" s="575"/>
      <c r="R17" s="571"/>
    </row>
    <row r="18" spans="1:18" s="574" customFormat="1">
      <c r="A18" s="10"/>
      <c r="B18" s="11"/>
      <c r="C18" s="12"/>
      <c r="D18" s="13"/>
      <c r="E18" s="12"/>
      <c r="F18" s="70"/>
      <c r="G18" s="13"/>
      <c r="H18" s="733"/>
      <c r="I18" s="575"/>
      <c r="J18" s="575">
        <v>10000</v>
      </c>
      <c r="K18" s="2" t="s">
        <v>776</v>
      </c>
      <c r="L18" s="588">
        <f>L16*L14^L17</f>
        <v>0.32864245196123454</v>
      </c>
      <c r="M18" s="575" t="s">
        <v>870</v>
      </c>
      <c r="R18" s="571"/>
    </row>
    <row r="19" spans="1:18" s="574" customFormat="1">
      <c r="A19" s="14"/>
      <c r="B19" s="15"/>
      <c r="C19" s="16" t="s">
        <v>3</v>
      </c>
      <c r="D19" s="17"/>
      <c r="E19" s="18"/>
      <c r="F19" s="71" t="s">
        <v>27</v>
      </c>
      <c r="G19" s="17"/>
      <c r="H19" s="734" t="s">
        <v>660</v>
      </c>
      <c r="I19" s="575"/>
      <c r="J19" s="575">
        <f>J18*42/7.48/60</f>
        <v>935.82887700534752</v>
      </c>
      <c r="K19" s="2" t="s">
        <v>777</v>
      </c>
      <c r="L19" s="588">
        <f>L18/2</f>
        <v>0.16432122598061727</v>
      </c>
      <c r="M19" s="575" t="s">
        <v>871</v>
      </c>
      <c r="R19" s="571"/>
    </row>
    <row r="20" spans="1:18" s="574" customFormat="1">
      <c r="A20" s="19"/>
      <c r="B20" s="20"/>
      <c r="C20" s="21"/>
      <c r="D20" s="22"/>
      <c r="E20" s="21"/>
      <c r="F20" s="72"/>
      <c r="G20" s="23"/>
      <c r="H20" s="735"/>
      <c r="I20" s="575"/>
      <c r="J20" s="577">
        <f>J16/(J19+L8)*1000000</f>
        <v>620.22548392005251</v>
      </c>
      <c r="K20" s="68" t="s">
        <v>1433</v>
      </c>
      <c r="L20" s="575"/>
      <c r="R20" s="571"/>
    </row>
    <row r="21" spans="1:18" s="574" customFormat="1">
      <c r="A21" s="14"/>
      <c r="B21" s="15"/>
      <c r="C21" s="18"/>
      <c r="D21" s="17"/>
      <c r="E21" s="18"/>
      <c r="F21" s="71"/>
      <c r="G21" s="24"/>
      <c r="H21" s="740"/>
      <c r="J21" s="577">
        <f>C9*J18/1000</f>
        <v>15.51054624422741</v>
      </c>
      <c r="K21" s="575" t="s">
        <v>1151</v>
      </c>
      <c r="L21" s="574">
        <v>1</v>
      </c>
      <c r="M21" s="574" t="s">
        <v>874</v>
      </c>
      <c r="R21" s="571"/>
    </row>
    <row r="22" spans="1:18" s="574" customFormat="1">
      <c r="A22" s="25" t="s">
        <v>28</v>
      </c>
      <c r="B22" s="26"/>
      <c r="C22" s="15"/>
      <c r="D22" s="24"/>
      <c r="E22" s="15"/>
      <c r="F22" s="69"/>
      <c r="G22" s="24"/>
      <c r="H22" s="741"/>
      <c r="I22" s="575"/>
      <c r="J22" s="575"/>
      <c r="K22" s="575"/>
      <c r="L22" s="574">
        <v>1</v>
      </c>
      <c r="M22" s="574" t="s">
        <v>893</v>
      </c>
      <c r="R22" s="571"/>
    </row>
    <row r="23" spans="1:18" s="574" customFormat="1">
      <c r="A23" s="14"/>
      <c r="B23" s="15"/>
      <c r="C23" s="26" t="s">
        <v>29</v>
      </c>
      <c r="D23" s="24"/>
      <c r="E23" s="15"/>
      <c r="F23" s="69"/>
      <c r="G23" s="24"/>
      <c r="H23" s="741"/>
      <c r="I23" s="575"/>
      <c r="J23" s="575"/>
      <c r="K23" s="575"/>
      <c r="L23" s="575">
        <v>15</v>
      </c>
      <c r="M23" s="574" t="s">
        <v>872</v>
      </c>
      <c r="R23" s="571"/>
    </row>
    <row r="24" spans="1:18" s="574" customFormat="1">
      <c r="A24" s="14"/>
      <c r="B24" s="15"/>
      <c r="C24" s="103" t="s">
        <v>43</v>
      </c>
      <c r="D24" s="24"/>
      <c r="E24" s="15"/>
      <c r="F24" s="81">
        <f>'Wharf Capital Costs'!$F$14</f>
        <v>1460406.0509554141</v>
      </c>
      <c r="G24" s="82"/>
      <c r="H24" s="743"/>
      <c r="I24" s="578"/>
      <c r="J24" s="33"/>
      <c r="K24" s="575"/>
      <c r="L24" s="575">
        <v>5</v>
      </c>
      <c r="M24" s="574" t="s">
        <v>873</v>
      </c>
      <c r="N24" s="574" t="s">
        <v>884</v>
      </c>
      <c r="R24" s="571"/>
    </row>
    <row r="25" spans="1:18" s="574" customFormat="1">
      <c r="A25" s="14"/>
      <c r="B25" s="15"/>
      <c r="C25" s="103" t="s">
        <v>795</v>
      </c>
      <c r="D25" s="24"/>
      <c r="E25" s="15"/>
      <c r="F25" s="124" t="s">
        <v>52</v>
      </c>
      <c r="G25" s="24"/>
      <c r="H25" s="741"/>
      <c r="J25" s="33"/>
      <c r="L25" s="579">
        <f>J21*L23*(1+(L21/L22))/L19</f>
        <v>2831.7485130113946</v>
      </c>
      <c r="M25" s="574" t="s">
        <v>885</v>
      </c>
      <c r="R25" s="571"/>
    </row>
    <row r="26" spans="1:18" s="574" customFormat="1">
      <c r="A26" s="14"/>
      <c r="B26" s="15"/>
      <c r="C26" s="103" t="s">
        <v>796</v>
      </c>
      <c r="D26" s="24"/>
      <c r="E26" s="15"/>
      <c r="F26" s="124" t="s">
        <v>52</v>
      </c>
      <c r="G26" s="24"/>
      <c r="H26" s="741"/>
      <c r="L26" s="584">
        <f>L25</f>
        <v>2831.7485130113946</v>
      </c>
      <c r="M26" s="574" t="s">
        <v>886</v>
      </c>
      <c r="R26" s="571"/>
    </row>
    <row r="27" spans="1:18" s="574" customFormat="1">
      <c r="A27" s="14"/>
      <c r="B27" s="15"/>
      <c r="C27" s="103" t="s">
        <v>797</v>
      </c>
      <c r="D27" s="24"/>
      <c r="E27" s="15"/>
      <c r="F27" s="124" t="s">
        <v>52</v>
      </c>
      <c r="G27" s="24"/>
      <c r="H27" s="741"/>
      <c r="L27" s="574">
        <f>L9/L22</f>
        <v>1000</v>
      </c>
      <c r="M27" s="574" t="s">
        <v>875</v>
      </c>
      <c r="R27" s="571"/>
    </row>
    <row r="28" spans="1:18" s="574" customFormat="1">
      <c r="A28" s="14"/>
      <c r="B28" s="15"/>
      <c r="C28" s="36" t="s">
        <v>30</v>
      </c>
      <c r="D28" s="87"/>
      <c r="E28" s="88"/>
      <c r="F28" s="127">
        <f>SUM(F24:F27)</f>
        <v>1460406.0509554141</v>
      </c>
      <c r="G28" s="24"/>
      <c r="H28" s="741"/>
      <c r="L28" s="574">
        <v>75</v>
      </c>
      <c r="M28" s="574" t="s">
        <v>876</v>
      </c>
      <c r="R28" s="571"/>
    </row>
    <row r="29" spans="1:18" s="574" customFormat="1">
      <c r="A29" s="14"/>
      <c r="B29" s="15"/>
      <c r="C29" s="15"/>
      <c r="D29" s="24"/>
      <c r="E29" s="15"/>
      <c r="F29" s="69"/>
      <c r="G29" s="24"/>
      <c r="H29" s="741"/>
      <c r="L29" s="583">
        <f>(4*L27/(PI()*L28))^0.5</f>
        <v>4.1202581549140218</v>
      </c>
      <c r="M29" s="574" t="s">
        <v>877</v>
      </c>
      <c r="R29" s="571"/>
    </row>
    <row r="30" spans="1:18" s="574" customFormat="1">
      <c r="A30" s="89"/>
      <c r="B30" s="90"/>
      <c r="C30" s="91" t="s">
        <v>216</v>
      </c>
      <c r="D30" s="82"/>
      <c r="E30" s="90"/>
      <c r="F30" s="92"/>
      <c r="G30" s="82"/>
      <c r="H30" s="743"/>
      <c r="L30" s="583">
        <f>L25/(L21+L22)</f>
        <v>1415.8742565056973</v>
      </c>
      <c r="M30" s="574" t="s">
        <v>878</v>
      </c>
      <c r="R30" s="571"/>
    </row>
    <row r="31" spans="1:18" s="574" customFormat="1">
      <c r="A31" s="89"/>
      <c r="B31" s="90"/>
      <c r="C31" s="566" t="s">
        <v>812</v>
      </c>
      <c r="D31" s="82"/>
      <c r="E31" s="90"/>
      <c r="F31" s="124" t="s">
        <v>52</v>
      </c>
      <c r="G31" s="82"/>
      <c r="H31" s="743"/>
      <c r="L31" s="583">
        <v>30</v>
      </c>
      <c r="M31" s="574" t="s">
        <v>881</v>
      </c>
      <c r="R31" s="571"/>
    </row>
    <row r="32" spans="1:18" s="574" customFormat="1">
      <c r="A32" s="89"/>
      <c r="B32" s="90"/>
      <c r="C32" s="566" t="s">
        <v>815</v>
      </c>
      <c r="D32" s="82"/>
      <c r="E32" s="90"/>
      <c r="F32" s="124" t="s">
        <v>52</v>
      </c>
      <c r="G32" s="82"/>
      <c r="H32" s="743"/>
      <c r="L32" s="583"/>
      <c r="R32" s="571"/>
    </row>
    <row r="33" spans="1:18" s="574" customFormat="1">
      <c r="A33" s="89"/>
      <c r="B33" s="90"/>
      <c r="C33" s="566" t="s">
        <v>816</v>
      </c>
      <c r="D33" s="82"/>
      <c r="E33" s="90"/>
      <c r="F33" s="124" t="s">
        <v>52</v>
      </c>
      <c r="G33" s="82"/>
      <c r="H33" s="743"/>
      <c r="L33" s="583">
        <f>(L30/L31)/(L27/L28)</f>
        <v>3.539685641264243</v>
      </c>
      <c r="M33" s="574" t="s">
        <v>880</v>
      </c>
      <c r="R33" s="571"/>
    </row>
    <row r="34" spans="1:18" s="574" customFormat="1">
      <c r="A34" s="89"/>
      <c r="B34" s="90"/>
      <c r="C34" s="566" t="s">
        <v>817</v>
      </c>
      <c r="D34" s="82"/>
      <c r="E34" s="90"/>
      <c r="F34" s="124" t="s">
        <v>52</v>
      </c>
      <c r="G34" s="82"/>
      <c r="H34" s="743"/>
      <c r="L34" s="583">
        <v>3</v>
      </c>
      <c r="M34" s="574" t="s">
        <v>882</v>
      </c>
      <c r="R34" s="571"/>
    </row>
    <row r="35" spans="1:18" s="574" customFormat="1">
      <c r="A35" s="89"/>
      <c r="B35" s="90"/>
      <c r="C35" s="566" t="s">
        <v>818</v>
      </c>
      <c r="D35" s="82"/>
      <c r="E35" s="90"/>
      <c r="F35" s="124" t="s">
        <v>52</v>
      </c>
      <c r="G35" s="82"/>
      <c r="H35" s="743"/>
      <c r="L35" s="583">
        <f>L33+L34</f>
        <v>6.539685641264243</v>
      </c>
      <c r="M35" s="574" t="s">
        <v>879</v>
      </c>
      <c r="R35" s="571"/>
    </row>
    <row r="36" spans="1:18" s="574" customFormat="1">
      <c r="A36" s="89"/>
      <c r="B36" s="90"/>
      <c r="C36" s="566" t="s">
        <v>819</v>
      </c>
      <c r="D36" s="82"/>
      <c r="E36" s="90"/>
      <c r="F36" s="124" t="s">
        <v>52</v>
      </c>
      <c r="G36" s="82"/>
      <c r="H36" s="743"/>
      <c r="L36" s="583">
        <f>PI()*L29*(L35+L29/2)</f>
        <v>111.3174873403139</v>
      </c>
      <c r="M36" s="574" t="s">
        <v>883</v>
      </c>
      <c r="R36" s="571"/>
    </row>
    <row r="37" spans="1:18" s="574" customFormat="1">
      <c r="A37" s="89"/>
      <c r="B37" s="90"/>
      <c r="C37" s="567" t="s">
        <v>32</v>
      </c>
      <c r="D37" s="82"/>
      <c r="E37" s="90"/>
      <c r="F37" s="122" t="s">
        <v>52</v>
      </c>
      <c r="G37" s="82"/>
      <c r="H37" s="743"/>
      <c r="L37" s="583">
        <f>217*L36^0.778</f>
        <v>8485.6683708043802</v>
      </c>
      <c r="M37" s="574" t="s">
        <v>887</v>
      </c>
      <c r="R37" s="571"/>
    </row>
    <row r="38" spans="1:18" s="574" customFormat="1">
      <c r="A38" s="89"/>
      <c r="B38" s="90"/>
      <c r="C38" s="96" t="s">
        <v>33</v>
      </c>
      <c r="D38" s="97"/>
      <c r="E38" s="98"/>
      <c r="F38" s="127">
        <f>SUM(F31:F37)</f>
        <v>0</v>
      </c>
      <c r="G38" s="82"/>
      <c r="H38" s="743"/>
      <c r="L38" s="583">
        <f>5.82*L9^-0.133</f>
        <v>2.3223249317476671</v>
      </c>
      <c r="M38" s="574" t="s">
        <v>888</v>
      </c>
      <c r="R38" s="571"/>
    </row>
    <row r="39" spans="1:18" s="574" customFormat="1">
      <c r="A39" s="14"/>
      <c r="B39" s="15"/>
      <c r="C39" s="15"/>
      <c r="D39" s="24"/>
      <c r="E39" s="15"/>
      <c r="F39" s="101"/>
      <c r="G39" s="24"/>
      <c r="H39" s="741"/>
      <c r="L39" s="583">
        <f>L38*(L26+L37*(L22+L21))</f>
        <v>45989.19861232899</v>
      </c>
      <c r="M39" s="574" t="s">
        <v>889</v>
      </c>
      <c r="R39" s="571"/>
    </row>
    <row r="40" spans="1:18" s="574" customFormat="1">
      <c r="A40" s="25" t="s">
        <v>34</v>
      </c>
      <c r="B40" s="26"/>
      <c r="C40" s="15"/>
      <c r="D40" s="24"/>
      <c r="E40" s="15"/>
      <c r="F40" s="113">
        <f>SUM(F28,F38)</f>
        <v>1460406.0509554141</v>
      </c>
      <c r="G40" s="24"/>
      <c r="H40" s="741"/>
      <c r="R40" s="571"/>
    </row>
    <row r="41" spans="1:18" s="574" customFormat="1">
      <c r="A41" s="25"/>
      <c r="B41" s="26"/>
      <c r="C41" s="15"/>
      <c r="D41" s="24"/>
      <c r="E41" s="15"/>
      <c r="F41" s="73"/>
      <c r="G41" s="24"/>
      <c r="H41" s="741"/>
      <c r="I41" s="575"/>
      <c r="J41" s="575"/>
      <c r="K41" s="575"/>
      <c r="L41" s="583">
        <f>(0.0333*L30)/(L9/L28)</f>
        <v>3.5361459556229793</v>
      </c>
      <c r="M41" s="574" t="s">
        <v>880</v>
      </c>
      <c r="R41" s="571"/>
    </row>
    <row r="42" spans="1:18" s="574" customFormat="1">
      <c r="A42" s="100" t="s">
        <v>35</v>
      </c>
      <c r="B42" s="91"/>
      <c r="C42" s="90"/>
      <c r="D42" s="82"/>
      <c r="E42" s="90"/>
      <c r="F42" s="101"/>
      <c r="G42" s="82"/>
      <c r="H42" s="743"/>
      <c r="I42" s="575"/>
      <c r="J42" s="575"/>
      <c r="K42" s="575"/>
      <c r="L42" s="583">
        <f>(0.03679*L28+0.0001107*(L28^2))*L41</f>
        <v>11.959024612794691</v>
      </c>
      <c r="M42" s="574" t="s">
        <v>892</v>
      </c>
      <c r="R42" s="571"/>
    </row>
    <row r="43" spans="1:18" s="574" customFormat="1">
      <c r="A43" s="89"/>
      <c r="B43" s="90"/>
      <c r="C43" s="90" t="s">
        <v>828</v>
      </c>
      <c r="D43" s="82"/>
      <c r="E43" s="90"/>
      <c r="F43" s="124" t="s">
        <v>52</v>
      </c>
      <c r="G43" s="82"/>
      <c r="H43" s="743"/>
      <c r="I43" s="575"/>
      <c r="J43" s="575"/>
      <c r="K43" s="575"/>
      <c r="L43" s="583">
        <f>(0.00025)*L9*(L42+1)</f>
        <v>3.2397561531986727</v>
      </c>
      <c r="M43" s="574" t="s">
        <v>891</v>
      </c>
      <c r="R43" s="571"/>
    </row>
    <row r="44" spans="1:18" s="574" customFormat="1">
      <c r="A44" s="89"/>
      <c r="B44" s="90"/>
      <c r="C44" s="90" t="s">
        <v>831</v>
      </c>
      <c r="D44" s="82"/>
      <c r="E44" s="90"/>
      <c r="F44" s="124" t="s">
        <v>52</v>
      </c>
      <c r="G44" s="82"/>
      <c r="H44" s="743"/>
      <c r="I44" s="575"/>
      <c r="J44" s="575"/>
      <c r="K44" s="575"/>
      <c r="L44" s="583">
        <f>0.746*L43*C11</f>
        <v>4326.6593532303732</v>
      </c>
      <c r="M44" s="574" t="s">
        <v>1149</v>
      </c>
      <c r="R44" s="571"/>
    </row>
    <row r="45" spans="1:18" s="574" customFormat="1">
      <c r="A45" s="89"/>
      <c r="B45" s="90"/>
      <c r="C45" s="90" t="s">
        <v>38</v>
      </c>
      <c r="D45" s="82"/>
      <c r="E45" s="90"/>
      <c r="F45" s="124" t="s">
        <v>52</v>
      </c>
      <c r="G45" s="82"/>
      <c r="H45" s="743"/>
      <c r="I45" s="575"/>
      <c r="J45" s="575"/>
      <c r="K45" s="575"/>
      <c r="R45" s="571"/>
    </row>
    <row r="46" spans="1:18" s="574" customFormat="1">
      <c r="A46" s="89"/>
      <c r="B46" s="90"/>
      <c r="C46" s="90" t="s">
        <v>835</v>
      </c>
      <c r="D46" s="82"/>
      <c r="E46" s="90"/>
      <c r="F46" s="124" t="s">
        <v>52</v>
      </c>
      <c r="G46" s="82"/>
      <c r="H46" s="743"/>
      <c r="I46" s="575"/>
      <c r="J46" s="575"/>
      <c r="K46" s="575"/>
      <c r="L46" s="574">
        <f>0.4*L24*((L22*C11)/L23)</f>
        <v>238.69333333333333</v>
      </c>
      <c r="M46" s="574" t="s">
        <v>900</v>
      </c>
      <c r="R46" s="571"/>
    </row>
    <row r="47" spans="1:18" s="574" customFormat="1">
      <c r="A47" s="89"/>
      <c r="B47" s="90"/>
      <c r="C47" s="90" t="s">
        <v>40</v>
      </c>
      <c r="D47" s="82"/>
      <c r="E47" s="90"/>
      <c r="F47" s="124" t="s">
        <v>52</v>
      </c>
      <c r="G47" s="82"/>
      <c r="H47" s="743"/>
      <c r="I47" s="15"/>
      <c r="J47" s="15"/>
      <c r="K47" s="38"/>
      <c r="L47" s="583">
        <f>100*L25/120</f>
        <v>2359.7904275094957</v>
      </c>
      <c r="M47" s="574" t="s">
        <v>895</v>
      </c>
      <c r="R47" s="571"/>
    </row>
    <row r="48" spans="1:18" s="574" customFormat="1">
      <c r="A48" s="89"/>
      <c r="B48" s="90"/>
      <c r="C48" s="90" t="s">
        <v>41</v>
      </c>
      <c r="D48" s="82"/>
      <c r="E48" s="90"/>
      <c r="F48" s="124" t="s">
        <v>52</v>
      </c>
      <c r="G48" s="82"/>
      <c r="H48" s="743"/>
      <c r="I48" s="32"/>
      <c r="J48" s="32"/>
      <c r="K48" s="61"/>
      <c r="L48" s="583">
        <f>(0.00025)*(L42+1)*L47</f>
        <v>7.6451455577832155</v>
      </c>
      <c r="M48" s="574" t="s">
        <v>894</v>
      </c>
      <c r="R48" s="571"/>
    </row>
    <row r="49" spans="1:18">
      <c r="A49" s="100"/>
      <c r="B49" s="91"/>
      <c r="C49" s="90"/>
      <c r="D49" s="82"/>
      <c r="E49" s="90"/>
      <c r="F49" s="101"/>
      <c r="G49" s="82"/>
      <c r="H49" s="743"/>
      <c r="I49" s="15"/>
      <c r="J49" s="15"/>
      <c r="K49" s="38"/>
      <c r="L49" s="583">
        <f>0.746*L48*L46</f>
        <v>1361.3345766463281</v>
      </c>
      <c r="M49" s="574" t="s">
        <v>1150</v>
      </c>
    </row>
    <row r="50" spans="1:18">
      <c r="A50" s="100" t="s">
        <v>42</v>
      </c>
      <c r="B50" s="91"/>
      <c r="C50" s="90"/>
      <c r="D50" s="82"/>
      <c r="E50" s="90"/>
      <c r="F50" s="123">
        <f>SUM(F43:F48)</f>
        <v>0</v>
      </c>
      <c r="G50" s="82"/>
      <c r="H50" s="743"/>
      <c r="I50" s="15"/>
      <c r="J50" s="15"/>
      <c r="K50" s="38"/>
    </row>
    <row r="51" spans="1:18">
      <c r="A51" s="100"/>
      <c r="B51" s="91"/>
      <c r="C51" s="90"/>
      <c r="D51" s="82"/>
      <c r="E51" s="90"/>
      <c r="F51" s="49"/>
      <c r="G51" s="82"/>
      <c r="H51" s="743"/>
      <c r="I51" s="15"/>
      <c r="J51" s="15"/>
      <c r="K51" s="38"/>
      <c r="L51" s="583">
        <f>((0.000252)*100/0.63)*(L78/(L52*60))</f>
        <v>0.62068035887316686</v>
      </c>
      <c r="M51" s="574" t="s">
        <v>898</v>
      </c>
    </row>
    <row r="52" spans="1:18">
      <c r="A52" s="89"/>
      <c r="B52" s="90"/>
      <c r="C52" s="90"/>
      <c r="D52" s="82"/>
      <c r="E52" s="90"/>
      <c r="F52" s="101"/>
      <c r="G52" s="82"/>
      <c r="H52" s="743"/>
      <c r="I52" s="15"/>
      <c r="J52" s="15"/>
      <c r="K52" s="38"/>
      <c r="L52" s="574">
        <f>0.6*L24*((L22*C11)/L23)</f>
        <v>358.03999999999996</v>
      </c>
      <c r="M52" s="574" t="s">
        <v>901</v>
      </c>
    </row>
    <row r="53" spans="1:18">
      <c r="A53" s="79" t="s">
        <v>4</v>
      </c>
      <c r="B53" s="79"/>
      <c r="C53" s="37"/>
      <c r="D53" s="28"/>
      <c r="E53" s="37"/>
      <c r="F53" s="125">
        <f>F40+F50</f>
        <v>1460406.0509554141</v>
      </c>
      <c r="G53" s="29"/>
      <c r="H53" s="744"/>
      <c r="I53" s="15"/>
      <c r="J53" s="15"/>
      <c r="K53" s="38"/>
      <c r="L53" s="583">
        <f>0.746*L51*L52</f>
        <v>165.78238318544769</v>
      </c>
      <c r="M53" s="574" t="s">
        <v>899</v>
      </c>
    </row>
    <row r="54" spans="1:18">
      <c r="A54" s="30"/>
      <c r="B54" s="68"/>
      <c r="C54" s="15"/>
      <c r="D54" s="15"/>
      <c r="E54" s="15"/>
      <c r="F54" s="69"/>
      <c r="G54" s="8"/>
      <c r="H54" s="8"/>
      <c r="I54" s="575"/>
      <c r="J54" s="575"/>
      <c r="K54" s="575"/>
    </row>
    <row r="55" spans="1:18">
      <c r="A55" s="2"/>
      <c r="B55" s="2"/>
      <c r="C55" s="2"/>
      <c r="D55" s="18"/>
      <c r="E55" s="18"/>
      <c r="F55" s="71"/>
      <c r="G55" s="27"/>
      <c r="H55" s="27"/>
    </row>
    <row r="56" spans="1:18">
      <c r="A56" s="10"/>
      <c r="B56" s="12"/>
      <c r="C56" s="11"/>
      <c r="D56" s="104"/>
      <c r="E56" s="11"/>
      <c r="F56" s="70"/>
      <c r="G56" s="13"/>
      <c r="H56" s="733"/>
    </row>
    <row r="57" spans="1:18" s="2" customFormat="1" ht="13.5">
      <c r="A57" s="14"/>
      <c r="B57" s="18" t="s">
        <v>44</v>
      </c>
      <c r="C57" s="16" t="s">
        <v>3</v>
      </c>
      <c r="D57" s="17"/>
      <c r="E57" s="18"/>
      <c r="F57" s="71" t="s">
        <v>27</v>
      </c>
      <c r="G57" s="17"/>
      <c r="H57" s="734" t="s">
        <v>660</v>
      </c>
      <c r="R57" s="572"/>
    </row>
    <row r="58" spans="1:18" s="2" customFormat="1" ht="13.5">
      <c r="A58" s="19"/>
      <c r="B58" s="20"/>
      <c r="C58" s="21"/>
      <c r="D58" s="22"/>
      <c r="E58" s="21"/>
      <c r="F58" s="72"/>
      <c r="G58" s="23"/>
      <c r="H58" s="735"/>
      <c r="R58" s="572"/>
    </row>
    <row r="59" spans="1:18" s="2" customFormat="1" ht="13.5">
      <c r="A59" s="105"/>
      <c r="B59" s="15"/>
      <c r="C59" s="15"/>
      <c r="D59" s="15"/>
      <c r="E59" s="14"/>
      <c r="F59" s="69"/>
      <c r="G59" s="31"/>
      <c r="H59" s="745"/>
      <c r="R59" s="572"/>
    </row>
    <row r="60" spans="1:18" s="2" customFormat="1" ht="13.5">
      <c r="A60" s="25" t="s">
        <v>45</v>
      </c>
      <c r="B60" s="15"/>
      <c r="C60" s="15"/>
      <c r="D60" s="15"/>
      <c r="E60" s="14"/>
      <c r="F60" s="69"/>
      <c r="G60" s="31"/>
      <c r="H60" s="746"/>
      <c r="R60" s="572"/>
    </row>
    <row r="61" spans="1:18" s="2" customFormat="1" ht="13.5">
      <c r="A61" s="14"/>
      <c r="B61" s="26" t="s">
        <v>46</v>
      </c>
      <c r="D61" s="15"/>
      <c r="E61" s="14"/>
      <c r="F61" s="69"/>
      <c r="G61" s="31"/>
      <c r="H61" s="746"/>
      <c r="I61" s="80">
        <v>1998</v>
      </c>
      <c r="J61" s="80">
        <v>2013</v>
      </c>
      <c r="R61" s="572"/>
    </row>
    <row r="62" spans="1:18" s="453" customFormat="1" ht="18.75" customHeight="1">
      <c r="A62" s="439"/>
      <c r="B62" s="417"/>
      <c r="C62" s="453" t="s">
        <v>846</v>
      </c>
      <c r="D62" s="419"/>
      <c r="E62" s="439"/>
      <c r="F62" s="422">
        <f>500*J62</f>
        <v>9500</v>
      </c>
      <c r="G62" s="471"/>
      <c r="H62" s="758"/>
      <c r="I62" s="736">
        <v>12.95</v>
      </c>
      <c r="J62" s="736">
        <f>ROUND(I62*'RACT Cost Summary'!$B$63/'RACT Cost Summary'!$B$59,0)</f>
        <v>19</v>
      </c>
      <c r="R62" s="775"/>
    </row>
    <row r="63" spans="1:18" s="453" customFormat="1" ht="18.75" customHeight="1">
      <c r="A63" s="439"/>
      <c r="B63" s="417"/>
      <c r="C63" s="453" t="s">
        <v>837</v>
      </c>
      <c r="D63" s="419"/>
      <c r="E63" s="439"/>
      <c r="F63" s="422">
        <f>F62*0.15</f>
        <v>1425</v>
      </c>
      <c r="G63" s="471"/>
      <c r="H63" s="758"/>
      <c r="I63" s="736"/>
      <c r="J63" s="736"/>
      <c r="R63" s="775"/>
    </row>
    <row r="64" spans="1:18" s="453" customFormat="1" ht="18.75" customHeight="1">
      <c r="A64" s="439"/>
      <c r="B64" s="417"/>
      <c r="C64" s="453" t="s">
        <v>847</v>
      </c>
      <c r="D64" s="419"/>
      <c r="E64" s="439"/>
      <c r="F64" s="422">
        <f>500*J64</f>
        <v>11000</v>
      </c>
      <c r="G64" s="471"/>
      <c r="H64" s="758"/>
      <c r="I64" s="736">
        <v>14.95</v>
      </c>
      <c r="J64" s="736">
        <f>ROUND(I64*'RACT Cost Summary'!$B$63/'RACT Cost Summary'!$B$59,0)</f>
        <v>22</v>
      </c>
      <c r="R64" s="775"/>
    </row>
    <row r="65" spans="1:18" s="453" customFormat="1" ht="18.75" customHeight="1">
      <c r="A65" s="441"/>
      <c r="B65" s="413"/>
      <c r="C65" s="453" t="s">
        <v>838</v>
      </c>
      <c r="D65" s="413"/>
      <c r="E65" s="441"/>
      <c r="F65" s="737">
        <f>F64</f>
        <v>11000</v>
      </c>
      <c r="G65" s="478"/>
      <c r="H65" s="758"/>
      <c r="R65" s="775"/>
    </row>
    <row r="66" spans="1:18" s="2" customFormat="1" ht="13.5">
      <c r="A66" s="89"/>
      <c r="B66" s="90"/>
      <c r="C66" s="90"/>
      <c r="D66" s="90"/>
      <c r="E66" s="89"/>
      <c r="F66" s="113">
        <f>SUM(F62:F65)</f>
        <v>32925</v>
      </c>
      <c r="G66" s="109"/>
      <c r="H66" s="748"/>
      <c r="J66" s="33"/>
      <c r="R66" s="572"/>
    </row>
    <row r="67" spans="1:18" s="2" customFormat="1" ht="13.5">
      <c r="A67" s="89"/>
      <c r="B67" s="91" t="s">
        <v>929</v>
      </c>
      <c r="C67" s="90"/>
      <c r="D67" s="90"/>
      <c r="E67" s="89"/>
      <c r="F67" s="113"/>
      <c r="G67" s="109"/>
      <c r="H67" s="748"/>
      <c r="J67" s="33"/>
      <c r="R67" s="572"/>
    </row>
    <row r="68" spans="1:18" s="2" customFormat="1" ht="13.5">
      <c r="A68" s="89"/>
      <c r="B68" s="90"/>
      <c r="C68" s="90" t="s">
        <v>931</v>
      </c>
      <c r="D68" s="90"/>
      <c r="E68" s="89"/>
      <c r="F68" s="126">
        <f>F71*J68*L25</f>
        <v>68.95565928130236</v>
      </c>
      <c r="G68" s="109"/>
      <c r="H68" s="748"/>
      <c r="I68" s="2">
        <v>0.05</v>
      </c>
      <c r="J68" s="602">
        <f>I68*'RACT Cost Summary'!$B$63/'RACT Cost Summary'!$B$59</f>
        <v>7.2824133504492933E-2</v>
      </c>
      <c r="R68" s="572"/>
    </row>
    <row r="69" spans="1:18" s="2" customFormat="1" ht="13.5">
      <c r="A69" s="89"/>
      <c r="B69" s="90"/>
      <c r="C69" s="34" t="s">
        <v>47</v>
      </c>
      <c r="D69" s="31">
        <v>5</v>
      </c>
      <c r="E69" s="14"/>
      <c r="F69" s="84"/>
      <c r="G69" s="109"/>
      <c r="H69" s="748"/>
      <c r="J69" s="602"/>
      <c r="R69" s="572"/>
    </row>
    <row r="70" spans="1:18" s="2" customFormat="1" ht="13.5">
      <c r="A70" s="89"/>
      <c r="B70" s="90"/>
      <c r="C70" s="34" t="s">
        <v>7</v>
      </c>
      <c r="D70" s="31">
        <f>'RACT Cost Summary'!$B$45</f>
        <v>20</v>
      </c>
      <c r="E70" s="14"/>
      <c r="F70" s="84"/>
      <c r="G70" s="109"/>
      <c r="H70" s="748"/>
      <c r="J70" s="602"/>
      <c r="R70" s="572"/>
    </row>
    <row r="71" spans="1:18" s="2" customFormat="1" ht="13.5">
      <c r="A71" s="89"/>
      <c r="B71" s="90"/>
      <c r="C71" s="34" t="s">
        <v>115</v>
      </c>
      <c r="D71" s="38"/>
      <c r="E71" s="14"/>
      <c r="F71" s="92">
        <f>(D70/100*(1+D70/100)^D69/((1+D70/100)^D69-1))</f>
        <v>0.33437970328961514</v>
      </c>
      <c r="G71" s="109"/>
      <c r="H71" s="748"/>
      <c r="J71" s="602"/>
      <c r="R71" s="572"/>
    </row>
    <row r="72" spans="1:18" s="2" customFormat="1" ht="13.5">
      <c r="A72" s="89"/>
      <c r="B72" s="90"/>
      <c r="C72" s="15"/>
      <c r="D72" s="38"/>
      <c r="E72" s="14"/>
      <c r="F72" s="92"/>
      <c r="G72" s="109"/>
      <c r="H72" s="748"/>
      <c r="J72" s="602"/>
      <c r="R72" s="572"/>
    </row>
    <row r="73" spans="1:18" s="2" customFormat="1" ht="13.5">
      <c r="A73" s="89"/>
      <c r="B73" s="90"/>
      <c r="C73" s="90" t="s">
        <v>930</v>
      </c>
      <c r="D73" s="90"/>
      <c r="E73" s="89"/>
      <c r="F73" s="130">
        <f>F71*1.08*2*L26</f>
        <v>2045.2591315545676</v>
      </c>
      <c r="G73" s="109"/>
      <c r="H73" s="748"/>
      <c r="J73" s="33"/>
      <c r="R73" s="572"/>
    </row>
    <row r="74" spans="1:18" s="2" customFormat="1" ht="13.5">
      <c r="A74" s="89"/>
      <c r="B74" s="90"/>
      <c r="C74" s="90"/>
      <c r="D74" s="90"/>
      <c r="E74" s="89"/>
      <c r="F74" s="113">
        <f>SUM(F68:F73)</f>
        <v>2114.5491705391596</v>
      </c>
      <c r="G74" s="109"/>
      <c r="H74" s="748"/>
      <c r="J74" s="33"/>
      <c r="R74" s="572"/>
    </row>
    <row r="75" spans="1:18" s="2" customFormat="1" ht="13.5">
      <c r="A75" s="89"/>
      <c r="B75" s="90"/>
      <c r="C75" s="90"/>
      <c r="D75" s="90"/>
      <c r="E75" s="89"/>
      <c r="F75" s="113"/>
      <c r="G75" s="109"/>
      <c r="H75" s="748"/>
      <c r="J75" s="33"/>
      <c r="R75" s="572"/>
    </row>
    <row r="76" spans="1:18" s="33" customFormat="1" ht="13.5">
      <c r="A76" s="89"/>
      <c r="B76" s="91" t="s">
        <v>50</v>
      </c>
      <c r="D76" s="90"/>
      <c r="E76" s="89"/>
      <c r="F76" s="110"/>
      <c r="G76" s="109"/>
      <c r="H76" s="748"/>
      <c r="R76" s="573"/>
    </row>
    <row r="77" spans="1:18" s="476" customFormat="1" ht="30" customHeight="1">
      <c r="A77" s="438"/>
      <c r="B77" s="419"/>
      <c r="C77" s="419" t="s">
        <v>1146</v>
      </c>
      <c r="D77" s="479"/>
      <c r="E77" s="439"/>
      <c r="F77" s="422">
        <f>(0.0035)*J21*C11*1.2*I77</f>
        <v>569.11201975198048</v>
      </c>
      <c r="G77" s="478"/>
      <c r="H77" s="749"/>
      <c r="I77" s="738">
        <v>4.88</v>
      </c>
      <c r="J77" s="476" t="s">
        <v>771</v>
      </c>
      <c r="L77" s="476">
        <f>3.5*J21*C11</f>
        <v>97184.429602455682</v>
      </c>
      <c r="M77" s="476" t="s">
        <v>896</v>
      </c>
      <c r="R77" s="776"/>
    </row>
    <row r="78" spans="1:18" s="476" customFormat="1" ht="51.75" customHeight="1">
      <c r="A78" s="438"/>
      <c r="B78" s="419"/>
      <c r="C78" s="419" t="s">
        <v>1147</v>
      </c>
      <c r="D78" s="471"/>
      <c r="E78" s="439"/>
      <c r="F78" s="422">
        <f>3.43*(F77/(1.2*I77))*I78</f>
        <v>100.0027780609269</v>
      </c>
      <c r="G78" s="478"/>
      <c r="H78" s="749"/>
      <c r="I78" s="476">
        <v>0.3</v>
      </c>
      <c r="J78" s="476" t="s">
        <v>890</v>
      </c>
      <c r="L78" s="476">
        <f>3.43*L77</f>
        <v>333342.593536423</v>
      </c>
      <c r="M78" s="476" t="s">
        <v>897</v>
      </c>
      <c r="R78" s="776"/>
    </row>
    <row r="79" spans="1:18" s="476" customFormat="1" ht="33.75" customHeight="1">
      <c r="A79" s="438"/>
      <c r="B79" s="419"/>
      <c r="C79" s="453" t="s">
        <v>1148</v>
      </c>
      <c r="D79" s="471"/>
      <c r="E79" s="439"/>
      <c r="F79" s="737">
        <f>(L44+L49+L53)*0.06</f>
        <v>351.22657878372894</v>
      </c>
      <c r="G79" s="478"/>
      <c r="H79" s="749"/>
      <c r="R79" s="776"/>
    </row>
    <row r="80" spans="1:18" s="33" customFormat="1" ht="13.5">
      <c r="A80" s="25"/>
      <c r="B80" s="15"/>
      <c r="C80" s="34"/>
      <c r="D80" s="31"/>
      <c r="E80" s="14"/>
      <c r="F80" s="113">
        <f>SUM(F77:F79)</f>
        <v>1020.3413765966363</v>
      </c>
      <c r="G80" s="109"/>
      <c r="H80" s="748"/>
      <c r="R80" s="573"/>
    </row>
    <row r="81" spans="1:18" s="33" customFormat="1" ht="13.5">
      <c r="A81" s="25" t="s">
        <v>848</v>
      </c>
      <c r="B81" s="15"/>
      <c r="C81" s="15"/>
      <c r="D81" s="38"/>
      <c r="E81" s="14"/>
      <c r="F81" s="48"/>
      <c r="G81" s="109"/>
      <c r="H81" s="748"/>
      <c r="R81" s="573"/>
    </row>
    <row r="82" spans="1:18" s="476" customFormat="1" ht="18.75" customHeight="1">
      <c r="A82" s="438"/>
      <c r="B82" s="419"/>
      <c r="C82" s="421" t="s">
        <v>849</v>
      </c>
      <c r="D82" s="471"/>
      <c r="E82" s="439"/>
      <c r="F82" s="422">
        <f>F66*0.6</f>
        <v>19755</v>
      </c>
      <c r="G82" s="478"/>
      <c r="H82" s="767"/>
      <c r="R82" s="776"/>
    </row>
    <row r="83" spans="1:18" s="476" customFormat="1" ht="18.75" customHeight="1">
      <c r="A83" s="438"/>
      <c r="B83" s="419"/>
      <c r="C83" s="421" t="s">
        <v>850</v>
      </c>
      <c r="D83" s="471"/>
      <c r="E83" s="439"/>
      <c r="F83" s="422">
        <f>$F$53*0.02</f>
        <v>29208.121019108283</v>
      </c>
      <c r="G83" s="478"/>
      <c r="H83" s="767"/>
      <c r="R83" s="776"/>
    </row>
    <row r="84" spans="1:18" s="476" customFormat="1" ht="18.75" customHeight="1">
      <c r="A84" s="438"/>
      <c r="B84" s="419"/>
      <c r="C84" s="419" t="s">
        <v>851</v>
      </c>
      <c r="D84" s="479"/>
      <c r="E84" s="439"/>
      <c r="F84" s="422">
        <f>$F$53*0.01</f>
        <v>14604.060509554141</v>
      </c>
      <c r="G84" s="478"/>
      <c r="H84" s="767"/>
      <c r="R84" s="776"/>
    </row>
    <row r="85" spans="1:18" s="476" customFormat="1" ht="18.75" customHeight="1">
      <c r="A85" s="438"/>
      <c r="B85" s="419"/>
      <c r="C85" s="419" t="s">
        <v>852</v>
      </c>
      <c r="D85" s="479"/>
      <c r="E85" s="439"/>
      <c r="F85" s="422">
        <f>$F$53*0.01</f>
        <v>14604.060509554141</v>
      </c>
      <c r="G85" s="478"/>
      <c r="H85" s="767"/>
      <c r="R85" s="776"/>
    </row>
    <row r="86" spans="1:18" s="476" customFormat="1" ht="18.75" customHeight="1">
      <c r="A86" s="438"/>
      <c r="B86" s="419"/>
      <c r="C86" s="419" t="s">
        <v>932</v>
      </c>
      <c r="D86" s="479"/>
      <c r="E86" s="439"/>
      <c r="F86" s="737">
        <f>F102*(F53-J68*L25-1.08*2*L25)</f>
        <v>346831.94660901884</v>
      </c>
      <c r="G86" s="478"/>
      <c r="H86" s="767"/>
      <c r="R86" s="776"/>
    </row>
    <row r="87" spans="1:18" s="33" customFormat="1" ht="13.5">
      <c r="A87" s="89"/>
      <c r="B87" s="35"/>
      <c r="C87" s="111"/>
      <c r="D87" s="113"/>
      <c r="E87" s="112"/>
      <c r="F87" s="113">
        <f>SUM(F82:F86)</f>
        <v>425003.18864723539</v>
      </c>
      <c r="G87" s="109"/>
      <c r="H87" s="748"/>
      <c r="R87" s="573"/>
    </row>
    <row r="88" spans="1:18" s="33" customFormat="1" ht="13.5">
      <c r="A88" s="89"/>
      <c r="D88" s="199"/>
      <c r="E88" s="89"/>
      <c r="F88" s="85"/>
      <c r="G88" s="109"/>
      <c r="H88" s="748"/>
      <c r="R88" s="573"/>
    </row>
    <row r="89" spans="1:18" s="2" customFormat="1" ht="13.5">
      <c r="A89" s="25"/>
      <c r="B89" s="15"/>
      <c r="C89" s="15"/>
      <c r="D89" s="38"/>
      <c r="E89" s="14"/>
      <c r="F89" s="84"/>
      <c r="G89" s="31"/>
      <c r="H89" s="750"/>
      <c r="R89" s="572"/>
    </row>
    <row r="90" spans="1:18" s="2" customFormat="1" ht="15.75">
      <c r="A90" s="114" t="s">
        <v>228</v>
      </c>
      <c r="B90" s="28"/>
      <c r="C90" s="28"/>
      <c r="D90" s="200"/>
      <c r="E90" s="37"/>
      <c r="F90" s="125">
        <f>SUM(F66,F74,F80,F87)</f>
        <v>461063.07919437118</v>
      </c>
      <c r="G90" s="115"/>
      <c r="H90" s="751"/>
      <c r="R90" s="572"/>
    </row>
    <row r="91" spans="1:18" s="2" customFormat="1" ht="14.25">
      <c r="A91" s="30"/>
      <c r="B91" s="11"/>
      <c r="C91" s="11"/>
      <c r="D91" s="117"/>
      <c r="E91" s="11"/>
      <c r="F91" s="116"/>
      <c r="G91" s="117"/>
      <c r="H91" s="38"/>
      <c r="R91" s="572"/>
    </row>
    <row r="92" spans="1:18" s="2" customFormat="1" ht="13.5">
      <c r="A92" s="68"/>
      <c r="B92" s="68"/>
      <c r="C92" s="18"/>
      <c r="D92" s="18"/>
      <c r="E92" s="18"/>
      <c r="F92" s="71"/>
      <c r="G92" s="27"/>
      <c r="H92" s="27"/>
      <c r="R92" s="572"/>
    </row>
    <row r="93" spans="1:18" s="2" customFormat="1" ht="13.5">
      <c r="A93" s="10"/>
      <c r="B93" s="11"/>
      <c r="C93" s="12"/>
      <c r="D93" s="13"/>
      <c r="E93" s="12"/>
      <c r="F93" s="70"/>
      <c r="G93" s="13"/>
      <c r="H93" s="733"/>
      <c r="R93" s="572"/>
    </row>
    <row r="94" spans="1:18">
      <c r="A94" s="14"/>
      <c r="B94" s="15"/>
      <c r="C94" s="16" t="s">
        <v>3</v>
      </c>
      <c r="D94" s="17"/>
      <c r="E94" s="18"/>
      <c r="F94" s="71" t="s">
        <v>27</v>
      </c>
      <c r="G94" s="17"/>
      <c r="H94" s="734" t="s">
        <v>660</v>
      </c>
    </row>
    <row r="95" spans="1:18">
      <c r="A95" s="19"/>
      <c r="B95" s="20"/>
      <c r="C95" s="21"/>
      <c r="D95" s="22"/>
      <c r="E95" s="21"/>
      <c r="F95" s="72"/>
      <c r="G95" s="23"/>
      <c r="H95" s="735"/>
    </row>
    <row r="96" spans="1:18">
      <c r="A96" s="10"/>
      <c r="B96" s="11"/>
      <c r="C96" s="12"/>
      <c r="D96" s="13"/>
      <c r="E96" s="12"/>
      <c r="F96" s="70"/>
      <c r="G96" s="39"/>
      <c r="H96" s="745"/>
    </row>
    <row r="97" spans="1:18" s="574" customFormat="1">
      <c r="A97" s="40" t="s">
        <v>5</v>
      </c>
      <c r="B97" s="16"/>
      <c r="C97" s="16"/>
      <c r="D97" s="17"/>
      <c r="E97" s="16"/>
      <c r="F97" s="123">
        <f>F90</f>
        <v>461063.07919437118</v>
      </c>
      <c r="G97" s="31"/>
      <c r="H97" s="746"/>
      <c r="R97" s="571"/>
    </row>
    <row r="98" spans="1:18" s="574" customFormat="1">
      <c r="A98" s="25"/>
      <c r="B98" s="15"/>
      <c r="C98" s="15"/>
      <c r="D98" s="31"/>
      <c r="E98" s="15"/>
      <c r="F98" s="69"/>
      <c r="G98" s="31"/>
      <c r="H98" s="746"/>
      <c r="R98" s="571"/>
    </row>
    <row r="99" spans="1:18" s="574" customFormat="1">
      <c r="A99" s="25" t="s">
        <v>115</v>
      </c>
      <c r="B99" s="15"/>
      <c r="C99" s="15"/>
      <c r="D99" s="31"/>
      <c r="E99" s="15"/>
      <c r="F99" s="3"/>
      <c r="G99" s="31"/>
      <c r="H99" s="746"/>
      <c r="R99" s="571"/>
    </row>
    <row r="100" spans="1:18" s="574" customFormat="1">
      <c r="A100" s="25"/>
      <c r="B100" s="15"/>
      <c r="C100" s="34" t="s">
        <v>6</v>
      </c>
      <c r="D100" s="31">
        <f>'RACT Cost Summary'!$B$43</f>
        <v>10</v>
      </c>
      <c r="E100" s="14"/>
      <c r="F100" s="84"/>
      <c r="G100" s="31"/>
      <c r="H100" s="746"/>
      <c r="R100" s="571"/>
    </row>
    <row r="101" spans="1:18" s="574" customFormat="1">
      <c r="A101" s="25"/>
      <c r="B101" s="15"/>
      <c r="C101" s="34" t="s">
        <v>7</v>
      </c>
      <c r="D101" s="31">
        <f>'RACT Cost Summary'!$B$45</f>
        <v>20</v>
      </c>
      <c r="E101" s="14"/>
      <c r="F101" s="84"/>
      <c r="G101" s="31"/>
      <c r="H101" s="746"/>
      <c r="R101" s="571"/>
    </row>
    <row r="102" spans="1:18" s="574" customFormat="1">
      <c r="A102" s="25"/>
      <c r="B102" s="15"/>
      <c r="C102" s="15" t="s">
        <v>115</v>
      </c>
      <c r="D102" s="38"/>
      <c r="E102" s="14"/>
      <c r="F102" s="92">
        <f>(D101/100*(1+D101/100)^D100/((1+D101/100)^D100-1))</f>
        <v>0.23852275688285915</v>
      </c>
      <c r="G102" s="31"/>
      <c r="H102" s="746"/>
      <c r="R102" s="571"/>
    </row>
    <row r="103" spans="1:18" s="574" customFormat="1">
      <c r="A103" s="25"/>
      <c r="B103" s="15"/>
      <c r="C103" s="15"/>
      <c r="D103" s="24"/>
      <c r="E103" s="15"/>
      <c r="F103" s="69"/>
      <c r="G103" s="31"/>
      <c r="H103" s="746"/>
      <c r="R103" s="571"/>
    </row>
    <row r="104" spans="1:18" s="574" customFormat="1">
      <c r="A104" s="25" t="s">
        <v>8</v>
      </c>
      <c r="B104" s="15"/>
      <c r="C104" s="15"/>
      <c r="D104" s="24"/>
      <c r="E104" s="15"/>
      <c r="F104" s="69"/>
      <c r="G104" s="31"/>
      <c r="H104" s="746"/>
      <c r="R104" s="571"/>
    </row>
    <row r="105" spans="1:18" s="574" customFormat="1">
      <c r="A105" s="25"/>
      <c r="B105" s="15"/>
      <c r="C105" s="26" t="s">
        <v>9</v>
      </c>
      <c r="D105" s="24"/>
      <c r="E105" s="15"/>
      <c r="F105" s="81">
        <f>F53</f>
        <v>1460406.0509554141</v>
      </c>
      <c r="G105" s="31"/>
      <c r="H105" s="746"/>
      <c r="R105" s="571"/>
    </row>
    <row r="106" spans="1:18" s="574" customFormat="1">
      <c r="A106" s="25"/>
      <c r="B106" s="15"/>
      <c r="C106" s="36"/>
      <c r="D106" s="41"/>
      <c r="E106" s="16"/>
      <c r="F106" s="74"/>
      <c r="G106" s="31"/>
      <c r="H106" s="746"/>
      <c r="R106" s="571"/>
    </row>
    <row r="107" spans="1:18" s="574" customFormat="1">
      <c r="A107" s="25"/>
      <c r="B107" s="15"/>
      <c r="C107" s="36" t="s">
        <v>10</v>
      </c>
      <c r="D107" s="41"/>
      <c r="E107" s="16"/>
      <c r="F107" s="123">
        <f>IFERROR(F105*F102, "N/A")</f>
        <v>348340.07744229463</v>
      </c>
      <c r="G107" s="31"/>
      <c r="H107" s="746"/>
      <c r="R107" s="571"/>
    </row>
    <row r="108" spans="1:18" s="574" customFormat="1" ht="17.25" thickBot="1">
      <c r="A108" s="25"/>
      <c r="B108" s="15"/>
      <c r="C108" s="15"/>
      <c r="D108" s="24"/>
      <c r="E108" s="15"/>
      <c r="F108" s="73"/>
      <c r="G108" s="31"/>
      <c r="H108" s="746"/>
      <c r="R108" s="571"/>
    </row>
    <row r="109" spans="1:18" s="574" customFormat="1">
      <c r="A109" s="752"/>
      <c r="B109" s="43"/>
      <c r="C109" s="43"/>
      <c r="D109" s="44"/>
      <c r="E109" s="43"/>
      <c r="F109" s="75"/>
      <c r="G109" s="45"/>
      <c r="H109" s="753"/>
      <c r="R109" s="571"/>
    </row>
    <row r="110" spans="1:18" s="574" customFormat="1">
      <c r="A110" s="754" t="s">
        <v>11</v>
      </c>
      <c r="B110" s="15"/>
      <c r="C110" s="15"/>
      <c r="D110" s="24"/>
      <c r="E110" s="15"/>
      <c r="F110" s="123">
        <f>IFERROR(F97+F107, "N/A")</f>
        <v>809403.15663666581</v>
      </c>
      <c r="G110" s="31"/>
      <c r="H110" s="755"/>
      <c r="R110" s="571"/>
    </row>
    <row r="111" spans="1:18" s="574" customFormat="1">
      <c r="A111" s="754" t="s">
        <v>12</v>
      </c>
      <c r="B111" s="15"/>
      <c r="C111" s="15"/>
      <c r="D111" s="24"/>
      <c r="E111" s="15"/>
      <c r="F111" s="71"/>
      <c r="G111" s="31"/>
      <c r="H111" s="755"/>
      <c r="R111" s="571"/>
    </row>
    <row r="112" spans="1:18" s="574" customFormat="1" ht="17.25" thickBot="1">
      <c r="A112" s="756"/>
      <c r="B112" s="57"/>
      <c r="C112" s="57"/>
      <c r="D112" s="58"/>
      <c r="E112" s="57"/>
      <c r="F112" s="59"/>
      <c r="G112" s="60"/>
      <c r="H112" s="757"/>
      <c r="R112" s="571"/>
    </row>
    <row r="113" spans="1:18" s="574" customFormat="1">
      <c r="A113" s="36"/>
      <c r="B113" s="15"/>
      <c r="C113" s="15"/>
      <c r="D113" s="15"/>
      <c r="E113" s="15"/>
      <c r="F113" s="71"/>
      <c r="G113" s="38"/>
      <c r="H113" s="38"/>
      <c r="R113" s="571"/>
    </row>
    <row r="114" spans="1:18" s="574" customFormat="1">
      <c r="A114" s="35"/>
      <c r="B114" s="32"/>
      <c r="C114" s="32"/>
      <c r="D114" s="32"/>
      <c r="E114" s="32"/>
      <c r="F114" s="49"/>
      <c r="G114" s="61"/>
      <c r="H114" s="61"/>
      <c r="R114" s="571"/>
    </row>
    <row r="115" spans="1:18" s="574" customFormat="1">
      <c r="A115" s="15"/>
      <c r="B115" s="26"/>
      <c r="C115" s="15"/>
      <c r="D115" s="15"/>
      <c r="E115" s="15"/>
      <c r="F115" s="71"/>
      <c r="G115" s="38"/>
      <c r="H115" s="38"/>
      <c r="R115" s="571"/>
    </row>
    <row r="116" spans="1:18" s="574" customFormat="1">
      <c r="A116" s="36"/>
      <c r="B116" s="15"/>
      <c r="C116" s="15"/>
      <c r="D116" s="15"/>
      <c r="E116" s="15"/>
      <c r="F116" s="71"/>
      <c r="G116" s="38"/>
      <c r="H116" s="38"/>
      <c r="R116" s="571"/>
    </row>
    <row r="117" spans="1:18" s="574" customFormat="1">
      <c r="A117" s="36"/>
      <c r="B117" s="15"/>
      <c r="C117" s="16"/>
      <c r="D117" s="16"/>
      <c r="E117" s="16"/>
      <c r="F117" s="71"/>
      <c r="G117" s="38"/>
      <c r="H117" s="38"/>
      <c r="R117" s="571"/>
    </row>
    <row r="118" spans="1:18" s="574" customFormat="1">
      <c r="A118" s="36"/>
      <c r="B118" s="15"/>
      <c r="C118" s="16"/>
      <c r="D118" s="16"/>
      <c r="E118" s="16"/>
      <c r="F118" s="46"/>
      <c r="G118" s="38"/>
      <c r="H118" s="38"/>
      <c r="R118" s="571"/>
    </row>
    <row r="119" spans="1:18" s="574" customFormat="1">
      <c r="A119" s="36"/>
      <c r="B119" s="15"/>
      <c r="C119" s="16"/>
      <c r="D119" s="16"/>
      <c r="E119" s="16"/>
      <c r="F119" s="71"/>
      <c r="G119" s="38"/>
      <c r="H119" s="38"/>
      <c r="R119" s="571"/>
    </row>
    <row r="120" spans="1:18" s="574" customFormat="1">
      <c r="A120" s="30"/>
      <c r="B120" s="68"/>
      <c r="C120" s="68"/>
      <c r="D120" s="68"/>
      <c r="E120" s="68"/>
      <c r="F120" s="68"/>
      <c r="G120" s="68"/>
      <c r="H120" s="68"/>
      <c r="R120" s="571"/>
    </row>
  </sheetData>
  <hyperlinks>
    <hyperlink ref="A1" location="Index" display="Back to Index"/>
  </hyperlinks>
  <pageMargins left="0.5" right="0.5" top="0.5" bottom="0.5" header="0.3" footer="0.3"/>
  <pageSetup scale="60" fitToHeight="0" orientation="landscape" r:id="rId1"/>
  <headerFooter scaleWithDoc="0">
    <oddFooter>&amp;L&amp;"Book Antiqua,Regular"&amp;10&amp;F&amp;C&amp;"Book Antiqua,Regular"&amp;10&amp;A&amp;R&amp;"Book Antiqua,Regular"&amp;10&amp;P of &amp;N</oddFooter>
  </headerFooter>
  <rowBreaks count="2" manualBreakCount="2">
    <brk id="54" max="7" man="1"/>
    <brk id="91" max="7" man="1"/>
  </rowBreaks>
  <drawing r:id="rId2"/>
  <legacyDrawing r:id="rId3"/>
</worksheet>
</file>

<file path=xl/worksheets/sheet24.xml><?xml version="1.0" encoding="utf-8"?>
<worksheet xmlns="http://schemas.openxmlformats.org/spreadsheetml/2006/main" xmlns:r="http://schemas.openxmlformats.org/officeDocument/2006/relationships">
  <sheetPr>
    <tabColor rgb="FF00B050"/>
    <pageSetUpPr fitToPage="1"/>
  </sheetPr>
  <dimension ref="A1:AI183"/>
  <sheetViews>
    <sheetView view="pageBreakPreview" zoomScale="90" zoomScaleNormal="90" zoomScaleSheetLayoutView="90" workbookViewId="0"/>
  </sheetViews>
  <sheetFormatPr defaultColWidth="9.140625" defaultRowHeight="13.5"/>
  <cols>
    <col min="1" max="1" width="22.42578125" style="134" customWidth="1"/>
    <col min="2" max="2" width="21.85546875" style="134" bestFit="1" customWidth="1"/>
    <col min="3" max="4" width="14.28515625" style="134" customWidth="1"/>
    <col min="5" max="5" width="11.7109375" style="134" bestFit="1" customWidth="1"/>
    <col min="6" max="6" width="14.140625" style="134" bestFit="1" customWidth="1"/>
    <col min="7" max="7" width="13.5703125" style="134" customWidth="1"/>
    <col min="8" max="8" width="17.85546875" style="134" bestFit="1" customWidth="1"/>
    <col min="9" max="9" width="14" style="134" customWidth="1"/>
    <col min="10" max="10" width="22.7109375" style="134" customWidth="1"/>
    <col min="11" max="11" width="18.28515625" style="134" bestFit="1" customWidth="1"/>
    <col min="12" max="12" width="15.140625" style="134" bestFit="1" customWidth="1"/>
    <col min="13" max="13" width="12.42578125" style="134" bestFit="1" customWidth="1"/>
    <col min="14" max="14" width="10.7109375" style="134" bestFit="1" customWidth="1"/>
    <col min="15" max="16" width="9.28515625" style="134" bestFit="1" customWidth="1"/>
    <col min="17" max="17" width="13.5703125" style="134" bestFit="1" customWidth="1"/>
    <col min="18" max="18" width="15" style="134" bestFit="1" customWidth="1"/>
    <col min="19" max="19" width="9.140625" style="134"/>
    <col min="20" max="20" width="19" style="134" customWidth="1"/>
    <col min="21" max="26" width="9.140625" style="134"/>
    <col min="27" max="27" width="13" style="134" bestFit="1" customWidth="1"/>
    <col min="28" max="28" width="9.140625" style="134"/>
    <col min="29" max="29" width="19.7109375" style="134" customWidth="1"/>
    <col min="30" max="35" width="9.140625" style="134"/>
    <col min="36" max="36" width="13" style="134" bestFit="1" customWidth="1"/>
    <col min="37" max="16384" width="9.140625" style="134"/>
  </cols>
  <sheetData>
    <row r="1" spans="1:8" ht="15">
      <c r="A1" s="272" t="s">
        <v>494</v>
      </c>
    </row>
    <row r="2" spans="1:8" ht="15">
      <c r="A2" s="148" t="s">
        <v>1137</v>
      </c>
    </row>
    <row r="3" spans="1:8" ht="15">
      <c r="A3" s="161" t="s">
        <v>1055</v>
      </c>
    </row>
    <row r="4" spans="1:8" ht="15">
      <c r="A4" s="161" t="s">
        <v>1444</v>
      </c>
    </row>
    <row r="5" spans="1:8">
      <c r="A5" s="555"/>
    </row>
    <row r="6" spans="1:8" ht="15">
      <c r="A6" s="177" t="s">
        <v>934</v>
      </c>
    </row>
    <row r="7" spans="1:8">
      <c r="A7" s="134" t="s">
        <v>935</v>
      </c>
    </row>
    <row r="8" spans="1:8">
      <c r="A8" s="134" t="s">
        <v>936</v>
      </c>
    </row>
    <row r="10" spans="1:8" ht="15">
      <c r="A10" s="635" t="s">
        <v>937</v>
      </c>
      <c r="B10" s="636">
        <f>IF(SUM($E$118:$E$121)/SUM($B$118:$B$121)&gt;1,0,SUM($E$118:$E$121)/SUM($B$118:$B$121))</f>
        <v>0</v>
      </c>
      <c r="E10" s="637"/>
      <c r="F10" s="638"/>
    </row>
    <row r="11" spans="1:8" ht="15">
      <c r="A11" s="635" t="s">
        <v>938</v>
      </c>
      <c r="B11" s="134">
        <v>0</v>
      </c>
      <c r="C11" s="134" t="s">
        <v>939</v>
      </c>
      <c r="D11" s="134">
        <f>B11*(9/5)+32</f>
        <v>32</v>
      </c>
      <c r="E11" s="134" t="s">
        <v>774</v>
      </c>
      <c r="F11" s="134">
        <f>D11+460</f>
        <v>492</v>
      </c>
      <c r="G11" s="134" t="s">
        <v>1024</v>
      </c>
      <c r="H11" s="134" t="s">
        <v>1025</v>
      </c>
    </row>
    <row r="12" spans="1:8" ht="15">
      <c r="A12" s="635" t="s">
        <v>940</v>
      </c>
      <c r="B12" s="134">
        <v>30</v>
      </c>
      <c r="C12" s="134" t="s">
        <v>939</v>
      </c>
      <c r="D12" s="134">
        <f>B12*(9/5)+32</f>
        <v>86</v>
      </c>
      <c r="E12" s="134" t="s">
        <v>774</v>
      </c>
      <c r="F12" s="134">
        <f>D12+460</f>
        <v>546</v>
      </c>
      <c r="G12" s="134" t="s">
        <v>1024</v>
      </c>
      <c r="H12" s="134" t="s">
        <v>1026</v>
      </c>
    </row>
    <row r="13" spans="1:8" ht="15">
      <c r="A13" s="635" t="s">
        <v>941</v>
      </c>
      <c r="B13" s="134">
        <v>1</v>
      </c>
      <c r="C13" s="134" t="s">
        <v>942</v>
      </c>
    </row>
    <row r="15" spans="1:8" ht="15">
      <c r="A15" s="635" t="s">
        <v>943</v>
      </c>
      <c r="D15" s="134" t="s">
        <v>944</v>
      </c>
    </row>
    <row r="16" spans="1:8" ht="15">
      <c r="A16" s="635"/>
    </row>
    <row r="17" spans="1:17">
      <c r="A17" s="134" t="s">
        <v>945</v>
      </c>
      <c r="B17" s="134">
        <v>760</v>
      </c>
      <c r="C17" s="134" t="s">
        <v>946</v>
      </c>
    </row>
    <row r="18" spans="1:17">
      <c r="A18" s="134" t="s">
        <v>1066</v>
      </c>
    </row>
    <row r="19" spans="1:17">
      <c r="Q19" s="884"/>
    </row>
    <row r="20" spans="1:17" ht="46.5">
      <c r="A20" s="639" t="s">
        <v>947</v>
      </c>
      <c r="B20" s="640" t="s">
        <v>1067</v>
      </c>
      <c r="C20" s="639" t="s">
        <v>948</v>
      </c>
      <c r="D20" s="640" t="s">
        <v>949</v>
      </c>
      <c r="E20" s="640" t="s">
        <v>1068</v>
      </c>
      <c r="F20" s="640" t="s">
        <v>1069</v>
      </c>
      <c r="G20" s="640" t="str">
        <f>"Pure VPi
(mm Hg)
"&amp;$B$11&amp;"°C "</f>
        <v xml:space="preserve">Pure VPi
(mm Hg)
0°C </v>
      </c>
      <c r="H20" s="640" t="s">
        <v>1070</v>
      </c>
      <c r="I20" s="640" t="s">
        <v>1022</v>
      </c>
      <c r="J20" s="640" t="s">
        <v>1023</v>
      </c>
      <c r="K20" s="640" t="s">
        <v>1027</v>
      </c>
      <c r="L20" s="640" t="s">
        <v>1079</v>
      </c>
      <c r="M20" s="640" t="s">
        <v>1028</v>
      </c>
      <c r="N20" s="640" t="s">
        <v>1029</v>
      </c>
      <c r="O20" s="640" t="s">
        <v>1030</v>
      </c>
      <c r="P20" s="640" t="s">
        <v>1043</v>
      </c>
      <c r="Q20" s="641"/>
    </row>
    <row r="21" spans="1:17">
      <c r="A21" s="118" t="s">
        <v>950</v>
      </c>
      <c r="B21" s="642"/>
      <c r="C21" s="642"/>
      <c r="D21" s="642"/>
      <c r="E21" s="643"/>
      <c r="F21" s="118"/>
      <c r="G21" s="118"/>
      <c r="H21" s="118"/>
      <c r="I21" s="118"/>
      <c r="J21" s="118"/>
      <c r="K21" s="118"/>
      <c r="L21" s="164"/>
      <c r="M21" s="644"/>
      <c r="N21" s="118"/>
      <c r="O21" s="118"/>
      <c r="P21" s="118"/>
    </row>
    <row r="22" spans="1:17">
      <c r="A22" s="645" t="s">
        <v>951</v>
      </c>
      <c r="B22" s="642">
        <f>D22*C22</f>
        <v>5.809572472839198E-2</v>
      </c>
      <c r="C22" s="642">
        <v>78.11</v>
      </c>
      <c r="D22" s="646">
        <f>E22*$E$168/$E$159</f>
        <v>7.4376807999477633E-4</v>
      </c>
      <c r="E22" s="643">
        <f>E148</f>
        <v>3.0611423598760708E-4</v>
      </c>
      <c r="F22" s="642">
        <f>H38</f>
        <v>119.24293897521461</v>
      </c>
      <c r="G22" s="647">
        <f>Q38</f>
        <v>26.264475636283677</v>
      </c>
      <c r="H22" s="648">
        <f>$B$17*E22</f>
        <v>0.23264681935058137</v>
      </c>
      <c r="I22" s="644">
        <v>1012</v>
      </c>
      <c r="J22" s="644">
        <f>K22*((1-($F$11/I22))/(1-($F$12/I22)))^0.38</f>
        <v>13792.864394296294</v>
      </c>
      <c r="K22" s="644">
        <v>13230</v>
      </c>
      <c r="L22" s="164">
        <v>19.52</v>
      </c>
      <c r="M22" s="644">
        <f>(E22/$E$26)*'PB Wharf Condenser'!$C$17*(J22+L22*($F$12-$F$11))</f>
        <v>4553.9092993291251</v>
      </c>
      <c r="N22" s="118"/>
      <c r="O22" s="118"/>
      <c r="P22" s="649">
        <f>E22/$E$26</f>
        <v>0.49385925567231309</v>
      </c>
    </row>
    <row r="23" spans="1:17">
      <c r="A23" s="645" t="s">
        <v>952</v>
      </c>
      <c r="B23" s="642">
        <f t="shared" ref="B23:B25" si="0">D23*C23</f>
        <v>2.0923342736677248E-2</v>
      </c>
      <c r="C23" s="642">
        <v>92.14</v>
      </c>
      <c r="D23" s="646">
        <f>E23*$E$168/$E$159</f>
        <v>2.2708207875707888E-4</v>
      </c>
      <c r="E23" s="643">
        <f t="shared" ref="E23:E25" si="1">E149</f>
        <v>9.3460661884937337E-5</v>
      </c>
      <c r="F23" s="642">
        <f>H39</f>
        <v>36.643805502440884</v>
      </c>
      <c r="G23" s="647">
        <f>Q39</f>
        <v>6.7496584020396204</v>
      </c>
      <c r="H23" s="648">
        <f>$B$17*E23</f>
        <v>7.1030103032552375E-2</v>
      </c>
      <c r="I23" s="644">
        <v>1065</v>
      </c>
      <c r="J23" s="644">
        <f t="shared" ref="J23:J25" si="2">K23*((1-($F$11/I23))/(1-($F$12/I23)))^0.38</f>
        <v>14816.960853696417</v>
      </c>
      <c r="K23" s="644">
        <v>14270</v>
      </c>
      <c r="L23" s="164">
        <v>24.77</v>
      </c>
      <c r="M23" s="644">
        <f>(E23/$E$26)*'PB Wharf Condenser'!$C$17*(J23+L23*($F$12-$F$11))</f>
        <v>1512.8199347630898</v>
      </c>
      <c r="N23" s="118"/>
      <c r="O23" s="118"/>
      <c r="P23" s="649">
        <f>E23/$E$26</f>
        <v>0.15078166085358247</v>
      </c>
    </row>
    <row r="24" spans="1:17">
      <c r="A24" s="645" t="s">
        <v>953</v>
      </c>
      <c r="B24" s="642">
        <f t="shared" si="0"/>
        <v>2.2729407363641468E-2</v>
      </c>
      <c r="C24" s="642">
        <v>106.17</v>
      </c>
      <c r="D24" s="646">
        <f>E24*$E$168/$E$159</f>
        <v>2.1408502744317103E-4</v>
      </c>
      <c r="E24" s="643">
        <f t="shared" si="1"/>
        <v>8.811143738867157E-5</v>
      </c>
      <c r="F24" s="642">
        <f t="shared" ref="F24" si="3">H40</f>
        <v>12.583731057417046</v>
      </c>
      <c r="G24" s="647">
        <f>Q40</f>
        <v>1.8807653269137949</v>
      </c>
      <c r="H24" s="648">
        <f>$B$17*E24</f>
        <v>6.6964692415390395E-2</v>
      </c>
      <c r="I24" s="644">
        <v>1111</v>
      </c>
      <c r="J24" s="644">
        <f t="shared" si="2"/>
        <v>15840.010577901816</v>
      </c>
      <c r="K24" s="644">
        <v>15300</v>
      </c>
      <c r="L24" s="164">
        <v>30.69</v>
      </c>
      <c r="M24" s="644">
        <f>(E24/$E$26)*'PB Wharf Condenser'!$C$17*(J24+L24*($F$12-$F$11))</f>
        <v>1544.7790153041919</v>
      </c>
      <c r="N24" s="118"/>
      <c r="O24" s="118"/>
      <c r="P24" s="649">
        <f>E24/$E$26</f>
        <v>0.14215166682659161</v>
      </c>
    </row>
    <row r="25" spans="1:17">
      <c r="A25" s="645" t="s">
        <v>954</v>
      </c>
      <c r="B25" s="642">
        <f t="shared" si="0"/>
        <v>3.4087688797104318E-2</v>
      </c>
      <c r="C25" s="642">
        <v>106.16</v>
      </c>
      <c r="D25" s="646">
        <f>E25*$E$168/$E$159</f>
        <v>3.2109729462230898E-4</v>
      </c>
      <c r="E25" s="643">
        <f t="shared" si="1"/>
        <v>1.3215470744816856E-4</v>
      </c>
      <c r="F25" s="642">
        <f>H41</f>
        <v>11.749161025611054</v>
      </c>
      <c r="G25" s="647">
        <f>Q41</f>
        <v>1.7793467497002513</v>
      </c>
      <c r="H25" s="648">
        <f>$B$17*E25</f>
        <v>0.10043757766060811</v>
      </c>
      <c r="I25" s="650">
        <v>1111</v>
      </c>
      <c r="J25" s="644">
        <f t="shared" si="2"/>
        <v>16192.0108129663</v>
      </c>
      <c r="K25" s="650">
        <v>15640</v>
      </c>
      <c r="L25" s="167">
        <v>30.49</v>
      </c>
      <c r="M25" s="644">
        <f>(E25/$E$26)*'PB Wharf Condenser'!$C$17*(J25+L25*($F$12-$F$11))</f>
        <v>2362.1312604906389</v>
      </c>
      <c r="N25" s="118"/>
      <c r="O25" s="118"/>
      <c r="P25" s="649">
        <f>E25/$E$26</f>
        <v>0.21320741664751286</v>
      </c>
    </row>
    <row r="26" spans="1:17">
      <c r="A26" s="645"/>
      <c r="B26" s="642"/>
      <c r="C26" s="642"/>
      <c r="D26" s="642"/>
      <c r="E26" s="643">
        <f>SUM(E22:E25)</f>
        <v>6.1984104270938452E-4</v>
      </c>
      <c r="F26" s="642"/>
      <c r="G26" s="647"/>
      <c r="H26" s="648">
        <f>$B$17*E26</f>
        <v>0.47107919245913221</v>
      </c>
      <c r="I26" s="118"/>
      <c r="J26" s="644"/>
      <c r="K26" s="118"/>
      <c r="L26" s="164"/>
      <c r="M26" s="644">
        <f>SUM(M22:M25)</f>
        <v>9973.6395098870453</v>
      </c>
      <c r="N26" s="118"/>
      <c r="O26" s="118"/>
      <c r="P26" s="164">
        <f>SUMPRODUCT(C22:C25,P22:P25)</f>
        <v>90.194710509892658</v>
      </c>
    </row>
    <row r="27" spans="1:17">
      <c r="A27" s="118" t="s">
        <v>955</v>
      </c>
      <c r="B27" s="642"/>
      <c r="C27" s="642"/>
      <c r="D27" s="642"/>
      <c r="E27" s="643"/>
      <c r="F27" s="642"/>
      <c r="G27" s="651"/>
      <c r="H27" s="648">
        <f t="shared" ref="H27" si="4">$B$17*E27</f>
        <v>0</v>
      </c>
      <c r="I27" s="118"/>
      <c r="J27" s="644"/>
      <c r="K27" s="118"/>
      <c r="L27" s="164"/>
      <c r="M27" s="644"/>
      <c r="N27" s="118"/>
      <c r="O27" s="118"/>
      <c r="P27" s="118"/>
    </row>
    <row r="28" spans="1:17">
      <c r="A28" s="645" t="s">
        <v>956</v>
      </c>
      <c r="B28" s="642">
        <f>D28*C28</f>
        <v>68.022181274264682</v>
      </c>
      <c r="C28" s="642">
        <v>28.013400000000001</v>
      </c>
      <c r="D28" s="646">
        <f>E28*$E$168/$E$159</f>
        <v>2.428201549053834</v>
      </c>
      <c r="E28" s="643">
        <f>1-SUM(E22:E25)</f>
        <v>0.9993801589572906</v>
      </c>
      <c r="F28" s="642"/>
      <c r="G28" s="642">
        <f>Q42</f>
        <v>414687.14139947301</v>
      </c>
      <c r="H28" s="648">
        <f>$B$17*E28</f>
        <v>759.52892080754089</v>
      </c>
      <c r="I28" s="118"/>
      <c r="J28" s="644"/>
      <c r="K28" s="118"/>
      <c r="L28" s="164"/>
      <c r="N28" s="644">
        <f>'PB Wharf Condenser'!$C$16*17.9*(F12-F11)</f>
        <v>390.20401327929522</v>
      </c>
      <c r="O28" s="644">
        <f>(('PB Wharf Condenser'!J18/392)*60-'PB Wharf Condenser'!C15)*17.9*(F12-F11)</f>
        <v>27690.985485103127</v>
      </c>
      <c r="P28" s="118"/>
    </row>
    <row r="29" spans="1:17">
      <c r="A29" s="652" t="s">
        <v>957</v>
      </c>
      <c r="B29" s="648">
        <f>SUM(B22:B28)</f>
        <v>68.158017437890493</v>
      </c>
      <c r="C29" s="118"/>
      <c r="D29" s="648">
        <f>SUM(D22:D28)</f>
        <v>2.4297075815346512</v>
      </c>
      <c r="E29" s="643">
        <f>D29/SUM($D$22:$D$28)</f>
        <v>1</v>
      </c>
      <c r="F29" s="642"/>
      <c r="G29" s="642"/>
      <c r="H29" s="118"/>
      <c r="I29" s="118"/>
      <c r="J29" s="644"/>
      <c r="K29" s="118"/>
      <c r="L29" s="164"/>
      <c r="M29" s="644"/>
      <c r="N29" s="118"/>
      <c r="O29" s="118"/>
      <c r="P29" s="118"/>
    </row>
    <row r="31" spans="1:17">
      <c r="A31" s="653" t="s">
        <v>958</v>
      </c>
      <c r="M31" s="884" t="s">
        <v>1038</v>
      </c>
      <c r="N31" s="609">
        <f>M26+N28+O28</f>
        <v>38054.829008269466</v>
      </c>
      <c r="O31" s="134" t="s">
        <v>792</v>
      </c>
    </row>
    <row r="36" spans="1:35" ht="18" customHeight="1">
      <c r="A36" s="654" t="str">
        <f>"@ inlet temp "&amp;$B$12&amp;" (°C)"</f>
        <v>@ inlet temp 30 (°C)</v>
      </c>
      <c r="J36" s="654" t="str">
        <f>"@ outlet temp ("&amp;$B$11&amp;"°C)"</f>
        <v>@ outlet temp (0°C)</v>
      </c>
    </row>
    <row r="37" spans="1:35" ht="30" customHeight="1">
      <c r="A37" s="639" t="s">
        <v>947</v>
      </c>
      <c r="B37" s="640" t="s">
        <v>959</v>
      </c>
      <c r="C37" s="639" t="s">
        <v>71</v>
      </c>
      <c r="D37" s="639" t="s">
        <v>72</v>
      </c>
      <c r="E37" s="639" t="s">
        <v>73</v>
      </c>
      <c r="F37" s="639" t="s">
        <v>960</v>
      </c>
      <c r="G37" s="639" t="s">
        <v>961</v>
      </c>
      <c r="H37" s="639" t="s">
        <v>962</v>
      </c>
      <c r="J37" s="639" t="s">
        <v>947</v>
      </c>
      <c r="K37" s="640" t="s">
        <v>959</v>
      </c>
      <c r="L37" s="639" t="s">
        <v>71</v>
      </c>
      <c r="M37" s="639" t="s">
        <v>72</v>
      </c>
      <c r="N37" s="639" t="s">
        <v>73</v>
      </c>
      <c r="O37" s="639" t="s">
        <v>960</v>
      </c>
      <c r="P37" s="639" t="s">
        <v>961</v>
      </c>
      <c r="Q37" s="639" t="s">
        <v>962</v>
      </c>
      <c r="S37" s="175"/>
      <c r="T37" s="175"/>
      <c r="U37" s="175"/>
      <c r="V37" s="175"/>
      <c r="W37" s="175"/>
      <c r="X37" s="175"/>
      <c r="Y37" s="175"/>
      <c r="Z37" s="175"/>
      <c r="AA37" s="175"/>
      <c r="AB37" s="175"/>
      <c r="AC37" s="175"/>
      <c r="AD37" s="175"/>
      <c r="AE37" s="175"/>
      <c r="AF37" s="175"/>
      <c r="AG37" s="175"/>
      <c r="AH37" s="175"/>
      <c r="AI37" s="175"/>
    </row>
    <row r="38" spans="1:35">
      <c r="A38" s="118" t="s">
        <v>951</v>
      </c>
      <c r="B38" s="655" t="str">
        <f>F148</f>
        <v>287.70 - 354.07</v>
      </c>
      <c r="C38" s="118">
        <f>G148</f>
        <v>4.0181399999999998</v>
      </c>
      <c r="D38" s="118">
        <f>H148</f>
        <v>1203.835</v>
      </c>
      <c r="E38" s="118">
        <f>I148</f>
        <v>-53.225999999999999</v>
      </c>
      <c r="F38" s="118">
        <f>$B$12+273.15</f>
        <v>303.14999999999998</v>
      </c>
      <c r="G38" s="642">
        <f>10^(C38-(D38/(F38+E38)))</f>
        <v>0.1589775103539246</v>
      </c>
      <c r="H38" s="642">
        <f>G38*$B$45</f>
        <v>119.24293897521461</v>
      </c>
      <c r="J38" s="118" t="str">
        <f>A38</f>
        <v>Benzene + C3 Benzenes</v>
      </c>
      <c r="K38" s="118" t="str">
        <f t="shared" ref="K38:N41" si="5">B38</f>
        <v>287.70 - 354.07</v>
      </c>
      <c r="L38" s="642">
        <f t="shared" si="5"/>
        <v>4.0181399999999998</v>
      </c>
      <c r="M38" s="642">
        <f t="shared" si="5"/>
        <v>1203.835</v>
      </c>
      <c r="N38" s="656">
        <f t="shared" si="5"/>
        <v>-53.225999999999999</v>
      </c>
      <c r="O38" s="642">
        <f>$B$11+273.15</f>
        <v>273.14999999999998</v>
      </c>
      <c r="P38" s="642">
        <f>10^(L38-(M38/(O38+N38)))</f>
        <v>3.5016420957852977E-2</v>
      </c>
      <c r="Q38" s="642">
        <f>P38*$B$45</f>
        <v>26.264475636283677</v>
      </c>
      <c r="S38" s="175"/>
      <c r="T38" s="175"/>
      <c r="U38" s="175"/>
      <c r="V38" s="175"/>
      <c r="W38" s="175"/>
      <c r="X38" s="175"/>
      <c r="Y38" s="175"/>
      <c r="Z38" s="175"/>
      <c r="AA38" s="175"/>
      <c r="AB38" s="175"/>
      <c r="AC38" s="175"/>
      <c r="AD38" s="175"/>
      <c r="AE38" s="175"/>
      <c r="AF38" s="175"/>
      <c r="AG38" s="175"/>
      <c r="AH38" s="175"/>
      <c r="AI38" s="175"/>
    </row>
    <row r="39" spans="1:35">
      <c r="A39" s="118" t="s">
        <v>952</v>
      </c>
      <c r="B39" s="655" t="str">
        <f t="shared" ref="B39:E41" si="6">F149</f>
        <v>273. - 323.</v>
      </c>
      <c r="C39" s="118">
        <f t="shared" si="6"/>
        <v>4.1415699999999998</v>
      </c>
      <c r="D39" s="118">
        <f t="shared" si="6"/>
        <v>1377.578</v>
      </c>
      <c r="E39" s="118">
        <f t="shared" si="6"/>
        <v>-50.506999999999998</v>
      </c>
      <c r="F39" s="118">
        <f>$B$12+273.15</f>
        <v>303.14999999999998</v>
      </c>
      <c r="G39" s="642">
        <f t="shared" ref="G39:G41" si="7">10^(C39-(D39/(F39+E39)))</f>
        <v>4.8854389356189631E-2</v>
      </c>
      <c r="H39" s="642">
        <f>G39*$B$45</f>
        <v>36.643805502440884</v>
      </c>
      <c r="J39" s="118" t="str">
        <f>A39</f>
        <v>Toluene</v>
      </c>
      <c r="K39" s="118" t="str">
        <f t="shared" si="5"/>
        <v>273. - 323.</v>
      </c>
      <c r="L39" s="642">
        <f t="shared" si="5"/>
        <v>4.1415699999999998</v>
      </c>
      <c r="M39" s="642">
        <f t="shared" si="5"/>
        <v>1377.578</v>
      </c>
      <c r="N39" s="656">
        <f t="shared" si="5"/>
        <v>-50.506999999999998</v>
      </c>
      <c r="O39" s="642">
        <f t="shared" ref="O39:O42" si="8">$B$11+273.15</f>
        <v>273.14999999999998</v>
      </c>
      <c r="P39" s="642">
        <f t="shared" ref="P39:P42" si="9">10^(L39-(M39/(O39+N39)))</f>
        <v>8.9988044383805966E-3</v>
      </c>
      <c r="Q39" s="642">
        <f>P39*$B$45</f>
        <v>6.7496584020396204</v>
      </c>
      <c r="S39" s="175"/>
      <c r="T39" s="175"/>
      <c r="U39" s="175"/>
      <c r="V39" s="175"/>
      <c r="W39" s="175"/>
      <c r="X39" s="175"/>
      <c r="Y39" s="175"/>
      <c r="Z39" s="175"/>
      <c r="AA39" s="175"/>
      <c r="AB39" s="175"/>
      <c r="AC39" s="175"/>
      <c r="AD39" s="175"/>
      <c r="AE39" s="175"/>
      <c r="AF39" s="175"/>
      <c r="AG39" s="175"/>
      <c r="AH39" s="175"/>
      <c r="AI39" s="175"/>
    </row>
    <row r="40" spans="1:35">
      <c r="A40" s="118" t="s">
        <v>953</v>
      </c>
      <c r="B40" s="655" t="str">
        <f t="shared" si="6"/>
        <v>329.74 - 410.27</v>
      </c>
      <c r="C40" s="118">
        <f t="shared" si="6"/>
        <v>4.0748800000000003</v>
      </c>
      <c r="D40" s="118">
        <f t="shared" si="6"/>
        <v>1419.3150000000001</v>
      </c>
      <c r="E40" s="118">
        <f t="shared" si="6"/>
        <v>-60.539000000000001</v>
      </c>
      <c r="F40" s="118">
        <f t="shared" ref="F40:F42" si="10">$B$12+273.15</f>
        <v>303.14999999999998</v>
      </c>
      <c r="G40" s="642">
        <f t="shared" si="7"/>
        <v>1.6776928274867021E-2</v>
      </c>
      <c r="H40" s="642">
        <f>G40*$B$45</f>
        <v>12.583731057417046</v>
      </c>
      <c r="J40" s="118" t="str">
        <f>A40</f>
        <v>Ethyl Benzene</v>
      </c>
      <c r="K40" s="118" t="str">
        <f t="shared" si="5"/>
        <v>329.74 - 410.27</v>
      </c>
      <c r="L40" s="642">
        <f t="shared" si="5"/>
        <v>4.0748800000000003</v>
      </c>
      <c r="M40" s="642">
        <f t="shared" si="5"/>
        <v>1419.3150000000001</v>
      </c>
      <c r="N40" s="656">
        <f t="shared" si="5"/>
        <v>-60.539000000000001</v>
      </c>
      <c r="O40" s="642">
        <f t="shared" si="8"/>
        <v>273.14999999999998</v>
      </c>
      <c r="P40" s="642">
        <f t="shared" si="9"/>
        <v>2.5074808772944544E-3</v>
      </c>
      <c r="Q40" s="642">
        <f>P40*$B$45</f>
        <v>1.8807653269137949</v>
      </c>
      <c r="S40" s="175"/>
      <c r="T40" s="175"/>
      <c r="U40" s="175"/>
      <c r="V40" s="175"/>
      <c r="W40" s="175"/>
      <c r="X40" s="175"/>
      <c r="Y40" s="175"/>
      <c r="Z40" s="175"/>
      <c r="AA40" s="175"/>
      <c r="AB40" s="175"/>
      <c r="AC40" s="175"/>
      <c r="AD40" s="175"/>
      <c r="AE40" s="175"/>
      <c r="AF40" s="175"/>
      <c r="AG40" s="175"/>
      <c r="AH40" s="175"/>
      <c r="AI40" s="175"/>
    </row>
    <row r="41" spans="1:35">
      <c r="A41" s="118" t="s">
        <v>954</v>
      </c>
      <c r="B41" s="655" t="str">
        <f t="shared" si="6"/>
        <v>286.43 - 452.38</v>
      </c>
      <c r="C41" s="118">
        <f t="shared" si="6"/>
        <v>4.1455299999999999</v>
      </c>
      <c r="D41" s="118">
        <f t="shared" si="6"/>
        <v>1474.403</v>
      </c>
      <c r="E41" s="118">
        <f t="shared" si="6"/>
        <v>-55.377000000000002</v>
      </c>
      <c r="F41" s="118">
        <f t="shared" si="10"/>
        <v>303.14999999999998</v>
      </c>
      <c r="G41" s="642">
        <f t="shared" si="7"/>
        <v>1.5664259742769786E-2</v>
      </c>
      <c r="H41" s="642">
        <f>G41*$B$45</f>
        <v>11.749161025611054</v>
      </c>
      <c r="J41" s="118" t="s">
        <v>954</v>
      </c>
      <c r="K41" s="118" t="str">
        <f t="shared" si="5"/>
        <v>286.43 - 452.38</v>
      </c>
      <c r="L41" s="642">
        <f t="shared" si="5"/>
        <v>4.1455299999999999</v>
      </c>
      <c r="M41" s="642">
        <f t="shared" si="5"/>
        <v>1474.403</v>
      </c>
      <c r="N41" s="656">
        <f t="shared" si="5"/>
        <v>-55.377000000000002</v>
      </c>
      <c r="O41" s="642">
        <f>O40</f>
        <v>273.14999999999998</v>
      </c>
      <c r="P41" s="642">
        <f>10^(L41-(M41/(O41+N41)))</f>
        <v>2.3722672281877534E-3</v>
      </c>
      <c r="Q41" s="642">
        <f>P41*$B$45</f>
        <v>1.7793467497002513</v>
      </c>
      <c r="S41" s="175"/>
      <c r="T41" s="175"/>
      <c r="U41" s="175"/>
      <c r="V41" s="175"/>
      <c r="W41" s="175"/>
      <c r="X41" s="175"/>
      <c r="Y41" s="657"/>
      <c r="Z41" s="658"/>
      <c r="AA41" s="175"/>
      <c r="AB41" s="175"/>
      <c r="AC41" s="175"/>
      <c r="AD41" s="175"/>
      <c r="AE41" s="175"/>
      <c r="AF41" s="175"/>
      <c r="AG41" s="175"/>
      <c r="AH41" s="657"/>
      <c r="AI41" s="658"/>
    </row>
    <row r="42" spans="1:35">
      <c r="A42" s="118" t="s">
        <v>963</v>
      </c>
      <c r="B42" s="118"/>
      <c r="C42" s="118"/>
      <c r="D42" s="118"/>
      <c r="E42" s="118"/>
      <c r="F42" s="118">
        <f t="shared" si="10"/>
        <v>303.14999999999998</v>
      </c>
      <c r="G42" s="642">
        <f>10^(C42-(D42/(F42+E42)))</f>
        <v>1</v>
      </c>
      <c r="H42" s="642">
        <f>G42*$B$46</f>
        <v>0</v>
      </c>
      <c r="J42" s="118" t="s">
        <v>963</v>
      </c>
      <c r="K42" s="118" t="s">
        <v>964</v>
      </c>
      <c r="L42" s="642">
        <v>3.7362000000000002</v>
      </c>
      <c r="M42" s="642">
        <v>264.65100000000001</v>
      </c>
      <c r="N42" s="656">
        <v>-6.7880000000000003</v>
      </c>
      <c r="O42" s="642">
        <f t="shared" si="8"/>
        <v>273.14999999999998</v>
      </c>
      <c r="P42" s="642">
        <f t="shared" si="9"/>
        <v>552.87071823328029</v>
      </c>
      <c r="Q42" s="642">
        <f>P42*$B$45</f>
        <v>414687.14139947301</v>
      </c>
      <c r="S42" s="175"/>
      <c r="T42" s="175"/>
      <c r="U42" s="175"/>
      <c r="V42" s="175"/>
      <c r="W42" s="175"/>
      <c r="X42" s="175"/>
      <c r="Y42" s="175"/>
      <c r="Z42" s="175"/>
      <c r="AA42" s="175"/>
      <c r="AB42" s="175"/>
      <c r="AC42" s="175"/>
      <c r="AD42" s="175"/>
      <c r="AE42" s="175"/>
      <c r="AF42" s="175"/>
      <c r="AG42" s="175"/>
      <c r="AH42" s="175"/>
      <c r="AI42" s="175"/>
    </row>
    <row r="43" spans="1:35" ht="15">
      <c r="A43" s="659" t="s">
        <v>965</v>
      </c>
      <c r="J43" s="659" t="s">
        <v>1071</v>
      </c>
    </row>
    <row r="45" spans="1:35">
      <c r="A45" s="885" t="s">
        <v>966</v>
      </c>
      <c r="B45" s="134">
        <v>750.06168300000002</v>
      </c>
      <c r="C45" s="134" t="s">
        <v>946</v>
      </c>
    </row>
    <row r="47" spans="1:35" ht="15">
      <c r="A47" s="635" t="s">
        <v>967</v>
      </c>
    </row>
    <row r="48" spans="1:35" ht="49.5" customHeight="1">
      <c r="A48" s="640" t="s">
        <v>947</v>
      </c>
      <c r="B48" s="640" t="s">
        <v>968</v>
      </c>
      <c r="C48" s="640" t="str">
        <f>"Pi @"&amp;B11&amp;
"°C"</f>
        <v>Pi @0°C</v>
      </c>
      <c r="D48" s="640" t="s">
        <v>1072</v>
      </c>
    </row>
    <row r="49" spans="1:5">
      <c r="A49" s="118" t="s">
        <v>950</v>
      </c>
      <c r="B49" s="118"/>
      <c r="C49" s="118"/>
      <c r="D49" s="118"/>
    </row>
    <row r="50" spans="1:5">
      <c r="A50" s="645" t="str">
        <f>A22</f>
        <v>Benzene + C3 Benzenes</v>
      </c>
      <c r="B50" s="648">
        <f>H22</f>
        <v>0.23264681935058137</v>
      </c>
      <c r="C50" s="660">
        <f>G22</f>
        <v>26.264475636283677</v>
      </c>
      <c r="D50" s="642">
        <f>B50/C50</f>
        <v>8.8578512882696182E-3</v>
      </c>
    </row>
    <row r="51" spans="1:5">
      <c r="A51" s="645" t="str">
        <f>A23</f>
        <v>Toluene</v>
      </c>
      <c r="B51" s="648">
        <f>H23</f>
        <v>7.1030103032552375E-2</v>
      </c>
      <c r="C51" s="660">
        <f>G23</f>
        <v>6.7496584020396204</v>
      </c>
      <c r="D51" s="642">
        <f t="shared" ref="D51:D52" si="11">B51/C51</f>
        <v>1.052351079146293E-2</v>
      </c>
    </row>
    <row r="52" spans="1:5">
      <c r="A52" s="645" t="str">
        <f>A24</f>
        <v>Ethyl Benzene</v>
      </c>
      <c r="B52" s="648">
        <f>H24</f>
        <v>6.6964692415390395E-2</v>
      </c>
      <c r="C52" s="660">
        <f>G24</f>
        <v>1.8807653269137949</v>
      </c>
      <c r="D52" s="642">
        <f t="shared" si="11"/>
        <v>3.5605022836780388E-2</v>
      </c>
    </row>
    <row r="53" spans="1:5">
      <c r="A53" s="645" t="str">
        <f>A25</f>
        <v>Xylenes</v>
      </c>
      <c r="B53" s="648">
        <f>H25</f>
        <v>0.10043757766060811</v>
      </c>
      <c r="C53" s="660">
        <f>G25</f>
        <v>1.7793467497002513</v>
      </c>
      <c r="D53" s="642">
        <f>B53/C53</f>
        <v>5.644632091947667E-2</v>
      </c>
    </row>
    <row r="54" spans="1:5">
      <c r="A54" s="645"/>
      <c r="B54" s="648"/>
      <c r="C54" s="660"/>
      <c r="D54" s="642"/>
    </row>
    <row r="55" spans="1:5">
      <c r="A55" s="655" t="str">
        <f>A27</f>
        <v>Noncondensable</v>
      </c>
      <c r="B55" s="648"/>
      <c r="C55" s="660"/>
      <c r="D55" s="642"/>
    </row>
    <row r="56" spans="1:5">
      <c r="A56" s="645" t="str">
        <f>A28</f>
        <v>Air</v>
      </c>
      <c r="B56" s="648">
        <f>H28</f>
        <v>759.52892080754089</v>
      </c>
      <c r="C56" s="660">
        <f>G28</f>
        <v>414687.14139947301</v>
      </c>
      <c r="D56" s="642">
        <f>B56/C56</f>
        <v>1.8315709482679082E-3</v>
      </c>
    </row>
    <row r="57" spans="1:5" ht="15">
      <c r="A57" s="118"/>
      <c r="B57" s="661"/>
      <c r="C57" s="662" t="s">
        <v>1073</v>
      </c>
      <c r="D57" s="663">
        <f>SUM(D50:D53)</f>
        <v>0.1114327058359896</v>
      </c>
    </row>
    <row r="58" spans="1:5" ht="24.75">
      <c r="A58" s="920" t="s">
        <v>1441</v>
      </c>
      <c r="B58" s="921"/>
    </row>
    <row r="60" spans="1:5" ht="15" hidden="1">
      <c r="A60" s="635" t="s">
        <v>969</v>
      </c>
    </row>
    <row r="61" spans="1:5" hidden="1"/>
    <row r="62" spans="1:5" ht="45.75" hidden="1">
      <c r="A62" s="639" t="s">
        <v>947</v>
      </c>
      <c r="B62" s="640" t="s">
        <v>949</v>
      </c>
      <c r="C62" s="640" t="s">
        <v>1068</v>
      </c>
      <c r="D62" s="640" t="str">
        <f>"Pi 
(mm Hg)
"
&amp;B11&amp;
"°C"</f>
        <v>Pi 
(mm Hg)
0°C</v>
      </c>
      <c r="E62" s="640" t="s">
        <v>1075</v>
      </c>
    </row>
    <row r="63" spans="1:5" hidden="1">
      <c r="A63" s="645" t="str">
        <f>A50</f>
        <v>Benzene + C3 Benzenes</v>
      </c>
      <c r="B63" s="648">
        <f t="shared" ref="B63:C66" si="12">D22</f>
        <v>7.4376807999477633E-4</v>
      </c>
      <c r="C63" s="648">
        <f t="shared" si="12"/>
        <v>3.0611423598760708E-4</v>
      </c>
      <c r="D63" s="656">
        <f>G22</f>
        <v>26.264475636283677</v>
      </c>
      <c r="E63" s="660">
        <f>D63/$B$17</f>
        <v>3.4558520574057471E-2</v>
      </c>
    </row>
    <row r="64" spans="1:5" hidden="1">
      <c r="A64" s="645" t="str">
        <f>A51</f>
        <v>Toluene</v>
      </c>
      <c r="B64" s="648">
        <f t="shared" si="12"/>
        <v>2.2708207875707888E-4</v>
      </c>
      <c r="C64" s="648">
        <f t="shared" si="12"/>
        <v>9.3460661884937337E-5</v>
      </c>
      <c r="D64" s="656">
        <f>G23</f>
        <v>6.7496584020396204</v>
      </c>
      <c r="E64" s="660">
        <f t="shared" ref="E64:E66" si="13">D64/$B$17</f>
        <v>8.8811294763679223E-3</v>
      </c>
    </row>
    <row r="65" spans="1:11" hidden="1">
      <c r="A65" s="645" t="str">
        <f>A52</f>
        <v>Ethyl Benzene</v>
      </c>
      <c r="B65" s="648">
        <f t="shared" si="12"/>
        <v>2.1408502744317103E-4</v>
      </c>
      <c r="C65" s="648">
        <f t="shared" si="12"/>
        <v>8.811143738867157E-5</v>
      </c>
      <c r="D65" s="656">
        <f>G24</f>
        <v>1.8807653269137949</v>
      </c>
      <c r="E65" s="660">
        <f t="shared" si="13"/>
        <v>2.4746912196234143E-3</v>
      </c>
    </row>
    <row r="66" spans="1:11" hidden="1">
      <c r="A66" s="645" t="str">
        <f>A53</f>
        <v>Xylenes</v>
      </c>
      <c r="B66" s="648">
        <f t="shared" si="12"/>
        <v>3.2109729462230898E-4</v>
      </c>
      <c r="C66" s="648">
        <f t="shared" si="12"/>
        <v>1.3215470744816856E-4</v>
      </c>
      <c r="D66" s="656">
        <f>G25</f>
        <v>1.7793467497002513</v>
      </c>
      <c r="E66" s="660">
        <f t="shared" si="13"/>
        <v>2.3412457232898044E-3</v>
      </c>
    </row>
    <row r="67" spans="1:11" hidden="1">
      <c r="A67" s="645" t="str">
        <f>A56</f>
        <v>Air</v>
      </c>
      <c r="B67" s="648">
        <f>D28</f>
        <v>2.428201549053834</v>
      </c>
      <c r="C67" s="648">
        <f>E28</f>
        <v>0.9993801589572906</v>
      </c>
      <c r="D67" s="656">
        <f>G28</f>
        <v>414687.14139947301</v>
      </c>
      <c r="E67" s="660">
        <f>D67/$B$17</f>
        <v>545.64097552562237</v>
      </c>
    </row>
    <row r="68" spans="1:11" hidden="1"/>
    <row r="69" spans="1:11" ht="15" hidden="1">
      <c r="A69" s="635" t="s">
        <v>970</v>
      </c>
    </row>
    <row r="70" spans="1:11" ht="15" hidden="1">
      <c r="A70" s="635"/>
    </row>
    <row r="71" spans="1:11" hidden="1">
      <c r="A71" s="134" t="s">
        <v>971</v>
      </c>
    </row>
    <row r="72" spans="1:11" ht="30" hidden="1">
      <c r="E72" s="639" t="s">
        <v>972</v>
      </c>
      <c r="F72" s="640" t="str">
        <f>A63</f>
        <v>Benzene + C3 Benzenes</v>
      </c>
      <c r="G72" s="639" t="str">
        <f>A64</f>
        <v>Toluene</v>
      </c>
      <c r="H72" s="639" t="str">
        <f>A65</f>
        <v>Ethyl Benzene</v>
      </c>
      <c r="I72" s="639" t="str">
        <f>A66</f>
        <v>Xylenes</v>
      </c>
      <c r="J72" s="639" t="str">
        <f>A67</f>
        <v>Air</v>
      </c>
      <c r="K72" s="639" t="s">
        <v>973</v>
      </c>
    </row>
    <row r="73" spans="1:11" hidden="1">
      <c r="E73" s="118">
        <v>0.01</v>
      </c>
      <c r="F73" s="664">
        <f>$C$63/(1/($E$63-1)+$E73)</f>
        <v>-2.98416416733782E-4</v>
      </c>
      <c r="G73" s="664">
        <f>$C$64/(1/($E$64-1)+$E73)</f>
        <v>-9.3557895603986086E-5</v>
      </c>
      <c r="H73" s="664">
        <f>$C$65/(1/($E$65-1)+$E73)</f>
        <v>-8.8778981598540334E-5</v>
      </c>
      <c r="I73" s="664">
        <f>$C$66/(1/($E$66-1)+$E73)</f>
        <v>-1.3317392209675488E-4</v>
      </c>
      <c r="J73" s="664"/>
      <c r="K73" s="660">
        <f t="shared" ref="K73:K83" si="14">SUM(F73:J73)</f>
        <v>-6.139272160330633E-4</v>
      </c>
    </row>
    <row r="74" spans="1:11" hidden="1">
      <c r="E74" s="118">
        <v>0.1</v>
      </c>
      <c r="F74" s="664">
        <f>$C$63/(1/($E$63-1)+$E74)</f>
        <v>-3.2711657154271118E-4</v>
      </c>
      <c r="G74" s="664">
        <f t="shared" ref="G74:G83" si="15">$C$64/(1/($E$64-1)+$E74)</f>
        <v>-1.0282145397912941E-4</v>
      </c>
      <c r="H74" s="664">
        <f>$C$65/(1/($E$65-1)+$E74)</f>
        <v>-9.7632475294756897E-5</v>
      </c>
      <c r="I74" s="664">
        <f t="shared" ref="I74:I83" si="16">$C$66/(1/($E$66-1)+$E74)</f>
        <v>-1.4645667966339113E-4</v>
      </c>
      <c r="J74" s="664">
        <f>$C$67/($E74)</f>
        <v>9.9938015895729055</v>
      </c>
      <c r="K74" s="660">
        <f t="shared" si="14"/>
        <v>9.9931275623924254</v>
      </c>
    </row>
    <row r="75" spans="1:11" hidden="1">
      <c r="E75" s="118">
        <v>0.2</v>
      </c>
      <c r="F75" s="664">
        <f t="shared" ref="F75:F83" si="17">$C$63/(1/($E$63-1)+$E75)</f>
        <v>-3.6625491904274967E-4</v>
      </c>
      <c r="G75" s="664">
        <f t="shared" si="15"/>
        <v>-1.1553176890766202E-4</v>
      </c>
      <c r="H75" s="664">
        <f t="shared" ref="H75:H83" si="18">$C$65/(1/($E$65-1)+$E75)</f>
        <v>-1.097988064497102E-4</v>
      </c>
      <c r="I75" s="664">
        <f t="shared" si="16"/>
        <v>-1.6471021923158914E-4</v>
      </c>
      <c r="J75" s="664">
        <f t="shared" ref="J75:J83" si="19">$C$67/($E75)</f>
        <v>4.9969007947864528</v>
      </c>
      <c r="K75" s="660">
        <f t="shared" si="14"/>
        <v>4.9961444990728214</v>
      </c>
    </row>
    <row r="76" spans="1:11" hidden="1">
      <c r="A76" s="134" t="s">
        <v>974</v>
      </c>
      <c r="E76" s="118">
        <v>0.3</v>
      </c>
      <c r="F76" s="664">
        <f t="shared" si="17"/>
        <v>-4.1603164206667357E-4</v>
      </c>
      <c r="G76" s="664">
        <f t="shared" si="15"/>
        <v>-1.3182770282369339E-4</v>
      </c>
      <c r="H76" s="664">
        <f t="shared" si="18"/>
        <v>-1.2542895629595398E-4</v>
      </c>
      <c r="I76" s="664">
        <f t="shared" si="16"/>
        <v>-1.8816163003009201E-4</v>
      </c>
      <c r="J76" s="664">
        <f t="shared" si="19"/>
        <v>3.3312671965243021</v>
      </c>
      <c r="K76" s="660">
        <f t="shared" si="14"/>
        <v>3.3304057465930859</v>
      </c>
    </row>
    <row r="77" spans="1:11" hidden="1">
      <c r="E77" s="118">
        <v>0.4</v>
      </c>
      <c r="F77" s="664">
        <f t="shared" si="17"/>
        <v>-4.8146645582903825E-4</v>
      </c>
      <c r="G77" s="664">
        <f t="shared" si="15"/>
        <v>-1.5347568445954403E-4</v>
      </c>
      <c r="H77" s="664">
        <f t="shared" si="18"/>
        <v>-1.4624770270983827E-4</v>
      </c>
      <c r="I77" s="664">
        <f>$C$66/(1/($E$66-1)+$E77)</f>
        <v>-2.193997222333251E-4</v>
      </c>
      <c r="J77" s="664">
        <f>$C$67/($E77)</f>
        <v>2.4984503973932264</v>
      </c>
      <c r="K77" s="660">
        <f t="shared" si="14"/>
        <v>2.4974498078279947</v>
      </c>
    </row>
    <row r="78" spans="1:11" hidden="1">
      <c r="A78" s="987" t="str">
        <f>"f(V/F) term for "&amp;A63&amp;" = "</f>
        <v xml:space="preserve">f(V/F) term for Benzene + C3 Benzenes = </v>
      </c>
      <c r="B78" s="987"/>
      <c r="C78" s="665">
        <f>C63/(1/(E63-1)+$C$86)</f>
        <v>2.2533376696312736E-10</v>
      </c>
      <c r="E78" s="118">
        <v>0.5</v>
      </c>
      <c r="F78" s="664">
        <f t="shared" si="17"/>
        <v>-5.713265610170227E-4</v>
      </c>
      <c r="G78" s="664">
        <f t="shared" si="15"/>
        <v>-1.8363040588115185E-4</v>
      </c>
      <c r="H78" s="664">
        <f t="shared" si="18"/>
        <v>-1.7535283345913741E-4</v>
      </c>
      <c r="I78" s="664">
        <f t="shared" si="16"/>
        <v>-2.630746791416397E-4</v>
      </c>
      <c r="J78" s="664">
        <f t="shared" si="19"/>
        <v>1.9987603179145812</v>
      </c>
      <c r="K78" s="660">
        <f t="shared" si="14"/>
        <v>1.9975669334350823</v>
      </c>
    </row>
    <row r="79" spans="1:11" hidden="1">
      <c r="A79" s="987" t="str">
        <f>"f(V/F) term for "&amp;A64&amp;" = "</f>
        <v xml:space="preserve">f(V/F) term for Toluene = </v>
      </c>
      <c r="B79" s="987"/>
      <c r="C79" s="665">
        <f>C64/(1/(E64-1)+$C$86)</f>
        <v>6.8797331563008814E-11</v>
      </c>
      <c r="E79" s="118">
        <v>0.6</v>
      </c>
      <c r="F79" s="664">
        <f t="shared" si="17"/>
        <v>-7.0242623492587815E-4</v>
      </c>
      <c r="G79" s="664">
        <f t="shared" si="15"/>
        <v>-2.2853212897408219E-4</v>
      </c>
      <c r="H79" s="664">
        <f t="shared" si="18"/>
        <v>-2.1892082978764129E-4</v>
      </c>
      <c r="I79" s="664">
        <f t="shared" si="16"/>
        <v>-3.2845974455304587E-4</v>
      </c>
      <c r="J79" s="664">
        <f t="shared" si="19"/>
        <v>1.6656335982621511</v>
      </c>
      <c r="K79" s="660">
        <f t="shared" si="14"/>
        <v>1.6641552593239104</v>
      </c>
    </row>
    <row r="80" spans="1:11" hidden="1">
      <c r="A80" s="987" t="str">
        <f>"f(V/F) term for "&amp;A65&amp;" = "</f>
        <v xml:space="preserve">f(V/F) term for Ethyl Benzene = </v>
      </c>
      <c r="B80" s="987"/>
      <c r="C80" s="665">
        <f>C65/(1/(E65-1)+$C$86)</f>
        <v>6.4859713395463656E-11</v>
      </c>
      <c r="E80" s="118">
        <v>0.7</v>
      </c>
      <c r="F80" s="664">
        <f t="shared" si="17"/>
        <v>-9.1160893830124243E-4</v>
      </c>
      <c r="G80" s="664">
        <f t="shared" si="15"/>
        <v>-3.0250015178517539E-4</v>
      </c>
      <c r="H80" s="664">
        <f t="shared" si="18"/>
        <v>-2.9129593845789262E-4</v>
      </c>
      <c r="I80" s="664">
        <f t="shared" si="16"/>
        <v>-4.3709651852095506E-4</v>
      </c>
      <c r="J80" s="664">
        <f t="shared" si="19"/>
        <v>1.427685941367558</v>
      </c>
      <c r="K80" s="660">
        <f t="shared" si="14"/>
        <v>1.4257434398204927</v>
      </c>
    </row>
    <row r="81" spans="1:11" hidden="1">
      <c r="A81" s="987" t="str">
        <f>"f(V/F) term for "&amp;A66&amp;" = "</f>
        <v xml:space="preserve">f(V/F) term for Xylenes = </v>
      </c>
      <c r="B81" s="987"/>
      <c r="C81" s="665">
        <f>C66/(1/(E66-1)+$C$86)</f>
        <v>9.7280406518547378E-11</v>
      </c>
      <c r="E81" s="118">
        <v>0.8</v>
      </c>
      <c r="F81" s="664">
        <f>$C$63/(1/($E$63-1)+$E81)</f>
        <v>-1.2982188174730095E-3</v>
      </c>
      <c r="G81" s="664">
        <f t="shared" si="15"/>
        <v>-4.4726428029512891E-4</v>
      </c>
      <c r="H81" s="664">
        <f t="shared" si="18"/>
        <v>-4.351594033229278E-4</v>
      </c>
      <c r="I81" s="664">
        <f t="shared" si="16"/>
        <v>-6.5311013874600995E-4</v>
      </c>
      <c r="J81" s="664">
        <f t="shared" si="19"/>
        <v>1.2492251986966132</v>
      </c>
      <c r="K81" s="660">
        <f t="shared" si="14"/>
        <v>1.2463914460567762</v>
      </c>
    </row>
    <row r="82" spans="1:11" hidden="1">
      <c r="A82" s="987" t="str">
        <f>"f(V/F) term for "&amp;A67&amp;" = "</f>
        <v xml:space="preserve">f(V/F) term for Air = </v>
      </c>
      <c r="B82" s="987"/>
      <c r="C82" s="665">
        <f>C67/($C$86)</f>
        <v>7.3565322245881799E-7</v>
      </c>
      <c r="E82" s="118">
        <v>0.9</v>
      </c>
      <c r="F82" s="664">
        <f t="shared" si="17"/>
        <v>-2.2542285691742477E-3</v>
      </c>
      <c r="G82" s="664">
        <f t="shared" si="15"/>
        <v>-8.577464416057518E-4</v>
      </c>
      <c r="H82" s="664">
        <f t="shared" si="18"/>
        <v>-8.5978457581728951E-4</v>
      </c>
      <c r="I82" s="664">
        <f t="shared" si="16"/>
        <v>-1.291244913365207E-3</v>
      </c>
      <c r="J82" s="664">
        <f t="shared" si="19"/>
        <v>1.1104223988414339</v>
      </c>
      <c r="K82" s="660">
        <f t="shared" si="14"/>
        <v>1.1051593943414715</v>
      </c>
    </row>
    <row r="83" spans="1:11" hidden="1">
      <c r="E83" s="118">
        <v>0.99</v>
      </c>
      <c r="F83" s="664">
        <f t="shared" si="17"/>
        <v>-6.6843646187083718E-3</v>
      </c>
      <c r="G83" s="664">
        <f t="shared" si="15"/>
        <v>-4.9291750358115222E-3</v>
      </c>
      <c r="H83" s="664">
        <f t="shared" si="18"/>
        <v>-7.0597415231635026E-3</v>
      </c>
      <c r="I83" s="664">
        <f t="shared" si="16"/>
        <v>-1.0703611419051908E-2</v>
      </c>
      <c r="J83" s="664">
        <f t="shared" si="19"/>
        <v>1.0094749080376673</v>
      </c>
      <c r="K83" s="660">
        <f t="shared" si="14"/>
        <v>0.980098015440932</v>
      </c>
    </row>
    <row r="84" spans="1:11" hidden="1">
      <c r="B84" s="885" t="s">
        <v>975</v>
      </c>
      <c r="C84" s="638">
        <f>SUM(C78:C82)</f>
        <v>7.3610949367725817E-7</v>
      </c>
    </row>
    <row r="85" spans="1:11" hidden="1"/>
    <row r="86" spans="1:11" hidden="1">
      <c r="B86" s="885" t="s">
        <v>976</v>
      </c>
      <c r="C86" s="610">
        <v>1358493.5516451653</v>
      </c>
    </row>
    <row r="87" spans="1:11" hidden="1"/>
    <row r="88" spans="1:11" ht="15" hidden="1">
      <c r="A88" s="635" t="s">
        <v>977</v>
      </c>
    </row>
    <row r="89" spans="1:11" hidden="1">
      <c r="A89" s="666" t="s">
        <v>978</v>
      </c>
    </row>
    <row r="90" spans="1:11" hidden="1"/>
    <row r="91" spans="1:11" hidden="1"/>
    <row r="92" spans="1:11" hidden="1"/>
    <row r="93" spans="1:11" ht="15" hidden="1">
      <c r="A93" s="635" t="s">
        <v>979</v>
      </c>
    </row>
    <row r="94" spans="1:11" hidden="1"/>
    <row r="95" spans="1:11" hidden="1"/>
    <row r="96" spans="1:11" hidden="1"/>
    <row r="97" spans="1:4" hidden="1"/>
    <row r="98" spans="1:4" hidden="1"/>
    <row r="99" spans="1:4" hidden="1">
      <c r="A99" s="987" t="str">
        <f>"f'(V/F) term for "&amp;A63&amp;" = "</f>
        <v xml:space="preserve">f'(V/F) term for Benzene + C3 Benzenes = </v>
      </c>
      <c r="B99" s="987"/>
      <c r="C99" s="610">
        <f>-C63/((1/(E63-1)+$C$86)^2)</f>
        <v>-1.6587045149984013E-16</v>
      </c>
    </row>
    <row r="100" spans="1:4" hidden="1">
      <c r="A100" s="987" t="str">
        <f>"f'(V/F) term for "&amp;A64&amp;" = "</f>
        <v xml:space="preserve">f'(V/F) term for Toluene = </v>
      </c>
      <c r="B100" s="987"/>
      <c r="C100" s="610">
        <f>-C64/((1/(E64-1)+$C$86)^2)</f>
        <v>-5.0642406492023561E-17</v>
      </c>
    </row>
    <row r="101" spans="1:4" hidden="1">
      <c r="A101" s="987" t="str">
        <f>"f'(V/F) term for "&amp;A65&amp;" = "</f>
        <v xml:space="preserve">f'(V/F) term for Ethyl Benzene = </v>
      </c>
      <c r="B101" s="987"/>
      <c r="C101" s="610">
        <f>-C65/((1/(E65-1)+$C$86)^2)</f>
        <v>-4.7743885997285417E-17</v>
      </c>
    </row>
    <row r="102" spans="1:4" hidden="1">
      <c r="A102" s="987" t="e">
        <f>"f'(V/F) term for "&amp;#REF!&amp;" = "</f>
        <v>#REF!</v>
      </c>
      <c r="B102" s="987"/>
      <c r="C102" s="610" t="e">
        <f>-#REF!/((1/(#REF!-1)+$C$86)^2)</f>
        <v>#REF!</v>
      </c>
    </row>
    <row r="103" spans="1:4" hidden="1">
      <c r="A103" s="987" t="e">
        <f>"f'(V/F) term for "&amp;#REF!&amp;" = "</f>
        <v>#REF!</v>
      </c>
      <c r="B103" s="987"/>
      <c r="C103" s="610" t="e">
        <f>-#REF!/(($C$86)^2)</f>
        <v>#REF!</v>
      </c>
    </row>
    <row r="104" spans="1:4" hidden="1"/>
    <row r="105" spans="1:4" hidden="1">
      <c r="B105" s="885" t="s">
        <v>980</v>
      </c>
      <c r="C105" s="610" t="e">
        <f>SUM(C99:C103)</f>
        <v>#REF!</v>
      </c>
    </row>
    <row r="106" spans="1:4" hidden="1"/>
    <row r="107" spans="1:4" ht="15" hidden="1">
      <c r="A107" s="635" t="s">
        <v>981</v>
      </c>
    </row>
    <row r="108" spans="1:4" hidden="1"/>
    <row r="109" spans="1:4" hidden="1"/>
    <row r="110" spans="1:4" hidden="1"/>
    <row r="111" spans="1:4" hidden="1"/>
    <row r="112" spans="1:4" ht="30" hidden="1">
      <c r="A112" s="639" t="s">
        <v>947</v>
      </c>
      <c r="B112" s="640" t="s">
        <v>949</v>
      </c>
      <c r="C112" s="640" t="s">
        <v>982</v>
      </c>
      <c r="D112" s="640" t="s">
        <v>794</v>
      </c>
    </row>
    <row r="113" spans="1:9" hidden="1">
      <c r="A113" s="655" t="s">
        <v>633</v>
      </c>
      <c r="B113" s="648">
        <f>D29</f>
        <v>2.4297075815346512</v>
      </c>
      <c r="C113" s="648">
        <f>B113*$C$86</f>
        <v>3300742.0818981933</v>
      </c>
      <c r="D113" s="648">
        <f>B113-C113</f>
        <v>-3300739.6521906117</v>
      </c>
    </row>
    <row r="114" spans="1:9" hidden="1"/>
    <row r="115" spans="1:9" hidden="1"/>
    <row r="116" spans="1:9" ht="30.75" hidden="1">
      <c r="A116" s="639" t="s">
        <v>947</v>
      </c>
      <c r="B116" s="640" t="s">
        <v>949</v>
      </c>
      <c r="C116" s="640" t="s">
        <v>1076</v>
      </c>
      <c r="D116" s="640" t="s">
        <v>1077</v>
      </c>
      <c r="E116" s="640" t="s">
        <v>983</v>
      </c>
      <c r="F116" s="640" t="s">
        <v>984</v>
      </c>
      <c r="G116" s="640" t="s">
        <v>985</v>
      </c>
      <c r="H116" s="640" t="s">
        <v>986</v>
      </c>
      <c r="I116" s="640" t="s">
        <v>987</v>
      </c>
    </row>
    <row r="117" spans="1:9" hidden="1">
      <c r="A117" s="118" t="str">
        <f>A21</f>
        <v>Condensable</v>
      </c>
      <c r="B117" s="648"/>
      <c r="C117" s="118"/>
      <c r="D117" s="118"/>
      <c r="E117" s="118"/>
      <c r="F117" s="118"/>
      <c r="G117" s="118"/>
      <c r="H117" s="118"/>
      <c r="I117" s="118"/>
    </row>
    <row r="118" spans="1:9" hidden="1">
      <c r="A118" s="645" t="str">
        <f>A22</f>
        <v>Benzene + C3 Benzenes</v>
      </c>
      <c r="B118" s="648">
        <f>D22</f>
        <v>7.4376807999477633E-4</v>
      </c>
      <c r="C118" s="648">
        <f>$C63</f>
        <v>3.0611423598760708E-4</v>
      </c>
      <c r="D118" s="664">
        <f>$E63</f>
        <v>3.4558520574057471E-2</v>
      </c>
      <c r="E118" s="642">
        <f>F118*$D$113</f>
        <v>7.7039169690007773E-4</v>
      </c>
      <c r="F118" s="642">
        <f>C118/(1+$C$86*(D118-1))</f>
        <v>-2.3339971584514084E-10</v>
      </c>
      <c r="G118" s="648">
        <f>H118*$C$113</f>
        <v>-2.6623616905301534E-5</v>
      </c>
      <c r="H118" s="667">
        <f>F118*D118</f>
        <v>-8.0659488820134666E-12</v>
      </c>
      <c r="I118" s="667">
        <f>G118*C22</f>
        <v>-2.0795707164731028E-3</v>
      </c>
    </row>
    <row r="119" spans="1:9" hidden="1">
      <c r="A119" s="645" t="str">
        <f>A23</f>
        <v>Toluene</v>
      </c>
      <c r="B119" s="648">
        <f>D23</f>
        <v>2.2708207875707888E-4</v>
      </c>
      <c r="C119" s="648">
        <f>$C64</f>
        <v>9.3460661884937337E-5</v>
      </c>
      <c r="D119" s="664">
        <f>$E64</f>
        <v>8.8811294763679223E-3</v>
      </c>
      <c r="E119" s="642">
        <f t="shared" ref="E119" si="20">F119*$D$113</f>
        <v>2.2911689708314702E-4</v>
      </c>
      <c r="F119" s="642">
        <f>C119/(1+$C$86*(D119-1))</f>
        <v>-6.94138045486527E-11</v>
      </c>
      <c r="G119" s="648">
        <f>H119*$C$113</f>
        <v>-2.0348183260681796E-6</v>
      </c>
      <c r="H119" s="668">
        <f t="shared" ref="H119:H121" si="21">F119*D119</f>
        <v>-6.1647298564388123E-13</v>
      </c>
      <c r="I119" s="668">
        <f>G119*C23</f>
        <v>-1.8748816056392205E-4</v>
      </c>
    </row>
    <row r="120" spans="1:9" hidden="1">
      <c r="A120" s="645" t="str">
        <f>A24</f>
        <v>Ethyl Benzene</v>
      </c>
      <c r="B120" s="648">
        <f>D24</f>
        <v>2.1408502744317103E-4</v>
      </c>
      <c r="C120" s="648">
        <f>$C65</f>
        <v>8.811143738867157E-5</v>
      </c>
      <c r="D120" s="664">
        <f>$E65</f>
        <v>2.4746912196234143E-3</v>
      </c>
      <c r="E120" s="642">
        <f>F120*$D$113</f>
        <v>2.1461613650271822E-4</v>
      </c>
      <c r="F120" s="642">
        <f>C120/(1+$C$86*(D120-1))</f>
        <v>-6.5020619351266707E-11</v>
      </c>
      <c r="G120" s="648">
        <f t="shared" ref="G120:G122" si="22">H120*$C$113</f>
        <v>-5.3110905954719771E-7</v>
      </c>
      <c r="H120" s="667">
        <f t="shared" si="21"/>
        <v>-1.6090595580305598E-13</v>
      </c>
      <c r="I120" s="667">
        <f>G120*C24</f>
        <v>-5.6387848852125981E-5</v>
      </c>
    </row>
    <row r="121" spans="1:9" hidden="1">
      <c r="A121" s="645" t="s">
        <v>954</v>
      </c>
      <c r="B121" s="648">
        <f>D25</f>
        <v>3.2109729462230898E-4</v>
      </c>
      <c r="C121" s="648">
        <f>$C66</f>
        <v>1.3215470744816856E-4</v>
      </c>
      <c r="D121" s="664">
        <f>$E66</f>
        <v>2.3412457232898044E-3</v>
      </c>
      <c r="E121" s="642">
        <f>F121*$D$113</f>
        <v>3.2185082704935797E-4</v>
      </c>
      <c r="F121" s="642">
        <f>C121/(1+$C$86*(D121-1))</f>
        <v>-9.7508698341523015E-11</v>
      </c>
      <c r="G121" s="648">
        <f t="shared" si="22"/>
        <v>-7.5353242704896895E-7</v>
      </c>
      <c r="H121" s="667">
        <f t="shared" si="21"/>
        <v>-2.2829182297564642E-13</v>
      </c>
      <c r="I121" s="667">
        <f>G121*C25</f>
        <v>-7.9995002455518545E-5</v>
      </c>
    </row>
    <row r="122" spans="1:9" hidden="1">
      <c r="A122" s="645" t="str">
        <f>A27</f>
        <v>Noncondensable</v>
      </c>
      <c r="B122" s="648">
        <f>D28</f>
        <v>2.428201549053834</v>
      </c>
      <c r="C122" s="648">
        <f>$C67</f>
        <v>0.9993801589572906</v>
      </c>
      <c r="D122" s="664">
        <f>$E67</f>
        <v>545.64097552562237</v>
      </c>
      <c r="E122" s="642">
        <f>F122*$D$113</f>
        <v>-4.4583493851272941E-3</v>
      </c>
      <c r="F122" s="642">
        <f>C122/(1+$C$86*(D122-1))</f>
        <v>1.3507122205680197E-9</v>
      </c>
      <c r="G122" s="648">
        <f t="shared" si="22"/>
        <v>3300742.0819281363</v>
      </c>
      <c r="H122" s="668">
        <f>1-SUM(H118:H121)</f>
        <v>1.0000000000090716</v>
      </c>
      <c r="I122" s="668">
        <f>G122*C28</f>
        <v>92465008.237885654</v>
      </c>
    </row>
    <row r="123" spans="1:9" hidden="1"/>
    <row r="124" spans="1:9" hidden="1"/>
    <row r="125" spans="1:9" hidden="1"/>
    <row r="126" spans="1:9" hidden="1"/>
    <row r="127" spans="1:9" hidden="1"/>
    <row r="128" spans="1:9" hidden="1"/>
    <row r="129" spans="1:7" hidden="1"/>
    <row r="130" spans="1:7" hidden="1"/>
    <row r="131" spans="1:7" ht="15" hidden="1">
      <c r="A131" s="629" t="s">
        <v>1078</v>
      </c>
    </row>
    <row r="132" spans="1:7" hidden="1"/>
    <row r="133" spans="1:7" ht="15.75" hidden="1" thickBot="1">
      <c r="A133" s="630"/>
      <c r="B133" s="631"/>
      <c r="C133" s="988" t="s">
        <v>988</v>
      </c>
      <c r="D133" s="989"/>
      <c r="E133" s="989"/>
      <c r="F133" s="989"/>
      <c r="G133" s="990"/>
    </row>
    <row r="134" spans="1:7" ht="15" hidden="1">
      <c r="A134" s="630" t="s">
        <v>947</v>
      </c>
      <c r="B134" s="631" t="s">
        <v>989</v>
      </c>
      <c r="C134" s="632" t="s">
        <v>71</v>
      </c>
      <c r="D134" s="632" t="s">
        <v>72</v>
      </c>
      <c r="E134" s="632" t="s">
        <v>73</v>
      </c>
      <c r="F134" s="632" t="s">
        <v>74</v>
      </c>
      <c r="G134" s="632" t="s">
        <v>75</v>
      </c>
    </row>
    <row r="135" spans="1:7" hidden="1">
      <c r="A135" s="669"/>
      <c r="B135" s="670"/>
      <c r="C135" s="671"/>
      <c r="D135" s="671"/>
      <c r="E135" s="671"/>
      <c r="F135" s="671"/>
      <c r="G135" s="671"/>
    </row>
    <row r="136" spans="1:7" hidden="1">
      <c r="A136" s="672" t="s">
        <v>990</v>
      </c>
      <c r="B136" s="670">
        <v>58.08</v>
      </c>
      <c r="C136" s="673">
        <v>28.5884</v>
      </c>
      <c r="D136" s="674">
        <v>-2469</v>
      </c>
      <c r="E136" s="674">
        <v>-7.351</v>
      </c>
      <c r="F136" s="674">
        <v>2.8024999999999999E-10</v>
      </c>
      <c r="G136" s="674">
        <v>2.7360999999999999E-6</v>
      </c>
    </row>
    <row r="137" spans="1:7" hidden="1">
      <c r="A137" s="675" t="s">
        <v>991</v>
      </c>
      <c r="B137" s="676">
        <v>46.069000000000003</v>
      </c>
      <c r="C137" s="677">
        <v>23.844200000000001</v>
      </c>
      <c r="D137" s="678">
        <v>-2864.2</v>
      </c>
      <c r="E137" s="678">
        <v>-5.0473999999999997</v>
      </c>
      <c r="F137" s="678">
        <v>3.7448E-11</v>
      </c>
      <c r="G137" s="678">
        <v>2.7361000000000003E-7</v>
      </c>
    </row>
    <row r="138" spans="1:7" hidden="1">
      <c r="A138" s="672" t="s">
        <v>992</v>
      </c>
      <c r="B138" s="670">
        <v>88.105999999999995</v>
      </c>
      <c r="C138" s="673">
        <v>0.69550000000000001</v>
      </c>
      <c r="D138" s="674">
        <v>-2249.8000000000002</v>
      </c>
      <c r="E138" s="674">
        <v>5.4642999999999997</v>
      </c>
      <c r="F138" s="674">
        <v>-1.9451E-2</v>
      </c>
      <c r="G138" s="674">
        <v>1.2362E-5</v>
      </c>
    </row>
    <row r="139" spans="1:7" hidden="1">
      <c r="A139" s="672" t="s">
        <v>993</v>
      </c>
      <c r="B139" s="670">
        <v>100.20399999999999</v>
      </c>
      <c r="C139" s="673">
        <v>65.025700000000001</v>
      </c>
      <c r="D139" s="674">
        <v>-3818.8</v>
      </c>
      <c r="E139" s="674">
        <v>-21.684000000000001</v>
      </c>
      <c r="F139" s="674">
        <v>1.0387E-2</v>
      </c>
      <c r="G139" s="674">
        <v>1.0206000000000001E-14</v>
      </c>
    </row>
    <row r="140" spans="1:7" hidden="1">
      <c r="A140" s="672" t="s">
        <v>994</v>
      </c>
      <c r="B140" s="670">
        <v>86.177000000000007</v>
      </c>
      <c r="C140" s="673">
        <v>69.737799999999993</v>
      </c>
      <c r="D140" s="674">
        <v>-3627.8</v>
      </c>
      <c r="E140" s="674">
        <v>-23.927</v>
      </c>
      <c r="F140" s="674">
        <v>1.281E-2</v>
      </c>
      <c r="G140" s="674">
        <v>-1.6844000000000001E-13</v>
      </c>
    </row>
    <row r="141" spans="1:7" hidden="1">
      <c r="A141" s="672" t="s">
        <v>995</v>
      </c>
      <c r="B141" s="670">
        <v>32.042000000000002</v>
      </c>
      <c r="C141" s="673">
        <v>45.617100000000001</v>
      </c>
      <c r="D141" s="674">
        <v>-3244.7</v>
      </c>
      <c r="E141" s="674">
        <v>-13.988</v>
      </c>
      <c r="F141" s="674">
        <v>6.6365E-3</v>
      </c>
      <c r="G141" s="674">
        <v>-1.0507E-13</v>
      </c>
    </row>
    <row r="142" spans="1:7" hidden="1">
      <c r="A142" s="672" t="s">
        <v>996</v>
      </c>
      <c r="B142" s="670">
        <v>84.932000000000002</v>
      </c>
      <c r="C142" s="673">
        <v>32.560899999999997</v>
      </c>
      <c r="D142" s="674">
        <v>-2516.6</v>
      </c>
      <c r="E142" s="674">
        <v>-8.8015000000000008</v>
      </c>
      <c r="F142" s="674">
        <v>1.2933999999999999E-10</v>
      </c>
      <c r="G142" s="674">
        <v>3.3193999999999999E-6</v>
      </c>
    </row>
    <row r="143" spans="1:7" hidden="1">
      <c r="A143" s="672" t="s">
        <v>952</v>
      </c>
      <c r="B143" s="670">
        <v>92.141000000000005</v>
      </c>
      <c r="C143" s="673">
        <v>34.077500000000001</v>
      </c>
      <c r="D143" s="674">
        <v>-3037.9</v>
      </c>
      <c r="E143" s="674">
        <v>-9.1635000000000009</v>
      </c>
      <c r="F143" s="674">
        <v>1.0289E-11</v>
      </c>
      <c r="G143" s="674">
        <v>2.7035E-6</v>
      </c>
    </row>
    <row r="144" spans="1:7" hidden="1">
      <c r="A144" s="672" t="s">
        <v>997</v>
      </c>
      <c r="B144" s="670">
        <v>18.015000000000001</v>
      </c>
      <c r="C144" s="673">
        <v>29.860499999999998</v>
      </c>
      <c r="D144" s="674">
        <v>-3152.2</v>
      </c>
      <c r="E144" s="674">
        <v>-7.3037000000000001</v>
      </c>
      <c r="F144" s="674">
        <v>2.4247000000000001E-9</v>
      </c>
      <c r="G144" s="674">
        <v>1.809E-6</v>
      </c>
    </row>
    <row r="146" spans="1:12">
      <c r="F146" s="919" t="s">
        <v>998</v>
      </c>
      <c r="G146" s="919"/>
      <c r="H146" s="919"/>
      <c r="I146" s="919"/>
    </row>
    <row r="147" spans="1:12">
      <c r="A147" s="633" t="s">
        <v>999</v>
      </c>
      <c r="B147" s="897" t="s">
        <v>1384</v>
      </c>
      <c r="C147" s="634" t="s">
        <v>1001</v>
      </c>
      <c r="D147" s="164" t="s">
        <v>676</v>
      </c>
      <c r="E147" s="164" t="s">
        <v>1002</v>
      </c>
      <c r="F147" s="164" t="s">
        <v>1003</v>
      </c>
      <c r="G147" s="164" t="s">
        <v>71</v>
      </c>
      <c r="H147" s="164" t="s">
        <v>72</v>
      </c>
      <c r="I147" s="164" t="s">
        <v>73</v>
      </c>
      <c r="J147" s="884"/>
      <c r="K147" s="884"/>
      <c r="L147" s="884"/>
    </row>
    <row r="148" spans="1:12">
      <c r="A148" s="679" t="s">
        <v>951</v>
      </c>
      <c r="B148" s="917">
        <f>90+760</f>
        <v>850</v>
      </c>
      <c r="C148" s="681">
        <f>B148/1000000</f>
        <v>8.4999999999999995E-4</v>
      </c>
      <c r="D148" s="164">
        <v>78.11</v>
      </c>
      <c r="E148" s="682">
        <f>D148*C148/SUMPRODUCT($C$148:$C$151,$D$148:$D$151)*$E$163/$E$168</f>
        <v>3.0611423598760708E-4</v>
      </c>
      <c r="F148" s="886" t="s">
        <v>1004</v>
      </c>
      <c r="G148" s="886">
        <v>4.0181399999999998</v>
      </c>
      <c r="H148" s="886">
        <v>1203.835</v>
      </c>
      <c r="I148" s="886">
        <v>-53.225999999999999</v>
      </c>
    </row>
    <row r="149" spans="1:12">
      <c r="A149" s="679" t="s">
        <v>952</v>
      </c>
      <c r="B149" s="918">
        <v>220</v>
      </c>
      <c r="C149" s="681">
        <f t="shared" ref="C149:C151" si="23">B149/1000000</f>
        <v>2.2000000000000001E-4</v>
      </c>
      <c r="D149" s="164">
        <v>92.14</v>
      </c>
      <c r="E149" s="682">
        <f t="shared" ref="E149:E151" si="24">D149*C149/SUMPRODUCT($C$148:$C$151,$D$148:$D$151)*$E$163/$E$168</f>
        <v>9.3460661884937337E-5</v>
      </c>
      <c r="F149" s="164" t="s">
        <v>1005</v>
      </c>
      <c r="G149" s="164">
        <v>4.1415699999999998</v>
      </c>
      <c r="H149" s="164">
        <v>1377.578</v>
      </c>
      <c r="I149" s="164">
        <v>-50.506999999999998</v>
      </c>
    </row>
    <row r="150" spans="1:12">
      <c r="A150" s="679" t="s">
        <v>953</v>
      </c>
      <c r="B150" s="918">
        <v>180</v>
      </c>
      <c r="C150" s="681">
        <f t="shared" si="23"/>
        <v>1.8000000000000001E-4</v>
      </c>
      <c r="D150" s="164">
        <v>106.17</v>
      </c>
      <c r="E150" s="682">
        <f t="shared" si="24"/>
        <v>8.811143738867157E-5</v>
      </c>
      <c r="F150" s="886" t="s">
        <v>1006</v>
      </c>
      <c r="G150" s="886">
        <v>4.0748800000000003</v>
      </c>
      <c r="H150" s="886">
        <v>1419.3150000000001</v>
      </c>
      <c r="I150" s="886">
        <v>-60.539000000000001</v>
      </c>
    </row>
    <row r="151" spans="1:12">
      <c r="A151" s="679" t="s">
        <v>954</v>
      </c>
      <c r="B151" s="918">
        <v>270</v>
      </c>
      <c r="C151" s="681">
        <f t="shared" si="23"/>
        <v>2.7E-4</v>
      </c>
      <c r="D151" s="164">
        <v>106.16</v>
      </c>
      <c r="E151" s="682">
        <f t="shared" si="24"/>
        <v>1.3215470744816856E-4</v>
      </c>
      <c r="F151" s="886" t="s">
        <v>1007</v>
      </c>
      <c r="G151" s="886">
        <v>4.1455299999999999</v>
      </c>
      <c r="H151" s="886">
        <v>1474.403</v>
      </c>
      <c r="I151" s="886">
        <v>-55.377000000000002</v>
      </c>
    </row>
    <row r="152" spans="1:12">
      <c r="A152" s="679" t="s">
        <v>956</v>
      </c>
      <c r="B152" s="684">
        <f>1000000-SUM(B148:B151)</f>
        <v>998480</v>
      </c>
      <c r="C152" s="685">
        <f>1-SUM(C148:C151)</f>
        <v>0.99848000000000003</v>
      </c>
      <c r="D152" s="164">
        <v>28.01</v>
      </c>
      <c r="E152" s="686">
        <f>1-SUM(E148:E151)</f>
        <v>0.9993801589572906</v>
      </c>
    </row>
    <row r="159" spans="1:12" ht="15">
      <c r="E159" s="68">
        <v>385.4</v>
      </c>
      <c r="F159" s="106" t="s">
        <v>760</v>
      </c>
    </row>
    <row r="160" spans="1:12" ht="15">
      <c r="E160" s="68"/>
      <c r="F160" s="106"/>
    </row>
    <row r="161" spans="5:6" ht="15">
      <c r="E161" s="68"/>
      <c r="F161" s="106"/>
    </row>
    <row r="162" spans="5:6">
      <c r="E162" s="575">
        <f>'GP Wharf PTE'!$L$29</f>
        <v>171.64908948720813</v>
      </c>
      <c r="F162" s="2" t="s">
        <v>775</v>
      </c>
    </row>
    <row r="163" spans="5:6">
      <c r="E163" s="576">
        <f>'GP Wharf Adsorption'!$C$8/'GP Wharf Adsorption'!$C$11/60*2000*E159/E162</f>
        <v>0.58042491810700103</v>
      </c>
      <c r="F163" s="2" t="s">
        <v>491</v>
      </c>
    </row>
    <row r="164" spans="5:6">
      <c r="E164" s="576"/>
      <c r="F164" s="2"/>
    </row>
    <row r="165" spans="5:6">
      <c r="E165" s="575">
        <v>3981</v>
      </c>
      <c r="F165" s="2" t="s">
        <v>857</v>
      </c>
    </row>
    <row r="166" spans="5:6">
      <c r="E166" s="575">
        <v>10000</v>
      </c>
      <c r="F166" s="2" t="s">
        <v>776</v>
      </c>
    </row>
    <row r="167" spans="5:6">
      <c r="E167" s="575">
        <f>E166*42/7.48/60</f>
        <v>935.82887700534752</v>
      </c>
      <c r="F167" s="2" t="s">
        <v>777</v>
      </c>
    </row>
    <row r="168" spans="5:6">
      <c r="E168" s="556">
        <f>E167+E163</f>
        <v>936.40930192345456</v>
      </c>
      <c r="F168" s="2" t="s">
        <v>1020</v>
      </c>
    </row>
    <row r="169" spans="5:6" ht="15">
      <c r="E169" s="607"/>
      <c r="F169" s="33"/>
    </row>
    <row r="170" spans="5:6">
      <c r="E170" s="68"/>
      <c r="F170" s="2"/>
    </row>
    <row r="171" spans="5:6" ht="15">
      <c r="E171" s="106"/>
      <c r="F171" s="33"/>
    </row>
    <row r="172" spans="5:6" ht="15">
      <c r="E172" s="106"/>
      <c r="F172" s="33"/>
    </row>
    <row r="173" spans="5:6">
      <c r="E173" s="563"/>
      <c r="F173" s="68"/>
    </row>
    <row r="174" spans="5:6">
      <c r="E174" s="68"/>
      <c r="F174" s="68"/>
    </row>
    <row r="175" spans="5:6">
      <c r="E175" s="68"/>
      <c r="F175" s="68"/>
    </row>
    <row r="176" spans="5:6" ht="15">
      <c r="E176" s="106"/>
      <c r="F176" s="608"/>
    </row>
    <row r="177" spans="5:6" ht="15">
      <c r="E177" s="106"/>
      <c r="F177" s="608"/>
    </row>
    <row r="178" spans="5:6" ht="15">
      <c r="E178" s="106"/>
      <c r="F178" s="608"/>
    </row>
    <row r="179" spans="5:6" ht="15">
      <c r="E179" s="106"/>
      <c r="F179" s="608"/>
    </row>
    <row r="180" spans="5:6" ht="15">
      <c r="E180" s="106"/>
      <c r="F180" s="608"/>
    </row>
    <row r="181" spans="5:6" ht="15">
      <c r="E181" s="106"/>
      <c r="F181" s="608"/>
    </row>
    <row r="182" spans="5:6" ht="15">
      <c r="E182" s="106"/>
      <c r="F182" s="608"/>
    </row>
    <row r="183" spans="5:6" ht="15">
      <c r="E183" s="106"/>
      <c r="F183" s="608"/>
    </row>
  </sheetData>
  <mergeCells count="11">
    <mergeCell ref="A100:B100"/>
    <mergeCell ref="A101:B101"/>
    <mergeCell ref="A102:B102"/>
    <mergeCell ref="A103:B103"/>
    <mergeCell ref="C133:G133"/>
    <mergeCell ref="A78:B78"/>
    <mergeCell ref="A79:B79"/>
    <mergeCell ref="A80:B80"/>
    <mergeCell ref="A82:B82"/>
    <mergeCell ref="A99:B99"/>
    <mergeCell ref="A81:B81"/>
  </mergeCells>
  <hyperlinks>
    <hyperlink ref="A1" location="Index" display="Back to Index"/>
  </hyperlinks>
  <pageMargins left="0.5" right="0.5" top="0.5" bottom="0.5" header="0.3" footer="0.3"/>
  <pageSetup scale="45" orientation="landscape" r:id="rId1"/>
  <headerFooter scaleWithDoc="0">
    <oddFooter>&amp;L&amp;"Book Antiqua,Regular"&amp;10&amp;F&amp;C&amp;"Book Antiqua,Regular"&amp;10&amp;A&amp;R&amp;"Book Antiqua,Regular"&amp;10&amp;P of &amp;N</oddFooter>
  </headerFooter>
  <rowBreaks count="1" manualBreakCount="1">
    <brk id="67" max="16383" man="1"/>
  </rowBreaks>
  <drawing r:id="rId2"/>
  <legacyDrawing r:id="rId3"/>
</worksheet>
</file>

<file path=xl/worksheets/sheet25.xml><?xml version="1.0" encoding="utf-8"?>
<worksheet xmlns="http://schemas.openxmlformats.org/spreadsheetml/2006/main" xmlns:r="http://schemas.openxmlformats.org/officeDocument/2006/relationships">
  <sheetPr codeName="Sheet8">
    <pageSetUpPr fitToPage="1"/>
  </sheetPr>
  <dimension ref="A1:W16"/>
  <sheetViews>
    <sheetView view="pageBreakPreview" zoomScaleNormal="100" zoomScaleSheetLayoutView="100" workbookViewId="0"/>
  </sheetViews>
  <sheetFormatPr defaultColWidth="9.140625" defaultRowHeight="13.5"/>
  <cols>
    <col min="1" max="1" width="14.85546875" style="162" bestFit="1" customWidth="1"/>
    <col min="2" max="2" width="11.5703125" style="162" customWidth="1"/>
    <col min="3" max="3" width="12.5703125" style="162" customWidth="1"/>
    <col min="4" max="4" width="13.85546875" style="270" customWidth="1"/>
    <col min="5" max="5" width="10.5703125" style="270" bestFit="1" customWidth="1"/>
    <col min="6" max="6" width="11.7109375" style="162" bestFit="1" customWidth="1"/>
    <col min="7" max="7" width="10.7109375" style="162" bestFit="1" customWidth="1"/>
    <col min="8" max="8" width="11.7109375" style="162" bestFit="1" customWidth="1"/>
    <col min="9" max="9" width="15.28515625" style="162" bestFit="1" customWidth="1"/>
    <col min="10" max="10" width="15.5703125" style="162" bestFit="1" customWidth="1"/>
    <col min="11" max="11" width="12.85546875" style="162" bestFit="1" customWidth="1"/>
    <col min="12" max="12" width="11.7109375" style="162" bestFit="1" customWidth="1"/>
    <col min="13" max="13" width="13.28515625" style="162" bestFit="1" customWidth="1"/>
    <col min="14" max="14" width="17.7109375" style="162" bestFit="1" customWidth="1"/>
    <col min="15" max="15" width="10.85546875" style="162" bestFit="1" customWidth="1"/>
    <col min="16" max="16" width="11.140625" style="162" bestFit="1" customWidth="1"/>
    <col min="17" max="17" width="14.28515625" style="162" customWidth="1"/>
    <col min="18" max="19" width="15" style="162" customWidth="1"/>
    <col min="20" max="23" width="13.5703125" style="162" customWidth="1"/>
    <col min="24" max="24" width="12.85546875" style="162" customWidth="1"/>
    <col min="25" max="25" width="11" style="162" customWidth="1"/>
    <col min="26" max="26" width="9.140625" style="162"/>
    <col min="27" max="27" width="11" style="162" customWidth="1"/>
    <col min="28" max="28" width="9.140625" style="162"/>
    <col min="29" max="30" width="12.140625" style="162" customWidth="1"/>
    <col min="31" max="16384" width="9.140625" style="162"/>
  </cols>
  <sheetData>
    <row r="1" spans="1:23" ht="15">
      <c r="A1" s="272" t="s">
        <v>494</v>
      </c>
    </row>
    <row r="2" spans="1:23" ht="15">
      <c r="A2" s="148" t="s">
        <v>1137</v>
      </c>
      <c r="F2" s="270"/>
    </row>
    <row r="3" spans="1:23" ht="15">
      <c r="A3" s="148" t="s">
        <v>1160</v>
      </c>
      <c r="F3" s="270"/>
    </row>
    <row r="4" spans="1:23">
      <c r="F4" s="270"/>
    </row>
    <row r="5" spans="1:23" ht="15">
      <c r="A5" s="635" t="s">
        <v>1161</v>
      </c>
      <c r="F5" s="270"/>
    </row>
    <row r="6" spans="1:23" s="134" customFormat="1" ht="60">
      <c r="A6" s="777" t="s">
        <v>1162</v>
      </c>
      <c r="B6" s="779" t="s">
        <v>1163</v>
      </c>
      <c r="C6" s="779" t="s">
        <v>58</v>
      </c>
      <c r="D6" s="779" t="s">
        <v>1164</v>
      </c>
      <c r="E6" s="181" t="s">
        <v>1165</v>
      </c>
      <c r="F6" s="181" t="s">
        <v>1166</v>
      </c>
      <c r="G6" s="181" t="s">
        <v>1167</v>
      </c>
      <c r="H6" s="181" t="s">
        <v>1168</v>
      </c>
      <c r="I6" s="181" t="s">
        <v>1169</v>
      </c>
      <c r="J6" s="181" t="s">
        <v>1170</v>
      </c>
      <c r="K6" s="181" t="s">
        <v>1171</v>
      </c>
      <c r="L6" s="181" t="s">
        <v>1172</v>
      </c>
      <c r="M6" s="181" t="s">
        <v>1173</v>
      </c>
      <c r="N6" s="181" t="s">
        <v>1174</v>
      </c>
      <c r="O6" s="181" t="s">
        <v>1175</v>
      </c>
      <c r="P6" s="181" t="s">
        <v>1176</v>
      </c>
    </row>
    <row r="7" spans="1:23" s="134" customFormat="1">
      <c r="A7" s="164" t="s">
        <v>1177</v>
      </c>
      <c r="B7" s="164">
        <v>76.5</v>
      </c>
      <c r="C7" s="164">
        <v>8</v>
      </c>
      <c r="D7" s="644">
        <v>63756</v>
      </c>
      <c r="E7" s="650">
        <f>D7/C7</f>
        <v>7969.5</v>
      </c>
      <c r="F7" s="650">
        <f>34487+2000</f>
        <v>36487</v>
      </c>
      <c r="G7" s="650">
        <f>(300+691+250)*I7</f>
        <v>117895</v>
      </c>
      <c r="H7" s="167">
        <f>30*1.25</f>
        <v>37.5</v>
      </c>
      <c r="I7" s="167">
        <v>95</v>
      </c>
      <c r="J7" s="650">
        <f>C7*H7*I7</f>
        <v>28500</v>
      </c>
      <c r="K7" s="650">
        <f>H7*I7</f>
        <v>3562.5</v>
      </c>
      <c r="L7" s="650">
        <f>553*1.25*I7</f>
        <v>65668.75</v>
      </c>
      <c r="M7" s="650">
        <v>23750</v>
      </c>
      <c r="N7" s="650">
        <v>5873</v>
      </c>
      <c r="O7" s="650">
        <f>240+553+200+78.3</f>
        <v>1071.3</v>
      </c>
      <c r="P7" s="644">
        <f>D7+F7+J7+L7+M7+N7</f>
        <v>224034.75</v>
      </c>
      <c r="V7" s="419"/>
      <c r="W7" s="423"/>
    </row>
    <row r="8" spans="1:23" s="134" customFormat="1">
      <c r="A8" s="164" t="s">
        <v>1178</v>
      </c>
      <c r="B8" s="164">
        <v>74</v>
      </c>
      <c r="C8" s="164">
        <v>8</v>
      </c>
      <c r="D8" s="644">
        <v>63756</v>
      </c>
      <c r="E8" s="650">
        <f t="shared" ref="E8" si="0">D8/C8</f>
        <v>7969.5</v>
      </c>
      <c r="F8" s="650">
        <f>34487+2000</f>
        <v>36487</v>
      </c>
      <c r="G8" s="650">
        <f>(300+691+250)*I8</f>
        <v>117895</v>
      </c>
      <c r="H8" s="167">
        <f t="shared" ref="H8:H9" si="1">30*1.25</f>
        <v>37.5</v>
      </c>
      <c r="I8" s="167">
        <v>95</v>
      </c>
      <c r="J8" s="650">
        <f>C8*H8*I8</f>
        <v>28500</v>
      </c>
      <c r="K8" s="650">
        <f t="shared" ref="K8" si="2">H8*I8</f>
        <v>3562.5</v>
      </c>
      <c r="L8" s="650">
        <f t="shared" ref="L8:L9" si="3">553*1.25*I8</f>
        <v>65668.75</v>
      </c>
      <c r="M8" s="650">
        <v>23750</v>
      </c>
      <c r="N8" s="650">
        <v>5873</v>
      </c>
      <c r="O8" s="650">
        <f>240+553+200+78.3</f>
        <v>1071.3</v>
      </c>
      <c r="P8" s="644">
        <f t="shared" ref="P8:P9" si="4">D8+F8+J8+L8+M8+N8</f>
        <v>224034.75</v>
      </c>
      <c r="V8" s="419"/>
      <c r="W8" s="423"/>
    </row>
    <row r="9" spans="1:23" s="134" customFormat="1">
      <c r="A9" s="164" t="s">
        <v>1179</v>
      </c>
      <c r="B9" s="164">
        <v>85.1</v>
      </c>
      <c r="C9" s="164">
        <v>12</v>
      </c>
      <c r="D9" s="644">
        <v>95634</v>
      </c>
      <c r="E9" s="650">
        <f>D9/C9</f>
        <v>7969.5</v>
      </c>
      <c r="F9" s="650">
        <f>42745+2000</f>
        <v>44745</v>
      </c>
      <c r="G9" s="650">
        <f>(450+778+250)*I9</f>
        <v>140410</v>
      </c>
      <c r="H9" s="167">
        <f t="shared" si="1"/>
        <v>37.5</v>
      </c>
      <c r="I9" s="167">
        <v>95</v>
      </c>
      <c r="J9" s="650">
        <f>C9*H9*I9</f>
        <v>42750</v>
      </c>
      <c r="K9" s="650">
        <f>H9*I9</f>
        <v>3562.5</v>
      </c>
      <c r="L9" s="650">
        <f t="shared" si="3"/>
        <v>65668.75</v>
      </c>
      <c r="M9" s="650">
        <v>23750</v>
      </c>
      <c r="N9" s="650">
        <v>6390</v>
      </c>
      <c r="O9" s="650">
        <f>360+622+200+85</f>
        <v>1267</v>
      </c>
      <c r="P9" s="644">
        <f t="shared" si="4"/>
        <v>278937.75</v>
      </c>
      <c r="V9" s="419"/>
    </row>
    <row r="10" spans="1:23" s="134" customFormat="1">
      <c r="A10" s="164" t="s">
        <v>1180</v>
      </c>
      <c r="B10" s="780" t="s">
        <v>52</v>
      </c>
      <c r="C10" s="780" t="s">
        <v>52</v>
      </c>
      <c r="D10" s="780" t="s">
        <v>52</v>
      </c>
      <c r="E10" s="781" t="s">
        <v>52</v>
      </c>
      <c r="F10" s="650">
        <f>12000+68000+6430+30419+76033</f>
        <v>192882</v>
      </c>
      <c r="G10" s="650">
        <f>(40+50+510+1349)*I10</f>
        <v>185155</v>
      </c>
      <c r="H10" s="781" t="s">
        <v>52</v>
      </c>
      <c r="I10" s="781">
        <v>95</v>
      </c>
      <c r="J10" s="781" t="s">
        <v>52</v>
      </c>
      <c r="K10" s="781" t="s">
        <v>52</v>
      </c>
      <c r="L10" s="781" t="s">
        <v>52</v>
      </c>
      <c r="M10" s="781" t="s">
        <v>52</v>
      </c>
      <c r="N10" s="781" t="s">
        <v>52</v>
      </c>
      <c r="O10" s="650">
        <f>32+40+408+1079</f>
        <v>1559</v>
      </c>
      <c r="P10" s="782">
        <f>SUM(F10,G10)</f>
        <v>378037</v>
      </c>
    </row>
    <row r="11" spans="1:23" s="134" customFormat="1">
      <c r="A11" s="164" t="s">
        <v>1181</v>
      </c>
      <c r="B11" s="783">
        <v>415</v>
      </c>
      <c r="C11" s="780">
        <v>32</v>
      </c>
      <c r="D11" s="644">
        <v>240000</v>
      </c>
      <c r="E11" s="650">
        <f t="shared" ref="E11:E12" si="5">D11/C11</f>
        <v>7500</v>
      </c>
      <c r="F11" s="650">
        <f>90913+39041+4663+3659+53760+17177+70000+15686+50000</f>
        <v>344899</v>
      </c>
      <c r="G11" s="650">
        <f>(2292+861+236+557+1511+797+771+497)*I11</f>
        <v>940250</v>
      </c>
      <c r="H11" s="781">
        <f>30*1.5</f>
        <v>45</v>
      </c>
      <c r="I11" s="781">
        <v>125</v>
      </c>
      <c r="J11" s="650">
        <f>C11*H11*I11</f>
        <v>180000</v>
      </c>
      <c r="K11" s="650">
        <f>H11*I11</f>
        <v>5625</v>
      </c>
      <c r="L11" s="650">
        <f>(2292+861+236+557+1511+797)*I11</f>
        <v>781750</v>
      </c>
      <c r="M11" s="650">
        <f>(771+497)*I11</f>
        <v>158500</v>
      </c>
      <c r="N11" s="650">
        <f>39277+57000</f>
        <v>96277</v>
      </c>
      <c r="O11" s="650">
        <f>1528+574+157+371+1007+531+514+331+960+330.75+480</f>
        <v>6783.75</v>
      </c>
      <c r="P11" s="644">
        <f>D11+F11+J11+L11+M11+N11</f>
        <v>1801426</v>
      </c>
    </row>
    <row r="12" spans="1:23" s="134" customFormat="1">
      <c r="A12" s="164" t="s">
        <v>1182</v>
      </c>
      <c r="B12" s="783">
        <v>155</v>
      </c>
      <c r="C12" s="780">
        <v>16</v>
      </c>
      <c r="D12" s="644">
        <v>120000</v>
      </c>
      <c r="E12" s="650">
        <f t="shared" si="5"/>
        <v>7500</v>
      </c>
      <c r="F12" s="650">
        <f>55274+19523+1963+1832+49158+14072+70000+15686+50000</f>
        <v>277508</v>
      </c>
      <c r="G12" s="650">
        <f>(1544+411+71+279+1502+779+771+497)*I12</f>
        <v>731750</v>
      </c>
      <c r="H12" s="781">
        <f>30*1.5</f>
        <v>45</v>
      </c>
      <c r="I12" s="781">
        <v>125</v>
      </c>
      <c r="J12" s="650">
        <f>C12*H12*I12</f>
        <v>90000</v>
      </c>
      <c r="K12" s="650">
        <f t="shared" ref="K12" si="6">H12*I12</f>
        <v>5625</v>
      </c>
      <c r="L12" s="650">
        <f>(1544+411+71+279+1502+779)*I12</f>
        <v>573250</v>
      </c>
      <c r="M12" s="650">
        <f>(771+497)*I12</f>
        <v>158500</v>
      </c>
      <c r="N12" s="650">
        <f>19119+28500</f>
        <v>47619</v>
      </c>
      <c r="O12" s="650">
        <f>1029+274+47+186+1001+519+514+331+480+161+240</f>
        <v>4782</v>
      </c>
      <c r="P12" s="644">
        <f>D12+F12+J12+L12+M12+N12</f>
        <v>1266877</v>
      </c>
    </row>
    <row r="13" spans="1:23" s="134" customFormat="1">
      <c r="A13" s="164" t="s">
        <v>1183</v>
      </c>
      <c r="B13" s="780" t="s">
        <v>52</v>
      </c>
      <c r="C13" s="780" t="s">
        <v>52</v>
      </c>
      <c r="D13" s="780" t="s">
        <v>52</v>
      </c>
      <c r="E13" s="781" t="s">
        <v>52</v>
      </c>
      <c r="F13" s="650">
        <f>1950+17800+10767+28822+37284+9429+210000</f>
        <v>316052</v>
      </c>
      <c r="G13" s="650">
        <f>(40+28+305+321+1544+519+450)*I13</f>
        <v>304665</v>
      </c>
      <c r="H13" s="781">
        <f>32*1.25</f>
        <v>40</v>
      </c>
      <c r="I13" s="781">
        <v>95</v>
      </c>
      <c r="J13" s="781" t="s">
        <v>52</v>
      </c>
      <c r="K13" s="781" t="s">
        <v>52</v>
      </c>
      <c r="L13" s="781" t="s">
        <v>52</v>
      </c>
      <c r="M13" s="781" t="s">
        <v>52</v>
      </c>
      <c r="N13" s="781" t="s">
        <v>52</v>
      </c>
      <c r="O13" s="650">
        <f>32+22+244+257+1235+415+360</f>
        <v>2565</v>
      </c>
      <c r="P13" s="782">
        <f t="shared" ref="P13:P14" si="7">SUM(F13,G13)</f>
        <v>620717</v>
      </c>
    </row>
    <row r="14" spans="1:23" s="134" customFormat="1">
      <c r="A14" s="164" t="s">
        <v>1184</v>
      </c>
      <c r="B14" s="780"/>
      <c r="C14" s="780"/>
      <c r="D14" s="780"/>
      <c r="E14" s="781" t="s">
        <v>52</v>
      </c>
      <c r="F14" s="650">
        <f>1320+15400+10767+28822+12009+37284+9429+210000</f>
        <v>325031</v>
      </c>
      <c r="G14" s="650">
        <f>(40+25+305+321+550+1544+519+450)*I14</f>
        <v>356630</v>
      </c>
      <c r="H14" s="781">
        <f>32*1.25</f>
        <v>40</v>
      </c>
      <c r="I14" s="781">
        <v>95</v>
      </c>
      <c r="J14" s="781" t="s">
        <v>52</v>
      </c>
      <c r="K14" s="781" t="s">
        <v>52</v>
      </c>
      <c r="L14" s="781" t="s">
        <v>52</v>
      </c>
      <c r="M14" s="781" t="s">
        <v>52</v>
      </c>
      <c r="N14" s="781" t="s">
        <v>52</v>
      </c>
      <c r="O14" s="650">
        <f>32+20+244+257+440+1235+415+360</f>
        <v>3003</v>
      </c>
      <c r="P14" s="782">
        <f t="shared" si="7"/>
        <v>681661</v>
      </c>
    </row>
    <row r="15" spans="1:23" s="134" customFormat="1" ht="16.5">
      <c r="A15" s="784" t="s">
        <v>1253</v>
      </c>
      <c r="B15" s="785" t="s">
        <v>52</v>
      </c>
      <c r="C15" s="785" t="s">
        <v>52</v>
      </c>
      <c r="D15" s="785" t="s">
        <v>52</v>
      </c>
      <c r="E15" s="786">
        <f>AVERAGE(E7:E14)</f>
        <v>7781.7</v>
      </c>
      <c r="F15" s="786">
        <f>AVERAGE(F7:F9,F11:F12)</f>
        <v>148025.20000000001</v>
      </c>
      <c r="G15" s="786">
        <f>AVERAGE(G7:G9,G11:G12)</f>
        <v>409640</v>
      </c>
      <c r="H15" s="787" t="s">
        <v>52</v>
      </c>
      <c r="I15" s="787" t="s">
        <v>52</v>
      </c>
      <c r="J15" s="787" t="s">
        <v>52</v>
      </c>
      <c r="K15" s="786">
        <f>AVERAGE(K7:K14)</f>
        <v>4387.5</v>
      </c>
      <c r="L15" s="786">
        <f>AVERAGE(L7:L14)</f>
        <v>310401.25</v>
      </c>
      <c r="M15" s="786">
        <f>AVERAGE(M7:M14)</f>
        <v>77650</v>
      </c>
      <c r="N15" s="786">
        <f>AVERAGE(N7:N14)</f>
        <v>32406.400000000001</v>
      </c>
      <c r="O15" s="787" t="s">
        <v>52</v>
      </c>
      <c r="P15" s="785" t="s">
        <v>52</v>
      </c>
    </row>
    <row r="16" spans="1:23" s="134" customFormat="1" ht="15.75">
      <c r="A16" s="830" t="s">
        <v>1254</v>
      </c>
      <c r="B16" s="788"/>
      <c r="C16" s="788"/>
      <c r="D16" s="788"/>
      <c r="E16" s="789"/>
      <c r="F16" s="789"/>
      <c r="G16" s="790"/>
      <c r="H16" s="790"/>
      <c r="I16" s="790"/>
      <c r="J16" s="790"/>
      <c r="K16" s="789"/>
      <c r="L16" s="789"/>
      <c r="M16" s="789"/>
      <c r="N16" s="789"/>
      <c r="O16" s="789"/>
      <c r="P16" s="789"/>
      <c r="Q16" s="175"/>
    </row>
  </sheetData>
  <hyperlinks>
    <hyperlink ref="A1" location="Index" display="Back to Index"/>
  </hyperlinks>
  <pageMargins left="0.5" right="0.5" top="0.5" bottom="0.5" header="0.3" footer="0.3"/>
  <pageSetup scale="61" fitToHeight="0" orientation="landscape" r:id="rId1"/>
  <headerFooter scaleWithDoc="0">
    <oddFooter>&amp;L&amp;"Book Antiqua,Regular"&amp;10&amp;F&amp;C&amp;"Book Antiqua,Regular"&amp;10&amp;A&amp;R&amp;"Book Antiqua,Regular"&amp;10&amp;P of &amp;N</oddFooter>
  </headerFooter>
  <legacyDrawing r:id="rId2"/>
</worksheet>
</file>

<file path=xl/worksheets/sheet26.xml><?xml version="1.0" encoding="utf-8"?>
<worksheet xmlns="http://schemas.openxmlformats.org/spreadsheetml/2006/main" xmlns:r="http://schemas.openxmlformats.org/officeDocument/2006/relationships">
  <sheetPr codeName="Sheet26">
    <pageSetUpPr fitToPage="1"/>
  </sheetPr>
  <dimension ref="A1:L18"/>
  <sheetViews>
    <sheetView view="pageBreakPreview" zoomScaleNormal="100" zoomScaleSheetLayoutView="10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5.5703125" style="134" customWidth="1"/>
    <col min="13" max="16384" width="9.140625" style="134"/>
  </cols>
  <sheetData>
    <row r="1" spans="1:12" ht="15">
      <c r="A1" s="271" t="s">
        <v>494</v>
      </c>
    </row>
    <row r="2" spans="1:12" ht="15">
      <c r="A2" s="148" t="s">
        <v>1137</v>
      </c>
    </row>
    <row r="3" spans="1:12" ht="15">
      <c r="A3" s="148" t="s">
        <v>191</v>
      </c>
    </row>
    <row r="5" spans="1:12">
      <c r="B5" s="135" t="s">
        <v>71</v>
      </c>
      <c r="C5" s="135" t="s">
        <v>72</v>
      </c>
      <c r="D5" s="135" t="s">
        <v>73</v>
      </c>
      <c r="E5" s="135" t="s">
        <v>74</v>
      </c>
      <c r="G5" s="135" t="s">
        <v>75</v>
      </c>
      <c r="H5" s="135" t="s">
        <v>76</v>
      </c>
      <c r="I5" s="135" t="s">
        <v>77</v>
      </c>
      <c r="J5" s="135" t="s">
        <v>78</v>
      </c>
      <c r="K5" s="135" t="s">
        <v>79</v>
      </c>
      <c r="L5" s="135" t="s">
        <v>80</v>
      </c>
    </row>
    <row r="6" spans="1:12"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2">
      <c r="A7" s="142" t="s">
        <v>15</v>
      </c>
      <c r="B7" s="159">
        <f>'RACT Source Summary'!$B$19</f>
        <v>415</v>
      </c>
      <c r="C7" s="165">
        <f>'RACT Source Summary'!$F$19</f>
        <v>0.23</v>
      </c>
      <c r="D7" s="151">
        <f>B7*8760*C7/2000</f>
        <v>418.07100000000003</v>
      </c>
      <c r="E7" s="143">
        <f>'RACT Cost Summary'!$C$71</f>
        <v>0.96017699115044253</v>
      </c>
      <c r="F7" s="151">
        <f t="shared" ref="F7:F12" si="0">D7*(1-$E$13)</f>
        <v>355.36035000000004</v>
      </c>
      <c r="G7" s="151">
        <f t="shared" ref="G7:G13" si="1">D7*(1-E7)</f>
        <v>16.648845132743343</v>
      </c>
      <c r="H7" s="151">
        <f t="shared" ref="H7:H13" si="2">D7-G7</f>
        <v>401.42215486725667</v>
      </c>
      <c r="I7" s="145">
        <f>'137 F-1 ULNB &amp; SCR'!$F$131</f>
        <v>14983683.890560947</v>
      </c>
      <c r="J7" s="145">
        <f>'137 F-1 ULNB &amp; SCR'!$F$119</f>
        <v>604531.91660049756</v>
      </c>
      <c r="K7" s="145">
        <f>'137 F-1 ULNB &amp; SCR'!$F$136</f>
        <v>3872940.18983946</v>
      </c>
      <c r="L7" s="119">
        <f t="shared" ref="L7:L10" si="3">K7/H7</f>
        <v>9648.0479287949966</v>
      </c>
    </row>
    <row r="8" spans="1:12" ht="15.75">
      <c r="A8" s="142" t="s">
        <v>214</v>
      </c>
      <c r="B8" s="159">
        <f>'RACT Source Summary'!$B$19</f>
        <v>415</v>
      </c>
      <c r="C8" s="165">
        <f>'RACT Source Summary'!$F$19</f>
        <v>0.23</v>
      </c>
      <c r="D8" s="151">
        <f t="shared" ref="D8" si="4">B8*8760*C8/2000</f>
        <v>418.07100000000003</v>
      </c>
      <c r="E8" s="143">
        <f>1-(0.035/C8)</f>
        <v>0.84782608695652173</v>
      </c>
      <c r="F8" s="151">
        <f t="shared" si="0"/>
        <v>355.36035000000004</v>
      </c>
      <c r="G8" s="151">
        <f t="shared" ref="G8" si="5">D8*(1-E8)</f>
        <v>63.619500000000009</v>
      </c>
      <c r="H8" s="151">
        <f t="shared" ref="H8" si="6">D8-G8</f>
        <v>354.45150000000001</v>
      </c>
      <c r="I8" s="145">
        <f>'137 F-1 ULNB'!$F$97</f>
        <v>5771260.5400642511</v>
      </c>
      <c r="J8" s="145">
        <f>'137 F-1 ULNB'!$F$89</f>
        <v>158709.66485176689</v>
      </c>
      <c r="K8" s="145">
        <f>'137 F-1 ULNB'!$F$102</f>
        <v>1535286.6395571507</v>
      </c>
      <c r="L8" s="119">
        <f>K8/H8</f>
        <v>4331.4434825558665</v>
      </c>
    </row>
    <row r="9" spans="1:12">
      <c r="A9" s="142" t="s">
        <v>17</v>
      </c>
      <c r="B9" s="159">
        <f>'RACT Source Summary'!$B$19</f>
        <v>415</v>
      </c>
      <c r="C9" s="165">
        <f>'RACT Source Summary'!$F$19</f>
        <v>0.23</v>
      </c>
      <c r="D9" s="151">
        <f t="shared" ref="D9:D13" si="7">B9*8760*C9/2000</f>
        <v>418.07100000000003</v>
      </c>
      <c r="E9" s="143">
        <f>'RACT Cost Summary'!$C$72</f>
        <v>0.85</v>
      </c>
      <c r="F9" s="151">
        <f t="shared" si="0"/>
        <v>355.36035000000004</v>
      </c>
      <c r="G9" s="151">
        <f t="shared" si="1"/>
        <v>62.710650000000015</v>
      </c>
      <c r="H9" s="151">
        <f t="shared" si="2"/>
        <v>355.36035000000004</v>
      </c>
      <c r="I9" s="145">
        <f>'137 F-1 SCR'!$F$92</f>
        <v>9212423.3504966963</v>
      </c>
      <c r="J9" s="145">
        <f>'137 F-1 SCR'!$F$84</f>
        <v>445822.25174873066</v>
      </c>
      <c r="K9" s="145">
        <f>'137 F-1 SCR'!$F$97</f>
        <v>2337653.5502823093</v>
      </c>
      <c r="L9" s="119">
        <f t="shared" si="3"/>
        <v>6578.2621788905517</v>
      </c>
    </row>
    <row r="10" spans="1:12">
      <c r="A10" s="142" t="s">
        <v>16</v>
      </c>
      <c r="B10" s="159">
        <f>'RACT Source Summary'!$B$19</f>
        <v>415</v>
      </c>
      <c r="C10" s="165">
        <f>'RACT Source Summary'!$F$19</f>
        <v>0.23</v>
      </c>
      <c r="D10" s="151">
        <f>B10*8760*C10/2000</f>
        <v>418.07100000000003</v>
      </c>
      <c r="E10" s="143">
        <f>'RACT Cost Summary'!$C$74</f>
        <v>0.7</v>
      </c>
      <c r="F10" s="151">
        <f t="shared" si="0"/>
        <v>355.36035000000004</v>
      </c>
      <c r="G10" s="151">
        <f>D10*(1-E10)</f>
        <v>125.42130000000003</v>
      </c>
      <c r="H10" s="151">
        <f>D10-G10</f>
        <v>292.6497</v>
      </c>
      <c r="I10" s="145">
        <f>'137 F-1 LNB &amp; SNCR'!$F$131</f>
        <v>7081498.0021245349</v>
      </c>
      <c r="J10" s="145">
        <f>'137 F-1 LNB &amp; SNCR'!$F$118</f>
        <v>777232.11393340793</v>
      </c>
      <c r="K10" s="145">
        <f>'137 F-1 LNB &amp; SNCR'!$F$136</f>
        <v>2409176.8088407782</v>
      </c>
      <c r="L10" s="119">
        <f t="shared" si="3"/>
        <v>8232.2886674436304</v>
      </c>
    </row>
    <row r="11" spans="1:12">
      <c r="A11" s="142" t="s">
        <v>20</v>
      </c>
      <c r="B11" s="159">
        <f>'RACT Source Summary'!$B$19</f>
        <v>415</v>
      </c>
      <c r="C11" s="165">
        <f>'RACT Source Summary'!$F$19</f>
        <v>0.23</v>
      </c>
      <c r="D11" s="151">
        <f>B11*8760*C11/2000</f>
        <v>418.07100000000003</v>
      </c>
      <c r="E11" s="143">
        <f>'RACT Cost Summary'!$C$75</f>
        <v>0.55000000000000004</v>
      </c>
      <c r="F11" s="151">
        <f t="shared" si="0"/>
        <v>355.36035000000004</v>
      </c>
      <c r="G11" s="151">
        <f>D11*(1-E11)</f>
        <v>188.13194999999999</v>
      </c>
      <c r="H11" s="151">
        <f>D11-G11</f>
        <v>229.93905000000004</v>
      </c>
      <c r="I11" s="145">
        <f>'137 F-1 LNB &amp; FGR'!$F$123</f>
        <v>6050793.7333791303</v>
      </c>
      <c r="J11" s="145">
        <f>'137 F-1 LNB &amp; FGR'!$F$115</f>
        <v>217813.06528565462</v>
      </c>
      <c r="K11" s="145">
        <f>'137 F-1 LNB &amp; FGR'!$F$128</f>
        <v>1661065.0679007727</v>
      </c>
      <c r="L11" s="119">
        <f>K11/H11</f>
        <v>7223.9363774912199</v>
      </c>
    </row>
    <row r="12" spans="1:12">
      <c r="A12" s="166" t="s">
        <v>19</v>
      </c>
      <c r="B12" s="159">
        <f>'RACT Source Summary'!$B$19</f>
        <v>415</v>
      </c>
      <c r="C12" s="202">
        <f>'RACT Source Summary'!$F$19</f>
        <v>0.23</v>
      </c>
      <c r="D12" s="203">
        <f t="shared" si="7"/>
        <v>418.07100000000003</v>
      </c>
      <c r="E12" s="144">
        <f>'RACT Cost Summary'!$C$76</f>
        <v>0.4</v>
      </c>
      <c r="F12" s="203">
        <f t="shared" si="0"/>
        <v>355.36035000000004</v>
      </c>
      <c r="G12" s="203">
        <f t="shared" si="1"/>
        <v>250.8426</v>
      </c>
      <c r="H12" s="203">
        <f t="shared" si="2"/>
        <v>167.22840000000002</v>
      </c>
      <c r="I12" s="145">
        <f>'137 F-1 SNCR'!$F$91</f>
        <v>1723250.9690047847</v>
      </c>
      <c r="J12" s="145">
        <f>'137 F-1 SNCR'!$F$83</f>
        <v>629880.32052261475</v>
      </c>
      <c r="K12" s="145">
        <f>'137 F-1 SNCR'!$F$96</f>
        <v>983761.16103086155</v>
      </c>
      <c r="L12" s="145">
        <f>K12/H12</f>
        <v>5882.7397800305534</v>
      </c>
    </row>
    <row r="13" spans="1:12" ht="15.75" hidden="1">
      <c r="A13" s="142" t="s">
        <v>235</v>
      </c>
      <c r="B13" s="201">
        <f>'RACT Source Summary'!$D$19</f>
        <v>312.37424797655973</v>
      </c>
      <c r="C13" s="202">
        <f>'RACT Source Summary'!$F$19</f>
        <v>0.23</v>
      </c>
      <c r="D13" s="151">
        <f t="shared" si="7"/>
        <v>314.6858174115863</v>
      </c>
      <c r="E13" s="143">
        <f>'RACT Cost Summary'!$C$77</f>
        <v>0.15</v>
      </c>
      <c r="F13" s="151" t="s">
        <v>86</v>
      </c>
      <c r="G13" s="151">
        <f t="shared" si="1"/>
        <v>267.48294479984833</v>
      </c>
      <c r="H13" s="151">
        <f t="shared" si="2"/>
        <v>47.202872611737973</v>
      </c>
      <c r="I13" s="151" t="s">
        <v>86</v>
      </c>
      <c r="J13" s="151" t="s">
        <v>86</v>
      </c>
      <c r="K13" s="151" t="s">
        <v>86</v>
      </c>
      <c r="L13" s="151" t="s">
        <v>286</v>
      </c>
    </row>
    <row r="14" spans="1:12">
      <c r="A14" s="976" t="s">
        <v>88</v>
      </c>
      <c r="B14" s="977"/>
      <c r="C14" s="977"/>
      <c r="D14" s="152" t="s">
        <v>94</v>
      </c>
      <c r="E14" s="142"/>
      <c r="F14" s="153" t="str">
        <f>"= C * (1 - "&amp;E13*100&amp;"%)"</f>
        <v>= C * (1 - 15%)</v>
      </c>
      <c r="G14" s="153" t="s">
        <v>89</v>
      </c>
      <c r="H14" s="153" t="s">
        <v>90</v>
      </c>
      <c r="I14" s="151"/>
      <c r="J14" s="151"/>
      <c r="K14" s="154" t="s">
        <v>127</v>
      </c>
      <c r="L14" s="155" t="s">
        <v>92</v>
      </c>
    </row>
    <row r="15" spans="1:12">
      <c r="B15" s="156"/>
      <c r="C15" s="135"/>
      <c r="D15" s="157"/>
      <c r="E15" s="135"/>
      <c r="F15" s="157"/>
      <c r="G15" s="157"/>
      <c r="H15" s="157"/>
      <c r="I15" s="157"/>
      <c r="J15" s="157"/>
      <c r="K15" s="158"/>
      <c r="L15" s="158"/>
    </row>
    <row r="16" spans="1:12">
      <c r="A16" s="134" t="s">
        <v>91</v>
      </c>
    </row>
    <row r="17" spans="1:1" ht="15.75">
      <c r="A17" s="134" t="s">
        <v>170</v>
      </c>
    </row>
    <row r="18" spans="1:1" ht="16.5">
      <c r="A18" s="134" t="s">
        <v>1205</v>
      </c>
    </row>
  </sheetData>
  <mergeCells count="1">
    <mergeCell ref="A14:C14"/>
  </mergeCells>
  <hyperlinks>
    <hyperlink ref="A1" location="Index" display="Back to Index"/>
  </hyperlinks>
  <pageMargins left="0.5" right="0.5" top="0.5" bottom="0.5" header="0.3" footer="0.3"/>
  <pageSetup scale="81" orientation="landscape" r:id="rId1"/>
  <headerFooter>
    <oddFooter>&amp;L&amp;"Book Antiqua,Regular"&amp;10&amp;F&amp;C&amp;"Book Antiqua,Regular"&amp;10&amp;A&amp;R&amp;"Book Antiqua,Regular"&amp;10&amp;P of &amp;N</oddFooter>
  </headerFooter>
</worksheet>
</file>

<file path=xl/worksheets/sheet27.xml><?xml version="1.0" encoding="utf-8"?>
<worksheet xmlns="http://schemas.openxmlformats.org/spreadsheetml/2006/main" xmlns:r="http://schemas.openxmlformats.org/officeDocument/2006/relationships">
  <sheetPr codeName="Sheet92">
    <pageSetUpPr fitToPage="1"/>
  </sheetPr>
  <dimension ref="A1:M138"/>
  <sheetViews>
    <sheetView view="pageBreakPreview" zoomScale="90" zoomScaleNormal="100" zoomScaleSheetLayoutView="90" workbookViewId="0"/>
  </sheetViews>
  <sheetFormatPr defaultColWidth="9.140625" defaultRowHeight="15"/>
  <cols>
    <col min="1" max="1" width="9.140625" style="106"/>
    <col min="2" max="2" width="16.5703125" style="106" customWidth="1"/>
    <col min="3" max="3" width="48" style="106" customWidth="1"/>
    <col min="4" max="5" width="9.140625" style="106"/>
    <col min="6" max="6" width="14" style="106" bestFit="1" customWidth="1"/>
    <col min="7" max="7" width="9.140625" style="106"/>
    <col min="8" max="10" width="26.140625" style="106"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190</v>
      </c>
      <c r="D5" s="6"/>
      <c r="E5" s="6"/>
      <c r="F5" s="6"/>
      <c r="G5" s="6"/>
      <c r="H5" s="62"/>
      <c r="I5" s="62"/>
      <c r="J5" s="50"/>
      <c r="K5" s="76"/>
      <c r="L5" s="54"/>
      <c r="M5" s="7"/>
    </row>
    <row r="6" spans="1:13" ht="15.75">
      <c r="A6" s="4" t="s">
        <v>26</v>
      </c>
      <c r="B6" s="5"/>
      <c r="C6" s="4" t="s">
        <v>15</v>
      </c>
      <c r="D6" s="6"/>
      <c r="E6" s="6"/>
      <c r="F6" s="6"/>
      <c r="G6" s="6"/>
      <c r="H6" s="62"/>
      <c r="I6" s="62"/>
      <c r="J6" s="50"/>
      <c r="K6" s="76"/>
      <c r="L6" s="54"/>
      <c r="M6" s="7"/>
    </row>
    <row r="7" spans="1:13" ht="15.75">
      <c r="A7" s="4" t="s">
        <v>1</v>
      </c>
      <c r="B7" s="5"/>
      <c r="C7" s="9">
        <f>'RACT Source Summary'!$B$19</f>
        <v>415</v>
      </c>
      <c r="D7" s="4" t="s">
        <v>22</v>
      </c>
      <c r="E7" s="6"/>
      <c r="F7" s="6"/>
      <c r="G7" s="6"/>
      <c r="H7" s="62"/>
      <c r="I7" s="62"/>
      <c r="J7" s="50"/>
      <c r="K7" s="77"/>
      <c r="L7" s="55"/>
      <c r="M7" s="7"/>
    </row>
    <row r="8" spans="1:13" ht="15.75">
      <c r="A8" s="4" t="s">
        <v>58</v>
      </c>
      <c r="B8" s="5"/>
      <c r="C8" s="9">
        <f>'RACT Source Summary'!$H$19</f>
        <v>32</v>
      </c>
      <c r="D8" s="4" t="s">
        <v>57</v>
      </c>
      <c r="E8" s="6"/>
      <c r="F8" s="6"/>
      <c r="G8" s="6"/>
      <c r="H8" s="62"/>
      <c r="I8" s="62"/>
      <c r="J8" s="2"/>
      <c r="K8" s="52"/>
      <c r="L8" s="2"/>
      <c r="M8" s="7"/>
    </row>
    <row r="9" spans="1:13" ht="15.75">
      <c r="A9" s="4" t="s">
        <v>24</v>
      </c>
      <c r="B9" s="5"/>
      <c r="C9" s="120">
        <f>C10*C7*8760/2000</f>
        <v>418.07100000000003</v>
      </c>
      <c r="D9" s="4" t="s">
        <v>23</v>
      </c>
      <c r="E9" s="6"/>
      <c r="F9" s="6"/>
      <c r="G9" s="6"/>
      <c r="H9" s="62"/>
      <c r="I9" s="62"/>
      <c r="J9" s="2"/>
      <c r="K9" s="78"/>
      <c r="L9" s="2"/>
      <c r="M9" s="51"/>
    </row>
    <row r="10" spans="1:13" ht="15.75">
      <c r="A10" s="4" t="s">
        <v>25</v>
      </c>
      <c r="B10" s="5"/>
      <c r="C10" s="121">
        <f>'RACT Source Summary'!$F$19</f>
        <v>0.23</v>
      </c>
      <c r="D10" s="4" t="s">
        <v>97</v>
      </c>
      <c r="E10" s="6"/>
      <c r="F10" s="6"/>
      <c r="G10" s="8"/>
      <c r="H10" s="68"/>
      <c r="I10" s="68"/>
      <c r="K10" s="108"/>
      <c r="M10" s="33"/>
    </row>
    <row r="11" spans="1:13" ht="15.75">
      <c r="A11" s="4" t="s">
        <v>2</v>
      </c>
      <c r="B11" s="5"/>
      <c r="C11" s="67">
        <f>'RACT Cost Summary'!$C$71</f>
        <v>0.96017699115044253</v>
      </c>
      <c r="D11" s="4"/>
      <c r="E11" s="6"/>
      <c r="F11" s="6"/>
      <c r="G11" s="8"/>
      <c r="H11" s="68"/>
      <c r="I11" s="68"/>
      <c r="K11" s="108"/>
      <c r="M11" s="33"/>
    </row>
    <row r="12" spans="1:13" ht="15.75">
      <c r="A12" s="4" t="s">
        <v>59</v>
      </c>
      <c r="B12" s="5"/>
      <c r="C12" s="9">
        <f>C7*1.055055853</f>
        <v>437.84817899500001</v>
      </c>
      <c r="D12" s="4" t="s">
        <v>60</v>
      </c>
      <c r="E12" s="6"/>
      <c r="F12" s="6"/>
      <c r="G12" s="8"/>
      <c r="H12" s="68"/>
      <c r="I12" s="68"/>
      <c r="K12" s="108"/>
      <c r="M12" s="33"/>
    </row>
    <row r="13" spans="1:13" ht="15.75">
      <c r="A13" s="4" t="s">
        <v>61</v>
      </c>
      <c r="B13" s="5"/>
      <c r="C13" s="9">
        <f>(C12/C8)*(1.158+(8/C12))</f>
        <v>16.094630977381563</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555" t="s">
        <v>1206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s="2" customFormat="1" ht="12.75">
      <c r="A18" s="10"/>
      <c r="B18" s="11"/>
      <c r="C18" s="12"/>
      <c r="D18" s="13"/>
      <c r="E18" s="12"/>
      <c r="F18" s="70"/>
      <c r="G18" s="13"/>
      <c r="H18" s="12"/>
      <c r="I18" s="70"/>
      <c r="J18" s="13"/>
    </row>
    <row r="19" spans="1:13" s="2" customFormat="1" ht="12.75">
      <c r="A19" s="14"/>
      <c r="B19" s="15"/>
      <c r="C19" s="16" t="s">
        <v>3</v>
      </c>
      <c r="D19" s="17"/>
      <c r="E19" s="18"/>
      <c r="F19" s="71" t="s">
        <v>27</v>
      </c>
      <c r="G19" s="17"/>
      <c r="H19" s="18"/>
      <c r="I19" s="71" t="s">
        <v>660</v>
      </c>
      <c r="J19" s="17"/>
    </row>
    <row r="20" spans="1:13" s="2" customFormat="1" ht="12.75">
      <c r="A20" s="19"/>
      <c r="B20" s="20"/>
      <c r="C20" s="21"/>
      <c r="D20" s="22"/>
      <c r="E20" s="21"/>
      <c r="F20" s="72"/>
      <c r="G20" s="23"/>
      <c r="H20" s="21"/>
      <c r="I20" s="72"/>
      <c r="J20" s="23"/>
    </row>
    <row r="21" spans="1:13" s="2" customFormat="1" ht="12.75">
      <c r="A21" s="14"/>
      <c r="B21" s="15"/>
      <c r="C21" s="18"/>
      <c r="D21" s="17"/>
      <c r="E21" s="18"/>
      <c r="F21" s="71"/>
      <c r="G21" s="24"/>
      <c r="H21" s="310"/>
      <c r="I21" s="311"/>
      <c r="J21" s="104"/>
    </row>
    <row r="22" spans="1:13">
      <c r="A22" s="438" t="s">
        <v>165</v>
      </c>
      <c r="B22" s="417"/>
      <c r="C22" s="419"/>
      <c r="D22" s="418"/>
      <c r="E22" s="419"/>
      <c r="F22" s="420"/>
      <c r="G22" s="418"/>
      <c r="H22" s="312"/>
      <c r="I22" s="63"/>
      <c r="J22" s="24"/>
    </row>
    <row r="23" spans="1:13" ht="23.25" customHeight="1">
      <c r="A23" s="439"/>
      <c r="B23" s="419"/>
      <c r="C23" s="417" t="s">
        <v>29</v>
      </c>
      <c r="D23" s="418"/>
      <c r="E23" s="419"/>
      <c r="F23" s="505"/>
      <c r="G23" s="418"/>
      <c r="H23" s="312"/>
      <c r="I23" s="63"/>
      <c r="J23" s="24"/>
    </row>
    <row r="24" spans="1:13">
      <c r="A24" s="439"/>
      <c r="B24" s="419"/>
      <c r="C24" s="421" t="s">
        <v>43</v>
      </c>
      <c r="D24" s="418"/>
      <c r="E24" s="419"/>
      <c r="F24" s="422">
        <f>SUM('Vendor Quotation ULNB Costs'!$D$11,'Vendor Quotation ULNB Costs'!$F$11,'Vendor Quotation ULNB Costs'!$F$13)</f>
        <v>900951</v>
      </c>
      <c r="G24" s="414"/>
      <c r="H24" s="312"/>
      <c r="I24" s="63"/>
      <c r="J24" s="24"/>
    </row>
    <row r="25" spans="1:13">
      <c r="A25" s="439"/>
      <c r="B25" s="419"/>
      <c r="C25" s="421" t="s">
        <v>1190</v>
      </c>
      <c r="D25" s="418"/>
      <c r="E25" s="419"/>
      <c r="F25" s="416" t="s">
        <v>52</v>
      </c>
      <c r="G25" s="418"/>
      <c r="H25" s="313"/>
      <c r="I25" s="63"/>
      <c r="J25" s="24"/>
    </row>
    <row r="26" spans="1:13">
      <c r="A26" s="439"/>
      <c r="B26" s="419"/>
      <c r="C26" s="421" t="s">
        <v>1191</v>
      </c>
      <c r="D26" s="418"/>
      <c r="E26" s="419"/>
      <c r="F26" s="416" t="s">
        <v>52</v>
      </c>
      <c r="G26" s="418"/>
      <c r="H26" s="312"/>
      <c r="I26" s="63"/>
      <c r="J26" s="24"/>
    </row>
    <row r="27" spans="1:13">
      <c r="A27" s="439"/>
      <c r="B27" s="419"/>
      <c r="C27" s="421" t="s">
        <v>1192</v>
      </c>
      <c r="D27" s="418"/>
      <c r="E27" s="419"/>
      <c r="F27" s="416" t="s">
        <v>52</v>
      </c>
      <c r="G27" s="418"/>
      <c r="H27" s="314"/>
      <c r="I27" s="63"/>
      <c r="J27" s="24"/>
    </row>
    <row r="28" spans="1:13">
      <c r="A28" s="439"/>
      <c r="B28" s="419"/>
      <c r="C28" s="488" t="s">
        <v>30</v>
      </c>
      <c r="D28" s="498"/>
      <c r="E28" s="462"/>
      <c r="F28" s="436">
        <f>SUM(F24:F27)</f>
        <v>900951</v>
      </c>
      <c r="G28" s="418"/>
      <c r="H28" s="312"/>
      <c r="I28" s="63"/>
      <c r="J28" s="24"/>
    </row>
    <row r="29" spans="1:13">
      <c r="A29" s="439"/>
      <c r="B29" s="419"/>
      <c r="C29" s="419"/>
      <c r="D29" s="418"/>
      <c r="E29" s="419"/>
      <c r="F29" s="420"/>
      <c r="G29" s="418"/>
      <c r="H29" s="312"/>
      <c r="I29" s="63"/>
      <c r="J29" s="24"/>
    </row>
    <row r="30" spans="1:13">
      <c r="A30" s="441"/>
      <c r="B30" s="413"/>
      <c r="C30" s="428" t="s">
        <v>216</v>
      </c>
      <c r="D30" s="414"/>
      <c r="E30" s="413"/>
      <c r="F30" s="429"/>
      <c r="G30" s="414"/>
      <c r="H30" s="312"/>
      <c r="I30" s="63"/>
      <c r="J30" s="24"/>
    </row>
    <row r="31" spans="1:13">
      <c r="A31" s="441"/>
      <c r="B31" s="413"/>
      <c r="C31" s="430" t="s">
        <v>1187</v>
      </c>
      <c r="D31" s="414"/>
      <c r="E31" s="413"/>
      <c r="F31" s="422">
        <f>'Vendor Quotation ULNB Costs'!$G$13</f>
        <v>304665</v>
      </c>
      <c r="G31" s="414"/>
      <c r="H31" s="313"/>
      <c r="I31" s="316"/>
      <c r="J31" s="82"/>
    </row>
    <row r="32" spans="1:13">
      <c r="A32" s="441"/>
      <c r="B32" s="413"/>
      <c r="C32" s="430" t="s">
        <v>1186</v>
      </c>
      <c r="D32" s="414"/>
      <c r="E32" s="413"/>
      <c r="F32" s="422">
        <f>'Vendor Quotation ULNB Costs'!$K$11*C8</f>
        <v>180000</v>
      </c>
      <c r="G32" s="414"/>
      <c r="H32" s="313"/>
      <c r="I32" s="316"/>
      <c r="J32" s="82"/>
    </row>
    <row r="33" spans="1:10">
      <c r="A33" s="441"/>
      <c r="B33" s="413"/>
      <c r="C33" s="430" t="s">
        <v>1185</v>
      </c>
      <c r="D33" s="414"/>
      <c r="E33" s="413"/>
      <c r="F33" s="422">
        <f>'Vendor Quotation ULNB Costs'!$L$11</f>
        <v>781750</v>
      </c>
      <c r="G33" s="414"/>
      <c r="H33" s="313"/>
      <c r="I33" s="316"/>
      <c r="J33" s="82"/>
    </row>
    <row r="34" spans="1:10">
      <c r="A34" s="441"/>
      <c r="B34" s="413"/>
      <c r="C34" s="430" t="s">
        <v>1189</v>
      </c>
      <c r="D34" s="414"/>
      <c r="E34" s="413"/>
      <c r="F34" s="422">
        <f>'Vendor Quotation ULNB Costs'!$M$11</f>
        <v>158500</v>
      </c>
      <c r="G34" s="414"/>
      <c r="H34" s="313"/>
      <c r="I34" s="316"/>
      <c r="J34" s="82"/>
    </row>
    <row r="35" spans="1:10">
      <c r="A35" s="441"/>
      <c r="B35" s="413"/>
      <c r="C35" s="413" t="s">
        <v>1188</v>
      </c>
      <c r="D35" s="414"/>
      <c r="E35" s="413"/>
      <c r="F35" s="422">
        <f>'Vendor Quotation ULNB Costs'!$N$11</f>
        <v>96277</v>
      </c>
      <c r="G35" s="414"/>
      <c r="H35" s="313"/>
      <c r="I35" s="316"/>
      <c r="J35" s="82"/>
    </row>
    <row r="36" spans="1:10">
      <c r="A36" s="441"/>
      <c r="B36" s="413"/>
      <c r="C36" s="484" t="s">
        <v>33</v>
      </c>
      <c r="D36" s="793"/>
      <c r="E36" s="485"/>
      <c r="F36" s="436">
        <f>SUM(F31:F35)</f>
        <v>1521192</v>
      </c>
      <c r="G36" s="414"/>
      <c r="H36" s="313"/>
      <c r="I36" s="316"/>
      <c r="J36" s="82"/>
    </row>
    <row r="37" spans="1:10">
      <c r="A37" s="439"/>
      <c r="B37" s="419"/>
      <c r="C37" s="419"/>
      <c r="D37" s="418"/>
      <c r="E37" s="419"/>
      <c r="F37" s="442"/>
      <c r="G37" s="418"/>
      <c r="H37" s="313"/>
      <c r="I37" s="316"/>
      <c r="J37" s="82"/>
    </row>
    <row r="38" spans="1:10" ht="22.5" customHeight="1">
      <c r="A38" s="438" t="s">
        <v>135</v>
      </c>
      <c r="B38" s="417"/>
      <c r="C38" s="419"/>
      <c r="D38" s="418"/>
      <c r="E38" s="419"/>
      <c r="F38" s="436">
        <f>SUM(F28,F36)</f>
        <v>2422143</v>
      </c>
      <c r="G38" s="418"/>
      <c r="H38" s="312"/>
      <c r="I38" s="63"/>
      <c r="J38" s="24"/>
    </row>
    <row r="39" spans="1:10">
      <c r="A39" s="438"/>
      <c r="B39" s="417"/>
      <c r="C39" s="419"/>
      <c r="D39" s="418"/>
      <c r="E39" s="419"/>
      <c r="F39" s="442"/>
      <c r="G39" s="418"/>
      <c r="H39" s="312"/>
      <c r="I39" s="63"/>
      <c r="J39" s="24"/>
    </row>
    <row r="40" spans="1:10">
      <c r="A40" s="437" t="s">
        <v>136</v>
      </c>
      <c r="B40" s="428"/>
      <c r="C40" s="413"/>
      <c r="D40" s="414"/>
      <c r="E40" s="413"/>
      <c r="F40" s="443"/>
      <c r="G40" s="414"/>
      <c r="H40" s="312"/>
      <c r="I40" s="63"/>
      <c r="J40" s="24"/>
    </row>
    <row r="41" spans="1:10" ht="22.5" customHeight="1">
      <c r="A41" s="441"/>
      <c r="B41" s="413"/>
      <c r="C41" s="413" t="s">
        <v>1193</v>
      </c>
      <c r="D41" s="414"/>
      <c r="E41" s="413"/>
      <c r="F41" s="415">
        <f>0.05*$F$28</f>
        <v>45047.55</v>
      </c>
      <c r="G41" s="414"/>
      <c r="H41" s="313"/>
      <c r="I41" s="316"/>
      <c r="J41" s="82"/>
    </row>
    <row r="42" spans="1:10" ht="22.5" customHeight="1">
      <c r="A42" s="441"/>
      <c r="B42" s="413"/>
      <c r="C42" s="413" t="s">
        <v>1202</v>
      </c>
      <c r="D42" s="414"/>
      <c r="E42" s="413"/>
      <c r="F42" s="416">
        <f>(0.1*('Vendor Quotation ULNB Costs'!$O$11+'Vendor Quotation ULNB Costs'!$O$13))*75</f>
        <v>70115.625</v>
      </c>
      <c r="G42" s="414"/>
      <c r="H42" s="313"/>
      <c r="I42" s="316"/>
      <c r="J42" s="82"/>
    </row>
    <row r="43" spans="1:10" ht="22.5" customHeight="1">
      <c r="A43" s="441"/>
      <c r="B43" s="413"/>
      <c r="C43" s="413" t="s">
        <v>1200</v>
      </c>
      <c r="D43" s="414"/>
      <c r="E43" s="413"/>
      <c r="F43" s="415">
        <f>0.02*F36</f>
        <v>30423.84</v>
      </c>
      <c r="G43" s="414"/>
      <c r="H43" s="313"/>
      <c r="I43" s="316"/>
      <c r="J43" s="82"/>
    </row>
    <row r="44" spans="1:10" ht="22.5" customHeight="1">
      <c r="A44" s="441"/>
      <c r="B44" s="413"/>
      <c r="C44" s="413" t="s">
        <v>1201</v>
      </c>
      <c r="D44" s="414"/>
      <c r="E44" s="413"/>
      <c r="F44" s="415">
        <f>0.05*F36</f>
        <v>76059.600000000006</v>
      </c>
      <c r="G44" s="414"/>
      <c r="H44" s="313"/>
      <c r="I44" s="316"/>
      <c r="J44" s="82"/>
    </row>
    <row r="45" spans="1:10" ht="37.5" customHeight="1">
      <c r="A45" s="437" t="s">
        <v>137</v>
      </c>
      <c r="B45" s="428"/>
      <c r="C45" s="413"/>
      <c r="D45" s="414"/>
      <c r="E45" s="413"/>
      <c r="F45" s="436">
        <f>SUM(F41:F44)</f>
        <v>221646.61500000002</v>
      </c>
      <c r="G45" s="414"/>
      <c r="H45" s="313"/>
      <c r="I45" s="316"/>
      <c r="J45" s="82"/>
    </row>
    <row r="46" spans="1:10">
      <c r="A46" s="441"/>
      <c r="B46" s="413"/>
      <c r="C46" s="484"/>
      <c r="D46" s="793"/>
      <c r="E46" s="485"/>
      <c r="F46" s="436"/>
      <c r="G46" s="414"/>
      <c r="H46" s="313"/>
      <c r="I46" s="316"/>
      <c r="J46" s="82"/>
    </row>
    <row r="47" spans="1:10">
      <c r="A47" s="437" t="s">
        <v>1204</v>
      </c>
      <c r="B47" s="413"/>
      <c r="C47" s="413"/>
      <c r="D47" s="414"/>
      <c r="E47" s="413"/>
      <c r="F47" s="415"/>
      <c r="G47" s="414"/>
      <c r="H47" s="313"/>
      <c r="I47" s="316"/>
      <c r="J47" s="82"/>
    </row>
    <row r="48" spans="1:10" ht="22.5" customHeight="1">
      <c r="A48" s="441"/>
      <c r="B48" s="413"/>
      <c r="C48" s="413" t="s">
        <v>1197</v>
      </c>
      <c r="D48" s="414"/>
      <c r="E48" s="413"/>
      <c r="F48" s="415">
        <f>0.3*(F38+F45)</f>
        <v>793136.88450000004</v>
      </c>
      <c r="G48" s="414"/>
      <c r="H48" s="313"/>
      <c r="I48" s="316"/>
      <c r="J48" s="82"/>
    </row>
    <row r="49" spans="1:12" s="33" customFormat="1" ht="22.5" customHeight="1">
      <c r="A49" s="441"/>
      <c r="B49" s="413"/>
      <c r="C49" s="413" t="s">
        <v>1198</v>
      </c>
      <c r="D49" s="414"/>
      <c r="E49" s="413"/>
      <c r="F49" s="415">
        <f>0.05*(F38+F45)</f>
        <v>132189.48075000002</v>
      </c>
      <c r="G49" s="414"/>
      <c r="H49" s="313"/>
      <c r="I49" s="316"/>
      <c r="J49" s="82"/>
    </row>
    <row r="50" spans="1:12" s="33" customFormat="1" ht="37.5" customHeight="1">
      <c r="A50" s="441"/>
      <c r="B50" s="413"/>
      <c r="C50" s="994" t="s">
        <v>1199</v>
      </c>
      <c r="D50" s="995"/>
      <c r="E50" s="485"/>
      <c r="F50" s="436">
        <f>F38+F45+F48+F49</f>
        <v>3569115.9802500005</v>
      </c>
      <c r="G50" s="414"/>
      <c r="H50" s="313"/>
      <c r="I50" s="316"/>
      <c r="J50" s="82"/>
    </row>
    <row r="51" spans="1:12" ht="22.5" customHeight="1">
      <c r="A51" s="441"/>
      <c r="B51" s="413"/>
      <c r="C51" s="413" t="s">
        <v>1194</v>
      </c>
      <c r="D51" s="414"/>
      <c r="E51" s="413"/>
      <c r="F51" s="415">
        <f>0.05*F50</f>
        <v>178455.79901250004</v>
      </c>
      <c r="G51" s="414"/>
      <c r="H51" s="313"/>
      <c r="I51" s="316"/>
      <c r="J51" s="82"/>
    </row>
    <row r="52" spans="1:12" ht="22.5" customHeight="1">
      <c r="A52" s="441"/>
      <c r="B52" s="413"/>
      <c r="C52" s="413" t="s">
        <v>1195</v>
      </c>
      <c r="D52" s="414"/>
      <c r="E52" s="413"/>
      <c r="F52" s="415">
        <f>0.4*(F50+F51)</f>
        <v>1499028.7117050001</v>
      </c>
      <c r="G52" s="414"/>
      <c r="H52" s="313"/>
      <c r="I52" s="316"/>
      <c r="J52" s="82"/>
    </row>
    <row r="53" spans="1:12" ht="37.5" customHeight="1">
      <c r="A53" s="441"/>
      <c r="B53" s="413"/>
      <c r="C53" s="413" t="s">
        <v>1196</v>
      </c>
      <c r="D53" s="414"/>
      <c r="E53" s="413"/>
      <c r="F53" s="415">
        <f>0.1*(F50+F51+F52)</f>
        <v>524660.0490967501</v>
      </c>
      <c r="G53" s="414"/>
      <c r="H53" s="313"/>
      <c r="I53" s="316"/>
      <c r="J53" s="82"/>
    </row>
    <row r="54" spans="1:12">
      <c r="A54" s="441"/>
      <c r="B54" s="413"/>
      <c r="C54" s="413"/>
      <c r="D54" s="414"/>
      <c r="E54" s="413"/>
      <c r="F54" s="443"/>
      <c r="G54" s="414"/>
      <c r="H54" s="313"/>
      <c r="I54" s="316"/>
      <c r="J54" s="82"/>
    </row>
    <row r="55" spans="1:12" s="33" customFormat="1" ht="12.75">
      <c r="A55" s="438" t="s">
        <v>138</v>
      </c>
      <c r="B55" s="417"/>
      <c r="C55" s="419"/>
      <c r="D55" s="418"/>
      <c r="E55" s="419"/>
      <c r="F55" s="420"/>
      <c r="G55" s="418"/>
      <c r="H55" s="313"/>
      <c r="I55" s="316"/>
      <c r="J55" s="82"/>
    </row>
    <row r="56" spans="1:12">
      <c r="A56" s="439"/>
      <c r="B56" s="419"/>
      <c r="C56" s="417" t="s">
        <v>29</v>
      </c>
      <c r="D56" s="418"/>
      <c r="E56" s="419"/>
      <c r="F56" s="420"/>
      <c r="G56" s="418"/>
      <c r="H56" s="317"/>
      <c r="I56" s="318"/>
      <c r="J56" s="24"/>
      <c r="K56" s="8"/>
      <c r="L56" s="68"/>
    </row>
    <row r="57" spans="1:12" ht="34.5" customHeight="1">
      <c r="A57" s="439"/>
      <c r="B57" s="419"/>
      <c r="C57" s="421" t="s">
        <v>43</v>
      </c>
      <c r="D57" s="418"/>
      <c r="E57" s="419"/>
      <c r="F57" s="415">
        <f>((1373000*(C7/48.5)^0.6+49000*(C7/485))*'RACT Cost Summary'!$B$64)</f>
        <v>8944100.3402880542</v>
      </c>
      <c r="G57" s="440"/>
      <c r="H57" s="317"/>
      <c r="I57" s="318"/>
      <c r="J57" s="41"/>
      <c r="K57" s="27"/>
      <c r="L57" s="68"/>
    </row>
    <row r="58" spans="1:12" s="2" customFormat="1" ht="12.75">
      <c r="A58" s="439"/>
      <c r="B58" s="419"/>
      <c r="C58" s="421" t="s">
        <v>148</v>
      </c>
      <c r="D58" s="418"/>
      <c r="E58" s="419"/>
      <c r="F58" s="416" t="s">
        <v>52</v>
      </c>
      <c r="G58" s="440"/>
      <c r="H58" s="312"/>
      <c r="I58" s="63"/>
      <c r="J58" s="24"/>
    </row>
    <row r="59" spans="1:12" s="2" customFormat="1" ht="12.75">
      <c r="A59" s="439"/>
      <c r="B59" s="419"/>
      <c r="C59" s="421" t="s">
        <v>145</v>
      </c>
      <c r="D59" s="418"/>
      <c r="E59" s="419"/>
      <c r="F59" s="416" t="s">
        <v>52</v>
      </c>
      <c r="G59" s="418"/>
      <c r="H59" s="312"/>
      <c r="I59" s="63"/>
      <c r="J59" s="24"/>
    </row>
    <row r="60" spans="1:12" s="2" customFormat="1" ht="12.75">
      <c r="A60" s="439"/>
      <c r="B60" s="419"/>
      <c r="C60" s="421" t="s">
        <v>146</v>
      </c>
      <c r="D60" s="418"/>
      <c r="E60" s="419"/>
      <c r="F60" s="416" t="s">
        <v>52</v>
      </c>
      <c r="G60" s="418"/>
      <c r="H60" s="312"/>
      <c r="I60" s="63"/>
      <c r="J60" s="24"/>
    </row>
    <row r="61" spans="1:12" s="2" customFormat="1" ht="12.75">
      <c r="A61" s="439"/>
      <c r="B61" s="419"/>
      <c r="C61" s="419"/>
      <c r="D61" s="418"/>
      <c r="E61" s="419"/>
      <c r="F61" s="423"/>
      <c r="G61" s="418"/>
      <c r="H61" s="312"/>
      <c r="I61" s="63"/>
      <c r="J61" s="24"/>
    </row>
    <row r="62" spans="1:12" s="2" customFormat="1" ht="13.5">
      <c r="A62" s="439"/>
      <c r="B62" s="419"/>
      <c r="C62" s="424" t="s">
        <v>30</v>
      </c>
      <c r="D62" s="425"/>
      <c r="E62" s="426"/>
      <c r="F62" s="427">
        <f>SUM(F57:F60)</f>
        <v>8944100.3402880542</v>
      </c>
      <c r="G62" s="418"/>
      <c r="H62" s="312"/>
      <c r="I62" s="63"/>
      <c r="J62" s="24"/>
    </row>
    <row r="63" spans="1:12" s="2" customFormat="1" ht="12.75">
      <c r="A63" s="439"/>
      <c r="B63" s="419"/>
      <c r="C63" s="419"/>
      <c r="D63" s="418"/>
      <c r="E63" s="419"/>
      <c r="F63" s="420"/>
      <c r="G63" s="418"/>
      <c r="H63" s="312"/>
      <c r="I63" s="63"/>
      <c r="J63" s="24"/>
    </row>
    <row r="64" spans="1:12" s="2" customFormat="1" ht="12.75">
      <c r="A64" s="441"/>
      <c r="B64" s="413"/>
      <c r="C64" s="428" t="s">
        <v>147</v>
      </c>
      <c r="D64" s="414"/>
      <c r="E64" s="413"/>
      <c r="F64" s="429"/>
      <c r="G64" s="414"/>
      <c r="H64" s="312"/>
      <c r="I64" s="316"/>
      <c r="J64" s="24"/>
    </row>
    <row r="65" spans="1:10" s="33" customFormat="1" ht="25.5">
      <c r="A65" s="441"/>
      <c r="B65" s="413"/>
      <c r="C65" s="430" t="s">
        <v>31</v>
      </c>
      <c r="D65" s="414"/>
      <c r="E65" s="413"/>
      <c r="F65" s="431">
        <v>0</v>
      </c>
      <c r="G65" s="414"/>
      <c r="H65" s="313"/>
      <c r="I65" s="316"/>
      <c r="J65" s="82"/>
    </row>
    <row r="66" spans="1:10" s="33" customFormat="1" ht="12.75">
      <c r="A66" s="441"/>
      <c r="B66" s="413"/>
      <c r="C66" s="413" t="s">
        <v>32</v>
      </c>
      <c r="D66" s="414"/>
      <c r="E66" s="413"/>
      <c r="F66" s="432" t="s">
        <v>52</v>
      </c>
      <c r="G66" s="414"/>
      <c r="H66" s="313"/>
      <c r="I66" s="316"/>
      <c r="J66" s="82"/>
    </row>
    <row r="67" spans="1:10" s="33" customFormat="1" ht="13.5">
      <c r="A67" s="441"/>
      <c r="B67" s="413"/>
      <c r="C67" s="433" t="s">
        <v>33</v>
      </c>
      <c r="D67" s="434"/>
      <c r="E67" s="435"/>
      <c r="F67" s="427">
        <f>SUM(F65:F66)</f>
        <v>0</v>
      </c>
      <c r="G67" s="414"/>
      <c r="H67" s="313"/>
      <c r="I67" s="316"/>
      <c r="J67" s="82"/>
    </row>
    <row r="68" spans="1:10" s="33" customFormat="1" ht="12.75">
      <c r="A68" s="439"/>
      <c r="B68" s="419"/>
      <c r="C68" s="419"/>
      <c r="D68" s="418"/>
      <c r="E68" s="419"/>
      <c r="F68" s="442"/>
      <c r="G68" s="418"/>
      <c r="H68" s="313"/>
      <c r="I68" s="316"/>
      <c r="J68" s="82"/>
    </row>
    <row r="69" spans="1:10" s="33" customFormat="1" ht="12.75">
      <c r="A69" s="438" t="s">
        <v>139</v>
      </c>
      <c r="B69" s="417"/>
      <c r="C69" s="419"/>
      <c r="D69" s="418"/>
      <c r="E69" s="419"/>
      <c r="F69" s="436">
        <f>SUM(F62,F67)</f>
        <v>8944100.3402880542</v>
      </c>
      <c r="G69" s="418"/>
      <c r="H69" s="313"/>
      <c r="I69" s="316"/>
      <c r="J69" s="82"/>
    </row>
    <row r="70" spans="1:10" s="33" customFormat="1" ht="12.75">
      <c r="A70" s="438"/>
      <c r="B70" s="417"/>
      <c r="C70" s="419"/>
      <c r="D70" s="418"/>
      <c r="E70" s="419"/>
      <c r="F70" s="442"/>
      <c r="G70" s="418"/>
      <c r="H70" s="313"/>
      <c r="I70" s="316"/>
      <c r="J70" s="82"/>
    </row>
    <row r="71" spans="1:10" s="33" customFormat="1" ht="12.75">
      <c r="A71" s="437" t="s">
        <v>140</v>
      </c>
      <c r="B71" s="428"/>
      <c r="C71" s="413"/>
      <c r="D71" s="414"/>
      <c r="E71" s="413"/>
      <c r="F71" s="443"/>
      <c r="G71" s="414"/>
      <c r="H71" s="313"/>
      <c r="I71" s="316"/>
      <c r="J71" s="82"/>
    </row>
    <row r="72" spans="1:10" s="33" customFormat="1" ht="12.75">
      <c r="A72" s="437"/>
      <c r="B72" s="428"/>
      <c r="C72" s="413" t="s">
        <v>149</v>
      </c>
      <c r="D72" s="414"/>
      <c r="E72" s="413"/>
      <c r="F72" s="416" t="s">
        <v>52</v>
      </c>
      <c r="G72" s="414"/>
      <c r="H72" s="313"/>
      <c r="I72" s="316"/>
      <c r="J72" s="82"/>
    </row>
    <row r="73" spans="1:10" s="33" customFormat="1" ht="12.75">
      <c r="A73" s="441"/>
      <c r="B73" s="413"/>
      <c r="C73" s="413" t="s">
        <v>37</v>
      </c>
      <c r="D73" s="414"/>
      <c r="E73" s="413"/>
      <c r="F73" s="416" t="s">
        <v>52</v>
      </c>
      <c r="G73" s="414"/>
      <c r="H73" s="313"/>
      <c r="I73" s="316"/>
      <c r="J73" s="82"/>
    </row>
    <row r="74" spans="1:10" s="33" customFormat="1" ht="12.75">
      <c r="A74" s="441"/>
      <c r="B74" s="413"/>
      <c r="C74" s="413" t="s">
        <v>142</v>
      </c>
      <c r="D74" s="414"/>
      <c r="E74" s="413"/>
      <c r="F74" s="416" t="s">
        <v>52</v>
      </c>
      <c r="G74" s="414"/>
      <c r="H74" s="313"/>
      <c r="I74" s="316"/>
      <c r="J74" s="82"/>
    </row>
    <row r="75" spans="1:10" s="33" customFormat="1" ht="12.75">
      <c r="A75" s="441"/>
      <c r="B75" s="413"/>
      <c r="C75" s="413" t="s">
        <v>143</v>
      </c>
      <c r="D75" s="414"/>
      <c r="E75" s="413"/>
      <c r="F75" s="416" t="s">
        <v>52</v>
      </c>
      <c r="G75" s="414"/>
      <c r="H75" s="313"/>
      <c r="I75" s="316"/>
      <c r="J75" s="82"/>
    </row>
    <row r="76" spans="1:10" s="33" customFormat="1" ht="12.75">
      <c r="A76" s="441"/>
      <c r="B76" s="413"/>
      <c r="C76" s="413" t="s">
        <v>144</v>
      </c>
      <c r="D76" s="414"/>
      <c r="E76" s="413"/>
      <c r="F76" s="416" t="s">
        <v>52</v>
      </c>
      <c r="G76" s="414"/>
      <c r="H76" s="313"/>
      <c r="I76" s="316"/>
      <c r="J76" s="82"/>
    </row>
    <row r="77" spans="1:10" s="33" customFormat="1" ht="23.25" customHeight="1">
      <c r="A77" s="441"/>
      <c r="B77" s="413"/>
      <c r="C77" s="413" t="s">
        <v>41</v>
      </c>
      <c r="D77" s="414"/>
      <c r="E77" s="413"/>
      <c r="F77" s="415">
        <f>0.03*$F$62</f>
        <v>268323.01020864164</v>
      </c>
      <c r="G77" s="414"/>
      <c r="H77" s="313"/>
      <c r="I77" s="316"/>
      <c r="J77" s="82"/>
    </row>
    <row r="78" spans="1:10" s="33" customFormat="1" ht="12.75">
      <c r="A78" s="437"/>
      <c r="B78" s="428"/>
      <c r="C78" s="413"/>
      <c r="D78" s="414"/>
      <c r="E78" s="413"/>
      <c r="F78" s="443"/>
      <c r="G78" s="414"/>
      <c r="H78" s="313"/>
      <c r="I78" s="316"/>
      <c r="J78" s="82"/>
    </row>
    <row r="79" spans="1:10" s="33" customFormat="1" ht="12.75">
      <c r="A79" s="437" t="s">
        <v>141</v>
      </c>
      <c r="B79" s="428"/>
      <c r="C79" s="413"/>
      <c r="D79" s="414"/>
      <c r="E79" s="413"/>
      <c r="F79" s="436">
        <f>SUM(F72:F77)</f>
        <v>268323.01020864164</v>
      </c>
      <c r="G79" s="414"/>
      <c r="H79" s="313"/>
      <c r="I79" s="316"/>
      <c r="J79" s="82"/>
    </row>
    <row r="80" spans="1:10" s="33" customFormat="1" ht="12.75">
      <c r="A80" s="437"/>
      <c r="B80" s="428"/>
      <c r="C80" s="413"/>
      <c r="D80" s="414"/>
      <c r="E80" s="413"/>
      <c r="F80" s="444"/>
      <c r="G80" s="414"/>
      <c r="H80" s="319"/>
      <c r="I80" s="320"/>
      <c r="J80" s="183"/>
    </row>
    <row r="81" spans="1:11" s="33" customFormat="1" ht="15.75">
      <c r="A81" s="445" t="s">
        <v>133</v>
      </c>
      <c r="B81" s="445"/>
      <c r="C81" s="446"/>
      <c r="D81" s="447"/>
      <c r="E81" s="446"/>
      <c r="F81" s="448">
        <f>F50+F51+F52+F53</f>
        <v>5771260.5400642511</v>
      </c>
      <c r="G81" s="449"/>
      <c r="H81" s="329"/>
      <c r="I81" s="330"/>
      <c r="J81" s="331"/>
    </row>
    <row r="82" spans="1:11" s="2" customFormat="1" ht="15.75">
      <c r="A82" s="445" t="s">
        <v>134</v>
      </c>
      <c r="B82" s="445"/>
      <c r="C82" s="446"/>
      <c r="D82" s="447"/>
      <c r="E82" s="446"/>
      <c r="F82" s="448">
        <f>F62+F79</f>
        <v>9212423.3504966963</v>
      </c>
      <c r="G82" s="449"/>
      <c r="H82" s="312"/>
      <c r="I82" s="63"/>
      <c r="J82" s="24"/>
    </row>
    <row r="83" spans="1:11" s="2" customFormat="1" ht="15.75">
      <c r="A83" s="445" t="s">
        <v>4</v>
      </c>
      <c r="B83" s="445"/>
      <c r="C83" s="446"/>
      <c r="D83" s="447"/>
      <c r="E83" s="446"/>
      <c r="F83" s="448">
        <f>F81+F82</f>
        <v>14983683.890560947</v>
      </c>
      <c r="G83" s="449"/>
      <c r="H83" s="326"/>
      <c r="I83" s="327"/>
      <c r="J83" s="23"/>
    </row>
    <row r="84" spans="1:11" s="2" customFormat="1" ht="13.5">
      <c r="A84" s="450"/>
      <c r="B84" s="451"/>
      <c r="C84" s="419"/>
      <c r="D84" s="419"/>
      <c r="E84" s="419"/>
      <c r="F84" s="420"/>
      <c r="G84" s="452"/>
      <c r="H84" s="80"/>
      <c r="I84" s="80"/>
    </row>
    <row r="85" spans="1:11" s="2" customFormat="1" ht="12.75">
      <c r="A85" s="453"/>
      <c r="B85" s="453"/>
      <c r="C85" s="453"/>
      <c r="D85" s="359"/>
      <c r="E85" s="359"/>
      <c r="F85" s="454"/>
      <c r="G85" s="455"/>
      <c r="H85" s="80"/>
      <c r="I85" s="80"/>
    </row>
    <row r="86" spans="1:11" s="2" customFormat="1" ht="12.75">
      <c r="A86" s="456"/>
      <c r="B86" s="457"/>
      <c r="C86" s="458"/>
      <c r="D86" s="459"/>
      <c r="E86" s="458"/>
      <c r="F86" s="460"/>
      <c r="G86" s="461"/>
      <c r="H86" s="12"/>
      <c r="I86" s="70"/>
      <c r="J86" s="13"/>
    </row>
    <row r="87" spans="1:11">
      <c r="A87" s="439"/>
      <c r="B87" s="359" t="s">
        <v>44</v>
      </c>
      <c r="C87" s="462" t="s">
        <v>3</v>
      </c>
      <c r="D87" s="463"/>
      <c r="E87" s="359"/>
      <c r="F87" s="454" t="s">
        <v>27</v>
      </c>
      <c r="G87" s="463"/>
      <c r="H87" s="18"/>
      <c r="I87" s="71" t="s">
        <v>660</v>
      </c>
      <c r="J87" s="17"/>
      <c r="K87" s="68"/>
    </row>
    <row r="88" spans="1:11">
      <c r="A88" s="464"/>
      <c r="B88" s="465"/>
      <c r="C88" s="466"/>
      <c r="D88" s="467"/>
      <c r="E88" s="466"/>
      <c r="F88" s="468"/>
      <c r="G88" s="469"/>
      <c r="H88" s="21"/>
      <c r="I88" s="72"/>
      <c r="J88" s="23"/>
      <c r="K88" s="68"/>
    </row>
    <row r="89" spans="1:11">
      <c r="A89" s="470"/>
      <c r="B89" s="419"/>
      <c r="C89" s="419"/>
      <c r="D89" s="419"/>
      <c r="E89" s="439"/>
      <c r="F89" s="420"/>
      <c r="G89" s="471"/>
      <c r="H89" s="317"/>
      <c r="I89" s="318"/>
      <c r="J89" s="321"/>
      <c r="K89" s="68"/>
    </row>
    <row r="90" spans="1:11">
      <c r="A90" s="438" t="s">
        <v>45</v>
      </c>
      <c r="B90" s="419"/>
      <c r="C90" s="419"/>
      <c r="D90" s="419"/>
      <c r="E90" s="439"/>
      <c r="F90" s="420"/>
      <c r="G90" s="471"/>
      <c r="H90" s="317"/>
      <c r="I90" s="318"/>
      <c r="J90" s="321"/>
      <c r="K90" s="68"/>
    </row>
    <row r="91" spans="1:11">
      <c r="A91" s="439"/>
      <c r="B91" s="417" t="s">
        <v>46</v>
      </c>
      <c r="C91" s="453"/>
      <c r="D91" s="419"/>
      <c r="E91" s="439"/>
      <c r="F91" s="420"/>
      <c r="G91" s="471"/>
      <c r="H91" s="317"/>
      <c r="I91" s="318"/>
      <c r="J91" s="321"/>
      <c r="K91" s="68"/>
    </row>
    <row r="92" spans="1:11" ht="23.25" customHeight="1">
      <c r="A92" s="441"/>
      <c r="B92" s="413"/>
      <c r="C92" s="413" t="s">
        <v>66</v>
      </c>
      <c r="D92" s="413"/>
      <c r="E92" s="441"/>
      <c r="F92" s="472">
        <f>2.75/100*F83</f>
        <v>412051.30699042603</v>
      </c>
      <c r="G92" s="473"/>
      <c r="H92" s="322"/>
      <c r="I92" s="220"/>
      <c r="J92" s="323"/>
    </row>
    <row r="93" spans="1:11">
      <c r="A93" s="441"/>
      <c r="B93" s="413"/>
      <c r="C93" s="413"/>
      <c r="D93" s="413"/>
      <c r="E93" s="441"/>
      <c r="F93" s="474">
        <f>SUM(F92:F92)</f>
        <v>412051.30699042603</v>
      </c>
      <c r="G93" s="475"/>
      <c r="H93" s="322"/>
      <c r="I93" s="220"/>
      <c r="J93" s="323"/>
    </row>
    <row r="94" spans="1:11">
      <c r="A94" s="441"/>
      <c r="B94" s="476"/>
      <c r="C94" s="476"/>
      <c r="D94" s="413"/>
      <c r="E94" s="441"/>
      <c r="F94" s="477"/>
      <c r="G94" s="478"/>
      <c r="H94" s="322"/>
      <c r="I94" s="220"/>
      <c r="J94" s="323"/>
    </row>
    <row r="95" spans="1:11" hidden="1">
      <c r="A95" s="438" t="s">
        <v>114</v>
      </c>
      <c r="B95" s="419"/>
      <c r="C95" s="419"/>
      <c r="D95" s="479"/>
      <c r="E95" s="439"/>
      <c r="F95" s="480"/>
      <c r="G95" s="478"/>
      <c r="H95" s="322"/>
      <c r="I95" s="220"/>
      <c r="J95" s="323"/>
    </row>
    <row r="96" spans="1:11" hidden="1">
      <c r="A96" s="438"/>
      <c r="B96" s="419"/>
      <c r="C96" s="481" t="s">
        <v>661</v>
      </c>
      <c r="D96" s="471">
        <f>'RACT Cost Summary'!$B$44</f>
        <v>20</v>
      </c>
      <c r="E96" s="439"/>
      <c r="F96" s="423"/>
      <c r="G96" s="478"/>
      <c r="H96" s="322"/>
      <c r="I96" s="220"/>
      <c r="J96" s="323"/>
    </row>
    <row r="97" spans="1:10" hidden="1">
      <c r="A97" s="438"/>
      <c r="B97" s="419"/>
      <c r="C97" s="481" t="s">
        <v>662</v>
      </c>
      <c r="D97" s="471">
        <f>'RACT Cost Summary'!$B$45</f>
        <v>20</v>
      </c>
      <c r="E97" s="439"/>
      <c r="F97" s="423"/>
      <c r="G97" s="478"/>
      <c r="H97" s="322"/>
      <c r="I97" s="220"/>
      <c r="J97" s="323"/>
    </row>
    <row r="98" spans="1:10" ht="34.5" hidden="1" customHeight="1">
      <c r="A98" s="438"/>
      <c r="B98" s="419"/>
      <c r="C98" s="419" t="s">
        <v>115</v>
      </c>
      <c r="D98" s="479"/>
      <c r="E98" s="439"/>
      <c r="F98" s="429">
        <f>(D97/100*(1+D97/100)^D96/((1+D97/100)^D96-1))</f>
        <v>0.20535653069304277</v>
      </c>
      <c r="G98" s="478"/>
      <c r="H98" s="322"/>
      <c r="I98" s="220"/>
      <c r="J98" s="323"/>
    </row>
    <row r="99" spans="1:10" hidden="1">
      <c r="A99" s="438"/>
      <c r="B99" s="419"/>
      <c r="C99" s="419"/>
      <c r="D99" s="479"/>
      <c r="E99" s="439"/>
      <c r="F99" s="423"/>
      <c r="G99" s="478"/>
      <c r="H99" s="322"/>
      <c r="I99" s="220"/>
      <c r="J99" s="323"/>
    </row>
    <row r="100" spans="1:10" hidden="1">
      <c r="A100" s="438"/>
      <c r="B100" s="419" t="s">
        <v>48</v>
      </c>
      <c r="C100" s="419"/>
      <c r="D100" s="479"/>
      <c r="E100" s="439"/>
      <c r="F100" s="482"/>
      <c r="G100" s="478"/>
      <c r="H100" s="322"/>
      <c r="I100" s="220"/>
      <c r="J100" s="323"/>
    </row>
    <row r="101" spans="1:10" hidden="1">
      <c r="A101" s="441"/>
      <c r="B101" s="476"/>
      <c r="C101" s="476"/>
      <c r="D101" s="483"/>
      <c r="E101" s="441"/>
      <c r="F101" s="477"/>
      <c r="G101" s="478"/>
      <c r="H101" s="322"/>
      <c r="I101" s="220"/>
      <c r="J101" s="323"/>
    </row>
    <row r="102" spans="1:10" hidden="1">
      <c r="A102" s="441"/>
      <c r="B102" s="484" t="s">
        <v>49</v>
      </c>
      <c r="C102" s="485"/>
      <c r="D102" s="474"/>
      <c r="E102" s="486"/>
      <c r="F102" s="474"/>
      <c r="G102" s="478"/>
      <c r="H102" s="322"/>
      <c r="I102" s="220"/>
      <c r="J102" s="323"/>
    </row>
    <row r="103" spans="1:10" hidden="1">
      <c r="A103" s="441"/>
      <c r="B103" s="476"/>
      <c r="C103" s="476"/>
      <c r="D103" s="483"/>
      <c r="E103" s="441"/>
      <c r="F103" s="487"/>
      <c r="G103" s="478"/>
      <c r="H103" s="317"/>
      <c r="I103" s="318"/>
      <c r="J103" s="321"/>
    </row>
    <row r="104" spans="1:10">
      <c r="A104" s="441"/>
      <c r="B104" s="428" t="s">
        <v>50</v>
      </c>
      <c r="C104" s="476"/>
      <c r="D104" s="483"/>
      <c r="E104" s="441"/>
      <c r="F104" s="487"/>
      <c r="G104" s="478"/>
      <c r="H104" s="317"/>
      <c r="I104" s="318"/>
      <c r="J104" s="321"/>
    </row>
    <row r="105" spans="1:10" ht="78.75" customHeight="1">
      <c r="A105" s="441"/>
      <c r="B105" s="413"/>
      <c r="C105" s="453" t="s">
        <v>68</v>
      </c>
      <c r="D105" s="483"/>
      <c r="E105" s="441"/>
      <c r="F105" s="415">
        <f>C7*C10*(1/46)*(17/1)*0.125*8760*'RACT Cost Summary'!$B$65</f>
        <v>60699.724965373971</v>
      </c>
      <c r="G105" s="478"/>
      <c r="H105" s="317"/>
      <c r="I105" s="318"/>
      <c r="J105" s="321"/>
    </row>
    <row r="106" spans="1:10" ht="34.5" customHeight="1">
      <c r="A106" s="441"/>
      <c r="B106" s="413"/>
      <c r="C106" s="453" t="s">
        <v>69</v>
      </c>
      <c r="D106" s="483"/>
      <c r="E106" s="441"/>
      <c r="F106" s="415">
        <f>49000*(C7/48.5)/5*'RACT Cost Summary'!$B$65</f>
        <v>131776.51426450009</v>
      </c>
      <c r="G106" s="478"/>
      <c r="H106" s="317"/>
      <c r="I106" s="318"/>
      <c r="J106" s="321"/>
    </row>
    <row r="107" spans="1:10" ht="35.25" customHeight="1">
      <c r="A107" s="441"/>
      <c r="B107" s="476"/>
      <c r="C107" s="453" t="s">
        <v>70</v>
      </c>
      <c r="D107" s="483"/>
      <c r="E107" s="441"/>
      <c r="F107" s="487">
        <f>(C7*C10*(1/46)*(17/1))*8760/2000*0.3*0.06*'RACT Cost Summary'!$B$65</f>
        <v>4.3703801975069254</v>
      </c>
      <c r="G107" s="478"/>
      <c r="H107" s="317"/>
      <c r="I107" s="318"/>
      <c r="J107" s="321"/>
    </row>
    <row r="108" spans="1:10">
      <c r="A108" s="441"/>
      <c r="B108" s="476"/>
      <c r="C108" s="476"/>
      <c r="D108" s="483"/>
      <c r="E108" s="441"/>
      <c r="F108" s="487"/>
      <c r="G108" s="478"/>
      <c r="H108" s="317"/>
      <c r="I108" s="318"/>
      <c r="J108" s="321"/>
    </row>
    <row r="109" spans="1:10">
      <c r="A109" s="438"/>
      <c r="B109" s="488" t="s">
        <v>51</v>
      </c>
      <c r="C109" s="489"/>
      <c r="D109" s="436"/>
      <c r="E109" s="470"/>
      <c r="F109" s="436">
        <f>SUM(F105:F107)</f>
        <v>192480.60961007155</v>
      </c>
      <c r="G109" s="471"/>
      <c r="H109" s="312"/>
      <c r="I109" s="63"/>
      <c r="J109" s="31"/>
    </row>
    <row r="110" spans="1:10">
      <c r="A110" s="438"/>
      <c r="B110" s="488"/>
      <c r="C110" s="489"/>
      <c r="D110" s="436"/>
      <c r="E110" s="470"/>
      <c r="F110" s="482"/>
      <c r="G110" s="471"/>
      <c r="H110" s="324"/>
      <c r="I110" s="64"/>
      <c r="J110" s="325"/>
    </row>
    <row r="111" spans="1:10">
      <c r="A111" s="438"/>
      <c r="B111" s="419"/>
      <c r="C111" s="419"/>
      <c r="D111" s="479"/>
      <c r="E111" s="439"/>
      <c r="F111" s="423"/>
      <c r="G111" s="471"/>
      <c r="H111" s="326"/>
      <c r="I111" s="327"/>
      <c r="J111" s="328"/>
    </row>
    <row r="112" spans="1:10" ht="15.75">
      <c r="A112" s="490" t="s">
        <v>228</v>
      </c>
      <c r="B112" s="447"/>
      <c r="C112" s="447"/>
      <c r="D112" s="491"/>
      <c r="E112" s="446"/>
      <c r="F112" s="448">
        <f>SUM(F93+F109)</f>
        <v>604531.91660049756</v>
      </c>
      <c r="G112" s="492"/>
      <c r="H112" s="332"/>
      <c r="I112" s="333"/>
      <c r="J112" s="115"/>
    </row>
    <row r="113" spans="1:10">
      <c r="A113" s="450"/>
      <c r="B113" s="458"/>
      <c r="C113" s="458"/>
      <c r="D113" s="493"/>
      <c r="E113" s="458"/>
      <c r="F113" s="494"/>
      <c r="G113" s="493"/>
      <c r="H113" s="63"/>
      <c r="I113" s="63"/>
      <c r="J113" s="38"/>
    </row>
    <row r="114" spans="1:10">
      <c r="A114" s="451"/>
      <c r="B114" s="451"/>
      <c r="C114" s="359"/>
      <c r="D114" s="359"/>
      <c r="E114" s="359"/>
      <c r="F114" s="454"/>
      <c r="G114" s="455"/>
      <c r="H114" s="63"/>
      <c r="I114" s="63"/>
      <c r="J114" s="38"/>
    </row>
    <row r="115" spans="1:10">
      <c r="A115" s="456"/>
      <c r="B115" s="458"/>
      <c r="C115" s="457"/>
      <c r="D115" s="461"/>
      <c r="E115" s="457"/>
      <c r="F115" s="460"/>
      <c r="G115" s="461"/>
      <c r="H115" s="12"/>
      <c r="I115" s="70"/>
      <c r="J115" s="13"/>
    </row>
    <row r="116" spans="1:10">
      <c r="A116" s="439"/>
      <c r="B116" s="419"/>
      <c r="C116" s="462" t="s">
        <v>3</v>
      </c>
      <c r="D116" s="463"/>
      <c r="E116" s="359"/>
      <c r="F116" s="454" t="s">
        <v>27</v>
      </c>
      <c r="G116" s="463"/>
      <c r="H116" s="18"/>
      <c r="I116" s="71" t="s">
        <v>660</v>
      </c>
      <c r="J116" s="17"/>
    </row>
    <row r="117" spans="1:10">
      <c r="A117" s="464"/>
      <c r="B117" s="465"/>
      <c r="C117" s="466"/>
      <c r="D117" s="467"/>
      <c r="E117" s="466"/>
      <c r="F117" s="468"/>
      <c r="G117" s="469"/>
      <c r="H117" s="21"/>
      <c r="I117" s="72"/>
      <c r="J117" s="23"/>
    </row>
    <row r="118" spans="1:10">
      <c r="A118" s="456"/>
      <c r="B118" s="458"/>
      <c r="C118" s="457"/>
      <c r="D118" s="461"/>
      <c r="E118" s="457"/>
      <c r="F118" s="460"/>
      <c r="G118" s="495"/>
      <c r="H118" s="322"/>
      <c r="I118" s="220"/>
      <c r="J118" s="323"/>
    </row>
    <row r="119" spans="1:10">
      <c r="A119" s="496" t="s">
        <v>5</v>
      </c>
      <c r="B119" s="462"/>
      <c r="C119" s="462"/>
      <c r="D119" s="463"/>
      <c r="E119" s="462"/>
      <c r="F119" s="436">
        <f>F112</f>
        <v>604531.91660049756</v>
      </c>
      <c r="G119" s="471"/>
      <c r="H119" s="322"/>
      <c r="I119" s="220"/>
      <c r="J119" s="323"/>
    </row>
    <row r="120" spans="1:10">
      <c r="A120" s="438"/>
      <c r="B120" s="419"/>
      <c r="C120" s="419"/>
      <c r="D120" s="471"/>
      <c r="E120" s="419"/>
      <c r="F120" s="420"/>
      <c r="G120" s="471"/>
      <c r="H120" s="322"/>
      <c r="I120" s="220"/>
      <c r="J120" s="323"/>
    </row>
    <row r="121" spans="1:10">
      <c r="A121" s="438" t="s">
        <v>1061</v>
      </c>
      <c r="B121" s="419"/>
      <c r="C121" s="419"/>
      <c r="D121" s="471"/>
      <c r="E121" s="419"/>
      <c r="F121" s="497"/>
      <c r="G121" s="471"/>
      <c r="H121" s="322"/>
      <c r="I121" s="220"/>
      <c r="J121" s="323"/>
    </row>
    <row r="122" spans="1:10">
      <c r="A122" s="438"/>
      <c r="B122" s="419"/>
      <c r="C122" s="481" t="s">
        <v>661</v>
      </c>
      <c r="D122" s="471">
        <f>'RACT Cost Summary'!$B$43</f>
        <v>10</v>
      </c>
      <c r="E122" s="439"/>
      <c r="F122" s="423"/>
      <c r="G122" s="471"/>
      <c r="H122" s="322"/>
      <c r="I122" s="220"/>
      <c r="J122" s="323"/>
    </row>
    <row r="123" spans="1:10">
      <c r="A123" s="438"/>
      <c r="B123" s="419"/>
      <c r="C123" s="481" t="s">
        <v>662</v>
      </c>
      <c r="D123" s="471">
        <f>'RACT Cost Summary'!$B$45</f>
        <v>20</v>
      </c>
      <c r="E123" s="439"/>
      <c r="F123" s="423"/>
      <c r="G123" s="471"/>
      <c r="H123" s="322"/>
      <c r="I123" s="220"/>
      <c r="J123" s="323"/>
    </row>
    <row r="124" spans="1:10">
      <c r="A124" s="438"/>
      <c r="B124" s="419"/>
      <c r="C124" s="419" t="s">
        <v>115</v>
      </c>
      <c r="D124" s="479"/>
      <c r="E124" s="439"/>
      <c r="F124" s="429">
        <f>(D123/100*(1+D123/100)^D122/((1+D123/100)^D122-1))</f>
        <v>0.23852275688285915</v>
      </c>
      <c r="G124" s="471"/>
      <c r="H124" s="322"/>
      <c r="I124" s="340"/>
      <c r="J124" s="323"/>
    </row>
    <row r="125" spans="1:10">
      <c r="A125" s="438" t="s">
        <v>1062</v>
      </c>
      <c r="B125" s="419"/>
      <c r="C125" s="419"/>
      <c r="D125" s="471"/>
      <c r="E125" s="419"/>
      <c r="F125" s="497"/>
      <c r="G125" s="471"/>
      <c r="H125" s="322"/>
      <c r="I125" s="220"/>
      <c r="J125" s="323"/>
    </row>
    <row r="126" spans="1:10">
      <c r="A126" s="438"/>
      <c r="B126" s="419"/>
      <c r="C126" s="481" t="s">
        <v>661</v>
      </c>
      <c r="D126" s="471">
        <f>'RACT Cost Summary'!$B$44</f>
        <v>20</v>
      </c>
      <c r="E126" s="439"/>
      <c r="F126" s="423"/>
      <c r="G126" s="471"/>
      <c r="H126" s="322"/>
      <c r="I126" s="220"/>
      <c r="J126" s="323"/>
    </row>
    <row r="127" spans="1:10">
      <c r="A127" s="438"/>
      <c r="B127" s="419"/>
      <c r="C127" s="481" t="s">
        <v>662</v>
      </c>
      <c r="D127" s="471">
        <f>'RACT Cost Summary'!$B$45</f>
        <v>20</v>
      </c>
      <c r="E127" s="439"/>
      <c r="F127" s="423"/>
      <c r="G127" s="471"/>
      <c r="H127" s="322"/>
      <c r="I127" s="220"/>
      <c r="J127" s="323"/>
    </row>
    <row r="128" spans="1:10">
      <c r="A128" s="438"/>
      <c r="B128" s="419"/>
      <c r="C128" s="419" t="s">
        <v>115</v>
      </c>
      <c r="D128" s="479"/>
      <c r="E128" s="439"/>
      <c r="F128" s="429">
        <f>(D127/100*(1+D127/100)^D126/((1+D127/100)^D126-1))</f>
        <v>0.20535653069304277</v>
      </c>
      <c r="G128" s="471"/>
      <c r="H128" s="322"/>
      <c r="I128" s="340"/>
      <c r="J128" s="323"/>
    </row>
    <row r="129" spans="1:10">
      <c r="A129" s="438"/>
      <c r="B129" s="419"/>
      <c r="C129" s="419"/>
      <c r="D129" s="418"/>
      <c r="E129" s="419"/>
      <c r="F129" s="420"/>
      <c r="G129" s="471"/>
      <c r="H129" s="322"/>
      <c r="I129" s="220"/>
      <c r="J129" s="323"/>
    </row>
    <row r="130" spans="1:10">
      <c r="A130" s="438" t="s">
        <v>8</v>
      </c>
      <c r="B130" s="419"/>
      <c r="C130" s="419"/>
      <c r="D130" s="418"/>
      <c r="E130" s="419"/>
      <c r="F130" s="420"/>
      <c r="G130" s="471"/>
      <c r="H130" s="322"/>
      <c r="I130" s="220"/>
      <c r="J130" s="323"/>
    </row>
    <row r="131" spans="1:10">
      <c r="A131" s="438"/>
      <c r="B131" s="419"/>
      <c r="C131" s="417" t="s">
        <v>9</v>
      </c>
      <c r="D131" s="418"/>
      <c r="E131" s="419"/>
      <c r="F131" s="415">
        <f>F83</f>
        <v>14983683.890560947</v>
      </c>
      <c r="G131" s="471"/>
      <c r="H131" s="322"/>
      <c r="I131" s="220"/>
      <c r="J131" s="323"/>
    </row>
    <row r="132" spans="1:10">
      <c r="A132" s="438"/>
      <c r="B132" s="419"/>
      <c r="C132" s="488"/>
      <c r="D132" s="498"/>
      <c r="E132" s="462"/>
      <c r="F132" s="499"/>
      <c r="G132" s="471"/>
      <c r="H132" s="322"/>
      <c r="I132" s="220"/>
      <c r="J132" s="323"/>
    </row>
    <row r="133" spans="1:10">
      <c r="A133" s="438"/>
      <c r="B133" s="419"/>
      <c r="C133" s="488" t="s">
        <v>10</v>
      </c>
      <c r="D133" s="498"/>
      <c r="E133" s="462"/>
      <c r="F133" s="436">
        <f>IFERROR(F81*F124+F82*F128, "N/A")</f>
        <v>3268408.2732389625</v>
      </c>
      <c r="G133" s="471"/>
      <c r="H133" s="322"/>
      <c r="I133" s="220"/>
      <c r="J133" s="323"/>
    </row>
    <row r="134" spans="1:10" ht="15.75" thickBot="1">
      <c r="A134" s="438"/>
      <c r="B134" s="419"/>
      <c r="C134" s="419"/>
      <c r="D134" s="418"/>
      <c r="E134" s="419"/>
      <c r="F134" s="442"/>
      <c r="G134" s="471"/>
      <c r="H134" s="338"/>
      <c r="I134" s="267"/>
      <c r="J134" s="339"/>
    </row>
    <row r="135" spans="1:10">
      <c r="A135" s="500"/>
      <c r="B135" s="501"/>
      <c r="C135" s="501"/>
      <c r="D135" s="502"/>
      <c r="E135" s="501"/>
      <c r="F135" s="503"/>
      <c r="G135" s="504"/>
      <c r="H135" s="322"/>
      <c r="I135" s="220"/>
      <c r="J135" s="323"/>
    </row>
    <row r="136" spans="1:10">
      <c r="A136" s="496" t="s">
        <v>11</v>
      </c>
      <c r="B136" s="419"/>
      <c r="C136" s="419"/>
      <c r="D136" s="418"/>
      <c r="E136" s="419"/>
      <c r="F136" s="436">
        <f>IFERROR(F119+F133, "N/A")</f>
        <v>3872940.18983946</v>
      </c>
      <c r="G136" s="471"/>
      <c r="H136" s="322"/>
      <c r="I136" s="220"/>
      <c r="J136" s="323"/>
    </row>
    <row r="137" spans="1:10">
      <c r="A137" s="496" t="s">
        <v>12</v>
      </c>
      <c r="B137" s="419"/>
      <c r="C137" s="419"/>
      <c r="D137" s="418"/>
      <c r="E137" s="419"/>
      <c r="F137" s="454"/>
      <c r="G137" s="471"/>
      <c r="H137" s="322"/>
      <c r="I137" s="220"/>
      <c r="J137" s="323"/>
    </row>
    <row r="138" spans="1:10" ht="15.75" thickBot="1">
      <c r="A138" s="56"/>
      <c r="B138" s="57"/>
      <c r="C138" s="57"/>
      <c r="D138" s="58"/>
      <c r="E138" s="57"/>
      <c r="F138" s="59"/>
      <c r="G138" s="60"/>
      <c r="H138" s="338"/>
      <c r="I138" s="267"/>
      <c r="J138" s="339"/>
    </row>
  </sheetData>
  <mergeCells count="1">
    <mergeCell ref="C50:D50"/>
  </mergeCells>
  <hyperlinks>
    <hyperlink ref="A1" location="Index" display="Back to Index"/>
  </hyperlinks>
  <pageMargins left="0.5" right="0.5" top="0.5" bottom="0.5" header="0.3" footer="0.3"/>
  <pageSetup scale="65" fitToHeight="0" orientation="landscape" r:id="rId1"/>
  <headerFooter>
    <oddFooter>&amp;L&amp;"Book Antiqua,Regular"&amp;10&amp;F&amp;C&amp;"Book Antiqua,Regular"&amp;10&amp;A&amp;R&amp;"Book Antiqua,Regular"&amp;10&amp;P of &amp;N</oddFooter>
  </headerFooter>
  <rowBreaks count="3" manualBreakCount="3">
    <brk id="46" max="9" man="1"/>
    <brk id="84" max="9" man="1"/>
    <brk id="114" max="9" man="1"/>
  </rowBreaks>
  <drawing r:id="rId2"/>
  <legacyDrawing r:id="rId3"/>
</worksheet>
</file>

<file path=xl/worksheets/sheet28.xml><?xml version="1.0" encoding="utf-8"?>
<worksheet xmlns="http://schemas.openxmlformats.org/spreadsheetml/2006/main" xmlns:r="http://schemas.openxmlformats.org/officeDocument/2006/relationships">
  <sheetPr codeName="Sheet122"/>
  <dimension ref="A1:K141"/>
  <sheetViews>
    <sheetView view="pageBreakPreview" zoomScale="90" zoomScaleNormal="100" zoomScaleSheetLayoutView="90" workbookViewId="0"/>
  </sheetViews>
  <sheetFormatPr defaultColWidth="9.140625" defaultRowHeight="15"/>
  <cols>
    <col min="1" max="1" width="9.140625" style="106"/>
    <col min="2" max="2" width="21.42578125" style="106" customWidth="1"/>
    <col min="3" max="3" width="48" style="106" customWidth="1"/>
    <col min="4" max="4" width="13" style="106" customWidth="1"/>
    <col min="5" max="5" width="9.140625" style="106"/>
    <col min="6" max="6" width="12" style="106" bestFit="1" customWidth="1"/>
    <col min="7" max="7" width="9.140625" style="106"/>
    <col min="8" max="10" width="26.140625" style="106" customWidth="1"/>
    <col min="11" max="16384" width="9.140625" style="106"/>
  </cols>
  <sheetData>
    <row r="1" spans="1:11" s="134" customFormat="1">
      <c r="A1" s="271" t="s">
        <v>494</v>
      </c>
    </row>
    <row r="2" spans="1:11" s="134" customFormat="1">
      <c r="A2" s="148" t="s">
        <v>1137</v>
      </c>
    </row>
    <row r="3" spans="1:11">
      <c r="A3" s="1" t="s">
        <v>67</v>
      </c>
      <c r="B3" s="47"/>
      <c r="C3" s="68"/>
      <c r="D3" s="68"/>
      <c r="E3" s="68"/>
      <c r="F3" s="68"/>
      <c r="G3" s="68"/>
      <c r="H3" s="68"/>
      <c r="I3" s="68"/>
      <c r="J3" s="47"/>
      <c r="K3" s="68"/>
    </row>
    <row r="4" spans="1:11">
      <c r="A4" s="1"/>
      <c r="B4" s="68"/>
      <c r="C4" s="68"/>
      <c r="D4" s="68"/>
      <c r="E4" s="68"/>
      <c r="F4" s="68"/>
      <c r="G4" s="68"/>
      <c r="H4" s="68"/>
      <c r="I4" s="68"/>
      <c r="J4" s="47"/>
      <c r="K4" s="68"/>
    </row>
    <row r="5" spans="1:11" ht="15.75">
      <c r="A5" s="555" t="s">
        <v>0</v>
      </c>
      <c r="B5" s="5"/>
      <c r="C5" s="555" t="s">
        <v>190</v>
      </c>
      <c r="D5" s="5"/>
      <c r="E5" s="5"/>
      <c r="F5" s="5"/>
      <c r="G5" s="5"/>
      <c r="H5" s="62"/>
      <c r="I5" s="62"/>
      <c r="J5" s="50"/>
      <c r="K5" s="7"/>
    </row>
    <row r="6" spans="1:11" ht="15.75">
      <c r="A6" s="555" t="s">
        <v>26</v>
      </c>
      <c r="B6" s="5"/>
      <c r="C6" s="555" t="s">
        <v>18</v>
      </c>
      <c r="D6" s="5"/>
      <c r="E6" s="5"/>
      <c r="F6" s="5"/>
      <c r="G6" s="5"/>
      <c r="H6" s="62"/>
      <c r="I6" s="62"/>
      <c r="J6" s="50"/>
      <c r="K6" s="7"/>
    </row>
    <row r="7" spans="1:11" ht="15.75">
      <c r="A7" s="555" t="s">
        <v>1</v>
      </c>
      <c r="B7" s="5"/>
      <c r="C7" s="558">
        <f>'RACT Source Summary'!$B$19</f>
        <v>415</v>
      </c>
      <c r="D7" s="555" t="s">
        <v>22</v>
      </c>
      <c r="E7" s="5"/>
      <c r="F7" s="5"/>
      <c r="G7" s="5"/>
      <c r="H7" s="62"/>
      <c r="I7" s="62"/>
      <c r="J7" s="50"/>
      <c r="K7" s="7"/>
    </row>
    <row r="8" spans="1:11" ht="15.75">
      <c r="A8" s="555" t="s">
        <v>58</v>
      </c>
      <c r="B8" s="5"/>
      <c r="C8" s="558">
        <f>'RACT Source Summary'!$H$19</f>
        <v>32</v>
      </c>
      <c r="D8" s="555" t="s">
        <v>57</v>
      </c>
      <c r="E8" s="5"/>
      <c r="F8" s="5"/>
      <c r="G8" s="5"/>
      <c r="H8" s="62"/>
      <c r="I8" s="62"/>
      <c r="J8" s="2"/>
      <c r="K8" s="7"/>
    </row>
    <row r="9" spans="1:11" ht="15.75">
      <c r="A9" s="555" t="s">
        <v>24</v>
      </c>
      <c r="B9" s="5"/>
      <c r="C9" s="791">
        <f>C10*C7*8760/2000</f>
        <v>418.07100000000003</v>
      </c>
      <c r="D9" s="555" t="s">
        <v>23</v>
      </c>
      <c r="E9" s="5"/>
      <c r="F9" s="5"/>
      <c r="G9" s="5"/>
      <c r="H9" s="62"/>
      <c r="I9" s="62"/>
      <c r="J9" s="2"/>
      <c r="K9" s="7"/>
    </row>
    <row r="10" spans="1:11" ht="15.75">
      <c r="A10" s="555" t="s">
        <v>25</v>
      </c>
      <c r="B10" s="5"/>
      <c r="C10" s="792">
        <f>'RACT Source Summary'!$F$19</f>
        <v>0.23</v>
      </c>
      <c r="D10" s="555" t="s">
        <v>97</v>
      </c>
      <c r="E10" s="5"/>
      <c r="F10" s="5"/>
      <c r="G10" s="5"/>
      <c r="H10" s="68"/>
      <c r="I10" s="68"/>
      <c r="K10" s="51"/>
    </row>
    <row r="11" spans="1:11" ht="15.75">
      <c r="A11" s="555" t="s">
        <v>2</v>
      </c>
      <c r="B11" s="5"/>
      <c r="C11" s="561">
        <f>1-(0.035/C10)</f>
        <v>0.84782608695652173</v>
      </c>
      <c r="D11" s="555"/>
      <c r="E11" s="5"/>
      <c r="F11" s="5"/>
      <c r="G11" s="8"/>
      <c r="H11" s="68"/>
      <c r="I11" s="68"/>
      <c r="K11" s="33"/>
    </row>
    <row r="12" spans="1:11" ht="15.75">
      <c r="A12" s="555" t="s">
        <v>59</v>
      </c>
      <c r="B12" s="5"/>
      <c r="C12" s="558">
        <f>C7*1.055055853</f>
        <v>437.84817899500001</v>
      </c>
      <c r="D12" s="555" t="s">
        <v>60</v>
      </c>
      <c r="E12" s="5"/>
      <c r="F12" s="5"/>
      <c r="G12" s="8"/>
      <c r="H12" s="68"/>
      <c r="I12" s="68"/>
      <c r="K12" s="33"/>
    </row>
    <row r="13" spans="1:11" ht="15.75">
      <c r="A13" s="555" t="s">
        <v>61</v>
      </c>
      <c r="B13" s="5"/>
      <c r="C13" s="558">
        <f>(C12/C8)*(1.158+(8/C12))</f>
        <v>16.094630977381563</v>
      </c>
      <c r="D13" s="555" t="s">
        <v>60</v>
      </c>
      <c r="E13" s="5"/>
      <c r="F13" s="5"/>
      <c r="G13" s="8"/>
      <c r="H13" s="68"/>
      <c r="I13" s="68"/>
      <c r="K13" s="33"/>
    </row>
    <row r="14" spans="1:11">
      <c r="A14" s="15"/>
      <c r="B14" s="15"/>
      <c r="C14" s="18"/>
      <c r="D14" s="18"/>
      <c r="E14" s="18"/>
      <c r="F14" s="71"/>
      <c r="G14" s="18"/>
      <c r="H14" s="68"/>
      <c r="I14" s="68"/>
      <c r="K14" s="68"/>
    </row>
    <row r="15" spans="1:11">
      <c r="A15" s="555" t="s">
        <v>593</v>
      </c>
      <c r="C15" s="16"/>
      <c r="D15" s="18"/>
      <c r="E15" s="18"/>
      <c r="F15" s="71"/>
      <c r="G15" s="18"/>
      <c r="H15" s="68"/>
      <c r="I15" s="68"/>
      <c r="J15" s="2"/>
      <c r="K15" s="33"/>
    </row>
    <row r="16" spans="1:11">
      <c r="A16" s="555" t="s">
        <v>1206</v>
      </c>
      <c r="B16" s="107"/>
      <c r="C16" s="18"/>
      <c r="D16" s="18"/>
      <c r="E16" s="18"/>
      <c r="F16" s="71"/>
      <c r="G16" s="15"/>
      <c r="H16" s="68"/>
      <c r="I16" s="68"/>
      <c r="J16" s="2"/>
      <c r="K16" s="68"/>
    </row>
    <row r="17" spans="1:11">
      <c r="B17" s="107"/>
      <c r="C17" s="18"/>
      <c r="D17" s="18"/>
      <c r="E17" s="18"/>
      <c r="F17" s="71"/>
      <c r="G17" s="15"/>
      <c r="H17" s="68"/>
      <c r="I17" s="68"/>
      <c r="J17" s="2"/>
      <c r="K17" s="68"/>
    </row>
    <row r="18" spans="1:11">
      <c r="A18" s="10"/>
      <c r="B18" s="11"/>
      <c r="C18" s="12"/>
      <c r="D18" s="13"/>
      <c r="E18" s="12"/>
      <c r="F18" s="70"/>
      <c r="G18" s="13"/>
      <c r="H18" s="12"/>
      <c r="I18" s="70"/>
      <c r="J18" s="13"/>
    </row>
    <row r="19" spans="1:11">
      <c r="A19" s="14"/>
      <c r="B19" s="15"/>
      <c r="C19" s="16" t="s">
        <v>3</v>
      </c>
      <c r="D19" s="17"/>
      <c r="E19" s="18"/>
      <c r="F19" s="71" t="s">
        <v>27</v>
      </c>
      <c r="G19" s="17"/>
      <c r="H19" s="18"/>
      <c r="I19" s="71" t="s">
        <v>660</v>
      </c>
      <c r="J19" s="17"/>
    </row>
    <row r="20" spans="1:11">
      <c r="A20" s="19"/>
      <c r="B20" s="20"/>
      <c r="C20" s="21"/>
      <c r="D20" s="22"/>
      <c r="E20" s="21"/>
      <c r="F20" s="72"/>
      <c r="G20" s="23"/>
      <c r="H20" s="21"/>
      <c r="I20" s="72"/>
      <c r="J20" s="23"/>
    </row>
    <row r="21" spans="1:11">
      <c r="A21" s="14"/>
      <c r="B21" s="15"/>
      <c r="C21" s="18"/>
      <c r="D21" s="17"/>
      <c r="E21" s="18"/>
      <c r="F21" s="71"/>
      <c r="G21" s="24"/>
      <c r="H21" s="310"/>
      <c r="I21" s="311"/>
      <c r="J21" s="104"/>
    </row>
    <row r="22" spans="1:11">
      <c r="A22" s="438" t="s">
        <v>28</v>
      </c>
      <c r="B22" s="417"/>
      <c r="C22" s="419"/>
      <c r="D22" s="418"/>
      <c r="E22" s="419"/>
      <c r="F22" s="420"/>
      <c r="G22" s="418"/>
      <c r="H22" s="312"/>
      <c r="I22" s="63"/>
      <c r="J22" s="24"/>
    </row>
    <row r="23" spans="1:11" ht="23.25" customHeight="1">
      <c r="A23" s="439"/>
      <c r="B23" s="419"/>
      <c r="C23" s="417" t="s">
        <v>29</v>
      </c>
      <c r="D23" s="418"/>
      <c r="E23" s="419"/>
      <c r="F23" s="505"/>
      <c r="G23" s="418"/>
      <c r="H23" s="312"/>
      <c r="I23" s="63"/>
      <c r="J23" s="24"/>
    </row>
    <row r="24" spans="1:11">
      <c r="A24" s="439"/>
      <c r="B24" s="419"/>
      <c r="C24" s="421" t="s">
        <v>43</v>
      </c>
      <c r="D24" s="418"/>
      <c r="E24" s="419"/>
      <c r="F24" s="422">
        <f>SUM('Vendor Quotation ULNB Costs'!$D$11,'Vendor Quotation ULNB Costs'!$F$11,'Vendor Quotation ULNB Costs'!$F$13)</f>
        <v>900951</v>
      </c>
      <c r="G24" s="414"/>
      <c r="H24" s="312"/>
      <c r="I24" s="63"/>
      <c r="J24" s="24"/>
    </row>
    <row r="25" spans="1:11">
      <c r="A25" s="439"/>
      <c r="B25" s="419"/>
      <c r="C25" s="421" t="s">
        <v>1190</v>
      </c>
      <c r="D25" s="418"/>
      <c r="E25" s="419"/>
      <c r="F25" s="416" t="s">
        <v>52</v>
      </c>
      <c r="G25" s="418"/>
      <c r="H25" s="313"/>
      <c r="I25" s="63"/>
      <c r="J25" s="24"/>
    </row>
    <row r="26" spans="1:11">
      <c r="A26" s="439"/>
      <c r="B26" s="419"/>
      <c r="C26" s="421" t="s">
        <v>1191</v>
      </c>
      <c r="D26" s="418"/>
      <c r="E26" s="419"/>
      <c r="F26" s="416" t="s">
        <v>52</v>
      </c>
      <c r="G26" s="418"/>
      <c r="H26" s="312"/>
      <c r="I26" s="63"/>
      <c r="J26" s="24"/>
    </row>
    <row r="27" spans="1:11">
      <c r="A27" s="439"/>
      <c r="B27" s="419"/>
      <c r="C27" s="421" t="s">
        <v>1192</v>
      </c>
      <c r="D27" s="418"/>
      <c r="E27" s="419"/>
      <c r="F27" s="416" t="s">
        <v>52</v>
      </c>
      <c r="G27" s="418"/>
      <c r="H27" s="314"/>
      <c r="I27" s="63"/>
      <c r="J27" s="24"/>
    </row>
    <row r="28" spans="1:11">
      <c r="A28" s="439"/>
      <c r="B28" s="419"/>
      <c r="C28" s="488" t="s">
        <v>30</v>
      </c>
      <c r="D28" s="498"/>
      <c r="E28" s="462"/>
      <c r="F28" s="436">
        <f>SUM(F24:F27)</f>
        <v>900951</v>
      </c>
      <c r="G28" s="418"/>
      <c r="H28" s="312"/>
      <c r="I28" s="63"/>
      <c r="J28" s="24"/>
    </row>
    <row r="29" spans="1:11">
      <c r="A29" s="439"/>
      <c r="B29" s="419"/>
      <c r="C29" s="419"/>
      <c r="D29" s="418"/>
      <c r="E29" s="419"/>
      <c r="F29" s="420"/>
      <c r="G29" s="418"/>
      <c r="H29" s="312"/>
      <c r="I29" s="63"/>
      <c r="J29" s="24"/>
    </row>
    <row r="30" spans="1:11">
      <c r="A30" s="441"/>
      <c r="B30" s="413"/>
      <c r="C30" s="428" t="s">
        <v>216</v>
      </c>
      <c r="D30" s="414"/>
      <c r="E30" s="413"/>
      <c r="F30" s="429"/>
      <c r="G30" s="414"/>
      <c r="H30" s="312"/>
      <c r="I30" s="63"/>
      <c r="J30" s="24"/>
    </row>
    <row r="31" spans="1:11">
      <c r="A31" s="441"/>
      <c r="B31" s="413"/>
      <c r="C31" s="430" t="s">
        <v>1187</v>
      </c>
      <c r="D31" s="414"/>
      <c r="E31" s="413"/>
      <c r="F31" s="422">
        <f>'Vendor Quotation ULNB Costs'!$G$13</f>
        <v>304665</v>
      </c>
      <c r="G31" s="414"/>
      <c r="H31" s="313"/>
      <c r="I31" s="316"/>
      <c r="J31" s="82"/>
    </row>
    <row r="32" spans="1:11">
      <c r="A32" s="441"/>
      <c r="B32" s="413"/>
      <c r="C32" s="430" t="s">
        <v>1186</v>
      </c>
      <c r="D32" s="414"/>
      <c r="E32" s="413"/>
      <c r="F32" s="422">
        <f>'Vendor Quotation ULNB Costs'!$K$11*C8</f>
        <v>180000</v>
      </c>
      <c r="G32" s="414"/>
      <c r="H32" s="313"/>
      <c r="I32" s="316"/>
      <c r="J32" s="82"/>
    </row>
    <row r="33" spans="1:10">
      <c r="A33" s="441"/>
      <c r="B33" s="413"/>
      <c r="C33" s="430" t="s">
        <v>1185</v>
      </c>
      <c r="D33" s="414"/>
      <c r="E33" s="413"/>
      <c r="F33" s="422">
        <f>'Vendor Quotation ULNB Costs'!$L$11</f>
        <v>781750</v>
      </c>
      <c r="G33" s="414"/>
      <c r="H33" s="313"/>
      <c r="I33" s="316"/>
      <c r="J33" s="82"/>
    </row>
    <row r="34" spans="1:10">
      <c r="A34" s="441"/>
      <c r="B34" s="413"/>
      <c r="C34" s="430" t="s">
        <v>1189</v>
      </c>
      <c r="D34" s="414"/>
      <c r="E34" s="413"/>
      <c r="F34" s="422">
        <f>'Vendor Quotation ULNB Costs'!$M$11</f>
        <v>158500</v>
      </c>
      <c r="G34" s="414"/>
      <c r="H34" s="313"/>
      <c r="I34" s="316"/>
      <c r="J34" s="82"/>
    </row>
    <row r="35" spans="1:10">
      <c r="A35" s="441"/>
      <c r="B35" s="413"/>
      <c r="C35" s="413" t="s">
        <v>1188</v>
      </c>
      <c r="D35" s="414"/>
      <c r="E35" s="413"/>
      <c r="F35" s="422">
        <f>'Vendor Quotation ULNB Costs'!$N$11</f>
        <v>96277</v>
      </c>
      <c r="G35" s="414"/>
      <c r="H35" s="313"/>
      <c r="I35" s="316"/>
      <c r="J35" s="82"/>
    </row>
    <row r="36" spans="1:10">
      <c r="A36" s="441"/>
      <c r="B36" s="413"/>
      <c r="C36" s="484" t="s">
        <v>33</v>
      </c>
      <c r="D36" s="793"/>
      <c r="E36" s="485"/>
      <c r="F36" s="436">
        <f>SUM(F31:F35)</f>
        <v>1521192</v>
      </c>
      <c r="G36" s="414"/>
      <c r="H36" s="313"/>
      <c r="I36" s="316"/>
      <c r="J36" s="82"/>
    </row>
    <row r="37" spans="1:10">
      <c r="A37" s="439"/>
      <c r="B37" s="419"/>
      <c r="C37" s="419"/>
      <c r="D37" s="418"/>
      <c r="E37" s="419"/>
      <c r="F37" s="442"/>
      <c r="G37" s="418"/>
      <c r="H37" s="313"/>
      <c r="I37" s="316"/>
      <c r="J37" s="82"/>
    </row>
    <row r="38" spans="1:10" ht="22.5" customHeight="1">
      <c r="A38" s="438" t="s">
        <v>34</v>
      </c>
      <c r="B38" s="417"/>
      <c r="C38" s="419"/>
      <c r="D38" s="418"/>
      <c r="E38" s="419"/>
      <c r="F38" s="436">
        <f>SUM(F28,F36)</f>
        <v>2422143</v>
      </c>
      <c r="G38" s="418"/>
      <c r="H38" s="312"/>
      <c r="I38" s="63"/>
      <c r="J38" s="24"/>
    </row>
    <row r="39" spans="1:10">
      <c r="A39" s="438"/>
      <c r="B39" s="417"/>
      <c r="C39" s="419"/>
      <c r="D39" s="418"/>
      <c r="E39" s="419"/>
      <c r="F39" s="442"/>
      <c r="G39" s="418"/>
      <c r="H39" s="312"/>
      <c r="I39" s="63"/>
      <c r="J39" s="24"/>
    </row>
    <row r="40" spans="1:10">
      <c r="A40" s="437" t="s">
        <v>35</v>
      </c>
      <c r="B40" s="428"/>
      <c r="C40" s="413"/>
      <c r="D40" s="414"/>
      <c r="E40" s="413"/>
      <c r="F40" s="443"/>
      <c r="G40" s="414"/>
      <c r="H40" s="312"/>
      <c r="I40" s="63"/>
      <c r="J40" s="24"/>
    </row>
    <row r="41" spans="1:10" ht="22.5" customHeight="1">
      <c r="A41" s="441"/>
      <c r="B41" s="413"/>
      <c r="C41" s="413" t="s">
        <v>1193</v>
      </c>
      <c r="D41" s="414"/>
      <c r="E41" s="413"/>
      <c r="F41" s="415">
        <f>0.05*$F$28</f>
        <v>45047.55</v>
      </c>
      <c r="G41" s="414"/>
      <c r="H41" s="313"/>
      <c r="I41" s="316"/>
      <c r="J41" s="82"/>
    </row>
    <row r="42" spans="1:10" ht="22.5" customHeight="1">
      <c r="A42" s="441"/>
      <c r="B42" s="413"/>
      <c r="C42" s="413" t="s">
        <v>1202</v>
      </c>
      <c r="D42" s="414"/>
      <c r="E42" s="413"/>
      <c r="F42" s="416">
        <f>(0.1*('Vendor Quotation ULNB Costs'!$O$11+'Vendor Quotation ULNB Costs'!$O$13))*75</f>
        <v>70115.625</v>
      </c>
      <c r="G42" s="414"/>
      <c r="H42" s="313"/>
      <c r="I42" s="316"/>
      <c r="J42" s="82"/>
    </row>
    <row r="43" spans="1:10" ht="22.5" customHeight="1">
      <c r="A43" s="441"/>
      <c r="B43" s="413"/>
      <c r="C43" s="413" t="s">
        <v>1200</v>
      </c>
      <c r="D43" s="414"/>
      <c r="E43" s="413"/>
      <c r="F43" s="415">
        <f>0.02*F36</f>
        <v>30423.84</v>
      </c>
      <c r="G43" s="414"/>
      <c r="H43" s="313"/>
      <c r="I43" s="316"/>
      <c r="J43" s="82"/>
    </row>
    <row r="44" spans="1:10" ht="22.5" customHeight="1">
      <c r="A44" s="441"/>
      <c r="B44" s="413"/>
      <c r="C44" s="413" t="s">
        <v>1201</v>
      </c>
      <c r="D44" s="414"/>
      <c r="E44" s="413"/>
      <c r="F44" s="415">
        <f>0.05*F36</f>
        <v>76059.600000000006</v>
      </c>
      <c r="G44" s="414"/>
      <c r="H44" s="313"/>
      <c r="I44" s="316"/>
      <c r="J44" s="82"/>
    </row>
    <row r="45" spans="1:10" ht="37.5" customHeight="1">
      <c r="A45" s="437" t="s">
        <v>42</v>
      </c>
      <c r="B45" s="428"/>
      <c r="C45" s="413"/>
      <c r="D45" s="414"/>
      <c r="E45" s="413"/>
      <c r="F45" s="436">
        <f>SUM(F41:F44)</f>
        <v>221646.61500000002</v>
      </c>
      <c r="G45" s="414"/>
      <c r="H45" s="313"/>
      <c r="I45" s="316"/>
      <c r="J45" s="82"/>
    </row>
    <row r="46" spans="1:10" ht="22.5" customHeight="1">
      <c r="A46" s="441"/>
      <c r="B46" s="413"/>
      <c r="C46" s="484"/>
      <c r="D46" s="793"/>
      <c r="E46" s="485"/>
      <c r="F46" s="436"/>
      <c r="G46" s="414"/>
      <c r="H46" s="313"/>
      <c r="I46" s="316"/>
      <c r="J46" s="82"/>
    </row>
    <row r="47" spans="1:10">
      <c r="A47" s="437" t="s">
        <v>1203</v>
      </c>
      <c r="B47" s="413"/>
      <c r="C47" s="413"/>
      <c r="D47" s="414"/>
      <c r="E47" s="413"/>
      <c r="F47" s="415"/>
      <c r="G47" s="414"/>
      <c r="H47" s="313"/>
      <c r="I47" s="316"/>
      <c r="J47" s="82"/>
    </row>
    <row r="48" spans="1:10" ht="22.5" customHeight="1">
      <c r="A48" s="441"/>
      <c r="B48" s="413"/>
      <c r="C48" s="413" t="s">
        <v>1197</v>
      </c>
      <c r="D48" s="414"/>
      <c r="E48" s="413"/>
      <c r="F48" s="415">
        <f>0.3*(F38+F45)</f>
        <v>793136.88450000004</v>
      </c>
      <c r="G48" s="414"/>
      <c r="H48" s="313"/>
      <c r="I48" s="316"/>
      <c r="J48" s="82"/>
    </row>
    <row r="49" spans="1:10" s="33" customFormat="1" ht="22.5" customHeight="1">
      <c r="A49" s="441"/>
      <c r="B49" s="413"/>
      <c r="C49" s="413" t="s">
        <v>1198</v>
      </c>
      <c r="D49" s="414"/>
      <c r="E49" s="413"/>
      <c r="F49" s="415">
        <f>0.05*(F38+F45)</f>
        <v>132189.48075000002</v>
      </c>
      <c r="G49" s="414"/>
      <c r="H49" s="313"/>
      <c r="I49" s="316"/>
      <c r="J49" s="82"/>
    </row>
    <row r="50" spans="1:10" s="33" customFormat="1" ht="37.5" customHeight="1">
      <c r="A50" s="441"/>
      <c r="B50" s="413"/>
      <c r="C50" s="994" t="s">
        <v>1199</v>
      </c>
      <c r="D50" s="995"/>
      <c r="E50" s="485"/>
      <c r="F50" s="436">
        <f>F38+F45+F48+F49</f>
        <v>3569115.9802500005</v>
      </c>
      <c r="G50" s="414"/>
      <c r="H50" s="313"/>
      <c r="I50" s="316"/>
      <c r="J50" s="82"/>
    </row>
    <row r="51" spans="1:10" ht="22.5" customHeight="1">
      <c r="A51" s="441"/>
      <c r="B51" s="413"/>
      <c r="C51" s="413" t="s">
        <v>1194</v>
      </c>
      <c r="D51" s="414"/>
      <c r="E51" s="413"/>
      <c r="F51" s="415">
        <f>0.05*F50</f>
        <v>178455.79901250004</v>
      </c>
      <c r="G51" s="414"/>
      <c r="H51" s="313"/>
      <c r="I51" s="316"/>
      <c r="J51" s="82"/>
    </row>
    <row r="52" spans="1:10" ht="22.5" customHeight="1">
      <c r="A52" s="441"/>
      <c r="B52" s="413"/>
      <c r="C52" s="413" t="s">
        <v>1195</v>
      </c>
      <c r="D52" s="414"/>
      <c r="E52" s="413"/>
      <c r="F52" s="415">
        <f>0.4*(F50+F51)</f>
        <v>1499028.7117050001</v>
      </c>
      <c r="G52" s="414"/>
      <c r="H52" s="313"/>
      <c r="I52" s="316"/>
      <c r="J52" s="82"/>
    </row>
    <row r="53" spans="1:10" ht="37.5" customHeight="1">
      <c r="A53" s="441"/>
      <c r="B53" s="413"/>
      <c r="C53" s="413" t="s">
        <v>1196</v>
      </c>
      <c r="D53" s="414"/>
      <c r="E53" s="413"/>
      <c r="F53" s="415">
        <f>0.1*(F50+F51+F52)</f>
        <v>524660.0490967501</v>
      </c>
      <c r="G53" s="414"/>
      <c r="H53" s="313"/>
      <c r="I53" s="316"/>
      <c r="J53" s="82"/>
    </row>
    <row r="54" spans="1:10">
      <c r="A54" s="441"/>
      <c r="B54" s="413"/>
      <c r="C54" s="413"/>
      <c r="D54" s="414"/>
      <c r="E54" s="413"/>
      <c r="F54" s="443"/>
      <c r="G54" s="414"/>
      <c r="H54" s="313"/>
      <c r="I54" s="316"/>
      <c r="J54" s="82"/>
    </row>
    <row r="55" spans="1:10" ht="37.5" customHeight="1">
      <c r="A55" s="445" t="s">
        <v>4</v>
      </c>
      <c r="B55" s="445"/>
      <c r="C55" s="446"/>
      <c r="D55" s="447"/>
      <c r="E55" s="446"/>
      <c r="F55" s="448">
        <f>F50+F51+F52+F53</f>
        <v>5771260.5400642511</v>
      </c>
      <c r="G55" s="449"/>
      <c r="H55" s="341"/>
      <c r="I55" s="342"/>
      <c r="J55" s="29"/>
    </row>
    <row r="56" spans="1:10">
      <c r="A56" s="450"/>
      <c r="B56" s="451"/>
      <c r="C56" s="419"/>
      <c r="D56" s="419"/>
      <c r="E56" s="419"/>
      <c r="F56" s="420"/>
      <c r="G56" s="452"/>
      <c r="H56" s="318"/>
      <c r="I56" s="318"/>
      <c r="J56" s="16"/>
    </row>
    <row r="57" spans="1:10" s="2" customFormat="1" ht="12.75">
      <c r="A57" s="453"/>
      <c r="B57" s="453"/>
      <c r="C57" s="453"/>
      <c r="D57" s="359"/>
      <c r="E57" s="359"/>
      <c r="F57" s="454"/>
      <c r="G57" s="455"/>
      <c r="H57" s="63"/>
      <c r="I57" s="63"/>
      <c r="J57" s="15"/>
    </row>
    <row r="58" spans="1:10" s="2" customFormat="1" ht="12.75">
      <c r="A58" s="456"/>
      <c r="B58" s="457"/>
      <c r="C58" s="458"/>
      <c r="D58" s="459"/>
      <c r="E58" s="458"/>
      <c r="F58" s="460"/>
      <c r="G58" s="457"/>
      <c r="H58" s="344"/>
      <c r="I58" s="70"/>
      <c r="J58" s="13"/>
    </row>
    <row r="59" spans="1:10" s="2" customFormat="1" ht="12.75">
      <c r="A59" s="439"/>
      <c r="B59" s="359" t="s">
        <v>44</v>
      </c>
      <c r="C59" s="462" t="s">
        <v>3</v>
      </c>
      <c r="D59" s="463"/>
      <c r="E59" s="359"/>
      <c r="F59" s="454" t="s">
        <v>27</v>
      </c>
      <c r="G59" s="359"/>
      <c r="H59" s="343"/>
      <c r="I59" s="71" t="s">
        <v>660</v>
      </c>
      <c r="J59" s="17"/>
    </row>
    <row r="60" spans="1:10" s="2" customFormat="1" ht="12.75">
      <c r="A60" s="464"/>
      <c r="B60" s="465"/>
      <c r="C60" s="466"/>
      <c r="D60" s="467"/>
      <c r="E60" s="466"/>
      <c r="F60" s="468"/>
      <c r="G60" s="465"/>
      <c r="H60" s="345"/>
      <c r="I60" s="72"/>
      <c r="J60" s="23"/>
    </row>
    <row r="61" spans="1:10" s="2" customFormat="1" ht="12.75">
      <c r="A61" s="470"/>
      <c r="B61" s="419"/>
      <c r="C61" s="419"/>
      <c r="D61" s="419"/>
      <c r="E61" s="456"/>
      <c r="F61" s="494"/>
      <c r="G61" s="495"/>
      <c r="H61" s="63"/>
      <c r="I61" s="63"/>
      <c r="J61" s="24"/>
    </row>
    <row r="62" spans="1:10" s="2" customFormat="1" ht="12.75">
      <c r="A62" s="438" t="s">
        <v>45</v>
      </c>
      <c r="B62" s="419"/>
      <c r="C62" s="419"/>
      <c r="D62" s="419"/>
      <c r="E62" s="439"/>
      <c r="F62" s="420"/>
      <c r="G62" s="471"/>
      <c r="H62" s="63"/>
      <c r="I62" s="63"/>
      <c r="J62" s="24"/>
    </row>
    <row r="63" spans="1:10" s="2" customFormat="1" ht="22.5" customHeight="1">
      <c r="A63" s="439"/>
      <c r="B63" s="417" t="s">
        <v>46</v>
      </c>
      <c r="C63" s="453"/>
      <c r="D63" s="419"/>
      <c r="E63" s="439"/>
      <c r="F63" s="429"/>
      <c r="G63" s="471"/>
      <c r="H63" s="318"/>
      <c r="I63" s="318"/>
      <c r="J63" s="321"/>
    </row>
    <row r="64" spans="1:10" s="33" customFormat="1" ht="22.5" customHeight="1">
      <c r="A64" s="441"/>
      <c r="B64" s="413"/>
      <c r="C64" s="413" t="s">
        <v>66</v>
      </c>
      <c r="D64" s="413"/>
      <c r="E64" s="441"/>
      <c r="F64" s="472">
        <f>2.75/100*F55</f>
        <v>158709.66485176689</v>
      </c>
      <c r="G64" s="478"/>
      <c r="H64" s="220"/>
      <c r="I64" s="220"/>
      <c r="J64" s="323"/>
    </row>
    <row r="65" spans="1:10" s="33" customFormat="1">
      <c r="A65" s="441"/>
      <c r="B65" s="413"/>
      <c r="C65" s="413"/>
      <c r="D65" s="483"/>
      <c r="E65" s="441"/>
      <c r="F65" s="474">
        <f>SUM(F64:F64)</f>
        <v>158709.66485176689</v>
      </c>
      <c r="G65" s="478"/>
      <c r="H65" s="220"/>
      <c r="I65" s="220"/>
      <c r="J65" s="323"/>
    </row>
    <row r="66" spans="1:10" s="33" customFormat="1">
      <c r="A66" s="441"/>
      <c r="B66" s="476"/>
      <c r="C66" s="476"/>
      <c r="D66" s="483"/>
      <c r="E66" s="441"/>
      <c r="F66" s="487"/>
      <c r="G66" s="478"/>
      <c r="H66" s="220"/>
      <c r="I66" s="220"/>
      <c r="J66" s="323"/>
    </row>
    <row r="67" spans="1:10" s="33" customFormat="1" hidden="1">
      <c r="A67" s="438" t="s">
        <v>115</v>
      </c>
      <c r="B67" s="419"/>
      <c r="C67" s="419"/>
      <c r="D67" s="479"/>
      <c r="E67" s="439"/>
      <c r="F67" s="423"/>
      <c r="G67" s="478"/>
      <c r="H67" s="220"/>
      <c r="I67" s="220"/>
      <c r="J67" s="323"/>
    </row>
    <row r="68" spans="1:10" s="33" customFormat="1" hidden="1">
      <c r="A68" s="438"/>
      <c r="B68" s="419"/>
      <c r="C68" s="481" t="s">
        <v>661</v>
      </c>
      <c r="D68" s="471">
        <f>'RACT Cost Summary'!$B$43</f>
        <v>10</v>
      </c>
      <c r="E68" s="439"/>
      <c r="F68" s="423"/>
      <c r="G68" s="478"/>
      <c r="H68" s="220"/>
      <c r="I68" s="220"/>
      <c r="J68" s="323"/>
    </row>
    <row r="69" spans="1:10" s="33" customFormat="1" hidden="1">
      <c r="A69" s="438"/>
      <c r="B69" s="419"/>
      <c r="C69" s="481" t="s">
        <v>662</v>
      </c>
      <c r="D69" s="471">
        <f>'RACT Cost Summary'!$B$45</f>
        <v>20</v>
      </c>
      <c r="E69" s="439"/>
      <c r="F69" s="423"/>
      <c r="G69" s="478"/>
      <c r="H69" s="220"/>
      <c r="I69" s="220"/>
      <c r="J69" s="323"/>
    </row>
    <row r="70" spans="1:10" s="33" customFormat="1" ht="33.75" hidden="1" customHeight="1">
      <c r="A70" s="438"/>
      <c r="B70" s="419"/>
      <c r="C70" s="419" t="s">
        <v>115</v>
      </c>
      <c r="D70" s="479"/>
      <c r="E70" s="439"/>
      <c r="F70" s="429">
        <f>(D69/100*(1+D69/100)^D68/((1+D69/100)^D68-1))</f>
        <v>0.23852275688285915</v>
      </c>
      <c r="G70" s="478"/>
      <c r="H70" s="220"/>
      <c r="I70" s="220"/>
      <c r="J70" s="323"/>
    </row>
    <row r="71" spans="1:10" s="33" customFormat="1" ht="12.75" hidden="1">
      <c r="A71" s="438"/>
      <c r="B71" s="419"/>
      <c r="C71" s="419"/>
      <c r="D71" s="479"/>
      <c r="E71" s="439"/>
      <c r="F71" s="423"/>
      <c r="G71" s="478"/>
    </row>
    <row r="72" spans="1:10" s="33" customFormat="1" ht="12.75" hidden="1">
      <c r="A72" s="438"/>
      <c r="B72" s="419" t="s">
        <v>48</v>
      </c>
      <c r="C72" s="419"/>
      <c r="D72" s="479"/>
      <c r="E72" s="439"/>
      <c r="F72" s="482"/>
      <c r="G72" s="478"/>
      <c r="H72" s="316"/>
      <c r="I72" s="316"/>
      <c r="J72" s="82"/>
    </row>
    <row r="73" spans="1:10" s="33" customFormat="1" ht="12.75" hidden="1">
      <c r="A73" s="441"/>
      <c r="B73" s="476"/>
      <c r="C73" s="476"/>
      <c r="D73" s="483"/>
      <c r="E73" s="441"/>
      <c r="F73" s="487"/>
      <c r="G73" s="478"/>
      <c r="H73" s="316"/>
      <c r="I73" s="316"/>
      <c r="J73" s="82"/>
    </row>
    <row r="74" spans="1:10" s="33" customFormat="1" ht="13.5" hidden="1">
      <c r="A74" s="441"/>
      <c r="B74" s="484" t="s">
        <v>49</v>
      </c>
      <c r="C74" s="485"/>
      <c r="D74" s="474"/>
      <c r="E74" s="486"/>
      <c r="F74" s="474"/>
      <c r="G74" s="478"/>
      <c r="H74" s="316"/>
      <c r="I74" s="316"/>
      <c r="J74" s="82"/>
    </row>
    <row r="75" spans="1:10" s="33" customFormat="1" ht="12.75" hidden="1">
      <c r="A75" s="441"/>
      <c r="B75" s="476"/>
      <c r="C75" s="476"/>
      <c r="D75" s="483"/>
      <c r="E75" s="441"/>
      <c r="F75" s="487"/>
      <c r="G75" s="478"/>
      <c r="H75" s="316"/>
      <c r="I75" s="316"/>
      <c r="J75" s="82"/>
    </row>
    <row r="76" spans="1:10" s="33" customFormat="1" ht="12.75">
      <c r="A76" s="441"/>
      <c r="B76" s="428" t="s">
        <v>50</v>
      </c>
      <c r="C76" s="476"/>
      <c r="D76" s="483"/>
      <c r="E76" s="441"/>
      <c r="F76" s="487"/>
      <c r="G76" s="478"/>
      <c r="H76" s="316"/>
      <c r="I76" s="316"/>
      <c r="J76" s="82"/>
    </row>
    <row r="77" spans="1:10" s="33" customFormat="1" ht="12.75">
      <c r="A77" s="441"/>
      <c r="B77" s="413"/>
      <c r="C77" s="413" t="s">
        <v>56</v>
      </c>
      <c r="D77" s="483"/>
      <c r="E77" s="441"/>
      <c r="F77" s="487"/>
      <c r="G77" s="478"/>
      <c r="H77" s="316"/>
      <c r="I77" s="316"/>
      <c r="J77" s="82"/>
    </row>
    <row r="78" spans="1:10" s="33" customFormat="1" ht="12.75">
      <c r="A78" s="441"/>
      <c r="B78" s="476"/>
      <c r="C78" s="476"/>
      <c r="D78" s="483"/>
      <c r="E78" s="441"/>
      <c r="F78" s="487"/>
      <c r="G78" s="478"/>
      <c r="H78" s="316"/>
      <c r="I78" s="316"/>
      <c r="J78" s="82"/>
    </row>
    <row r="79" spans="1:10" s="2" customFormat="1" ht="13.5">
      <c r="A79" s="438"/>
      <c r="B79" s="488" t="s">
        <v>51</v>
      </c>
      <c r="C79" s="489"/>
      <c r="D79" s="436"/>
      <c r="E79" s="470"/>
      <c r="F79" s="482">
        <f>SUM(F77:F77)</f>
        <v>0</v>
      </c>
      <c r="G79" s="471"/>
      <c r="H79" s="316"/>
      <c r="I79" s="316"/>
      <c r="J79" s="82"/>
    </row>
    <row r="80" spans="1:10" s="2" customFormat="1" ht="13.5">
      <c r="A80" s="438"/>
      <c r="B80" s="488"/>
      <c r="C80" s="489"/>
      <c r="D80" s="436"/>
      <c r="E80" s="470"/>
      <c r="F80" s="482"/>
      <c r="G80" s="471"/>
      <c r="H80" s="63"/>
      <c r="I80" s="63"/>
      <c r="J80" s="24"/>
    </row>
    <row r="81" spans="1:10" s="2" customFormat="1" ht="12.75">
      <c r="A81" s="438"/>
      <c r="B81" s="419"/>
      <c r="C81" s="419"/>
      <c r="D81" s="479"/>
      <c r="E81" s="464"/>
      <c r="F81" s="506"/>
      <c r="G81" s="507"/>
      <c r="H81" s="63"/>
      <c r="I81" s="63"/>
      <c r="J81" s="24"/>
    </row>
    <row r="82" spans="1:10" s="2" customFormat="1" ht="15.75">
      <c r="A82" s="490" t="s">
        <v>228</v>
      </c>
      <c r="B82" s="447"/>
      <c r="C82" s="447"/>
      <c r="D82" s="491"/>
      <c r="E82" s="446"/>
      <c r="F82" s="448">
        <f>SUM(F65+F79)</f>
        <v>158709.66485176689</v>
      </c>
      <c r="G82" s="508"/>
      <c r="H82" s="332"/>
      <c r="I82" s="333"/>
      <c r="J82" s="29"/>
    </row>
    <row r="83" spans="1:10" s="2" customFormat="1" ht="13.5">
      <c r="A83" s="450"/>
      <c r="B83" s="458"/>
      <c r="C83" s="458"/>
      <c r="D83" s="493"/>
      <c r="E83" s="458"/>
      <c r="F83" s="494"/>
      <c r="G83" s="493"/>
      <c r="H83" s="63"/>
      <c r="I83" s="63"/>
      <c r="J83" s="15"/>
    </row>
    <row r="84" spans="1:10">
      <c r="A84" s="451"/>
      <c r="B84" s="451"/>
      <c r="C84" s="359"/>
      <c r="D84" s="359"/>
      <c r="E84" s="359"/>
      <c r="F84" s="454"/>
      <c r="G84" s="455"/>
      <c r="H84" s="18"/>
      <c r="I84" s="71"/>
      <c r="J84" s="18"/>
    </row>
    <row r="85" spans="1:10">
      <c r="A85" s="456"/>
      <c r="B85" s="458"/>
      <c r="C85" s="457"/>
      <c r="D85" s="461"/>
      <c r="E85" s="457"/>
      <c r="F85" s="460"/>
      <c r="G85" s="457"/>
      <c r="H85" s="344"/>
      <c r="I85" s="70"/>
      <c r="J85" s="13"/>
    </row>
    <row r="86" spans="1:10">
      <c r="A86" s="439"/>
      <c r="B86" s="419"/>
      <c r="C86" s="462" t="s">
        <v>3</v>
      </c>
      <c r="D86" s="463"/>
      <c r="E86" s="359"/>
      <c r="F86" s="454" t="s">
        <v>27</v>
      </c>
      <c r="G86" s="359"/>
      <c r="H86" s="343"/>
      <c r="I86" s="71" t="s">
        <v>660</v>
      </c>
      <c r="J86" s="17"/>
    </row>
    <row r="87" spans="1:10">
      <c r="A87" s="464"/>
      <c r="B87" s="465"/>
      <c r="C87" s="466"/>
      <c r="D87" s="467"/>
      <c r="E87" s="466"/>
      <c r="F87" s="468"/>
      <c r="G87" s="465"/>
      <c r="H87" s="345"/>
      <c r="I87" s="72"/>
      <c r="J87" s="23"/>
    </row>
    <row r="88" spans="1:10">
      <c r="A88" s="456"/>
      <c r="B88" s="458"/>
      <c r="C88" s="457"/>
      <c r="D88" s="461"/>
      <c r="E88" s="457"/>
      <c r="F88" s="460"/>
      <c r="G88" s="493"/>
      <c r="H88" s="317"/>
      <c r="I88" s="318"/>
      <c r="J88" s="321"/>
    </row>
    <row r="89" spans="1:10">
      <c r="A89" s="496" t="s">
        <v>5</v>
      </c>
      <c r="B89" s="462"/>
      <c r="C89" s="462"/>
      <c r="D89" s="463"/>
      <c r="E89" s="462"/>
      <c r="F89" s="436">
        <f>F82</f>
        <v>158709.66485176689</v>
      </c>
      <c r="G89" s="479"/>
      <c r="H89" s="317"/>
      <c r="I89" s="318"/>
      <c r="J89" s="321"/>
    </row>
    <row r="90" spans="1:10">
      <c r="A90" s="438"/>
      <c r="B90" s="419"/>
      <c r="C90" s="481"/>
      <c r="D90" s="471"/>
      <c r="E90" s="419"/>
      <c r="F90" s="422"/>
      <c r="G90" s="479"/>
      <c r="H90" s="322"/>
      <c r="I90" s="220"/>
      <c r="J90" s="323"/>
    </row>
    <row r="91" spans="1:10">
      <c r="A91" s="438" t="s">
        <v>115</v>
      </c>
      <c r="B91" s="419"/>
      <c r="C91" s="419"/>
      <c r="D91" s="471"/>
      <c r="E91" s="419"/>
      <c r="F91" s="497"/>
      <c r="G91" s="479"/>
      <c r="H91" s="322"/>
      <c r="I91" s="220"/>
      <c r="J91" s="323"/>
    </row>
    <row r="92" spans="1:10">
      <c r="A92" s="438"/>
      <c r="B92" s="419"/>
      <c r="C92" s="481" t="s">
        <v>661</v>
      </c>
      <c r="D92" s="471">
        <f>'RACT Cost Summary'!$B$43</f>
        <v>10</v>
      </c>
      <c r="E92" s="439"/>
      <c r="F92" s="423"/>
      <c r="G92" s="479"/>
      <c r="H92" s="322"/>
      <c r="I92" s="220"/>
      <c r="J92" s="323"/>
    </row>
    <row r="93" spans="1:10">
      <c r="A93" s="438"/>
      <c r="B93" s="419"/>
      <c r="C93" s="481" t="s">
        <v>662</v>
      </c>
      <c r="D93" s="471">
        <f>'RACT Cost Summary'!$B$45</f>
        <v>20</v>
      </c>
      <c r="E93" s="439"/>
      <c r="F93" s="423"/>
      <c r="G93" s="479"/>
      <c r="H93" s="322"/>
      <c r="I93" s="220"/>
      <c r="J93" s="323"/>
    </row>
    <row r="94" spans="1:10">
      <c r="A94" s="438"/>
      <c r="B94" s="419"/>
      <c r="C94" s="419" t="s">
        <v>115</v>
      </c>
      <c r="D94" s="479"/>
      <c r="E94" s="439"/>
      <c r="F94" s="429">
        <f>(D93/100*(1+D93/100)^D92/((1+D93/100)^D92-1))</f>
        <v>0.23852275688285915</v>
      </c>
      <c r="G94" s="479"/>
      <c r="H94" s="322"/>
      <c r="I94" s="340"/>
      <c r="J94" s="323"/>
    </row>
    <row r="95" spans="1:10">
      <c r="A95" s="438"/>
      <c r="B95" s="419"/>
      <c r="C95" s="419"/>
      <c r="D95" s="471"/>
      <c r="E95" s="419"/>
      <c r="F95" s="420"/>
      <c r="G95" s="479"/>
      <c r="H95" s="322"/>
      <c r="I95" s="220"/>
      <c r="J95" s="323"/>
    </row>
    <row r="96" spans="1:10">
      <c r="A96" s="438" t="s">
        <v>8</v>
      </c>
      <c r="B96" s="419"/>
      <c r="C96" s="419"/>
      <c r="D96" s="418"/>
      <c r="E96" s="419"/>
      <c r="F96" s="420"/>
      <c r="G96" s="479"/>
      <c r="H96" s="322"/>
      <c r="I96" s="220"/>
      <c r="J96" s="323"/>
    </row>
    <row r="97" spans="1:10">
      <c r="A97" s="438"/>
      <c r="B97" s="419"/>
      <c r="C97" s="417" t="s">
        <v>9</v>
      </c>
      <c r="D97" s="418"/>
      <c r="E97" s="419"/>
      <c r="F97" s="422">
        <f>F55</f>
        <v>5771260.5400642511</v>
      </c>
      <c r="G97" s="479"/>
      <c r="H97" s="322"/>
      <c r="I97" s="220"/>
      <c r="J97" s="323"/>
    </row>
    <row r="98" spans="1:10">
      <c r="A98" s="438"/>
      <c r="B98" s="419"/>
      <c r="C98" s="509"/>
      <c r="D98" s="498"/>
      <c r="E98" s="462"/>
      <c r="F98" s="422"/>
      <c r="G98" s="479"/>
      <c r="H98" s="322"/>
      <c r="I98" s="220"/>
      <c r="J98" s="323"/>
    </row>
    <row r="99" spans="1:10">
      <c r="A99" s="438"/>
      <c r="B99" s="419"/>
      <c r="C99" s="488" t="s">
        <v>10</v>
      </c>
      <c r="D99" s="498"/>
      <c r="E99" s="462"/>
      <c r="F99" s="436">
        <f>IFERROR(F97*F94, "N/A")</f>
        <v>1376576.9747053836</v>
      </c>
      <c r="G99" s="479"/>
      <c r="H99" s="322"/>
      <c r="I99" s="220"/>
      <c r="J99" s="323"/>
    </row>
    <row r="100" spans="1:10" ht="15.75" thickBot="1">
      <c r="A100" s="438"/>
      <c r="B100" s="419"/>
      <c r="C100" s="509"/>
      <c r="D100" s="418"/>
      <c r="E100" s="419"/>
      <c r="F100" s="422"/>
      <c r="G100" s="479"/>
      <c r="H100" s="338"/>
      <c r="I100" s="267"/>
      <c r="J100" s="339"/>
    </row>
    <row r="101" spans="1:10">
      <c r="A101" s="500"/>
      <c r="B101" s="501"/>
      <c r="C101" s="501"/>
      <c r="D101" s="502"/>
      <c r="E101" s="501"/>
      <c r="F101" s="503"/>
      <c r="G101" s="510"/>
      <c r="H101" s="317"/>
      <c r="I101" s="318"/>
      <c r="J101" s="321"/>
    </row>
    <row r="102" spans="1:10">
      <c r="A102" s="496" t="s">
        <v>11</v>
      </c>
      <c r="B102" s="419"/>
      <c r="C102" s="419"/>
      <c r="D102" s="418"/>
      <c r="E102" s="419"/>
      <c r="F102" s="436">
        <f>IFERROR(F89+F99, "N/A")</f>
        <v>1535286.6395571507</v>
      </c>
      <c r="G102" s="479"/>
      <c r="H102" s="317"/>
      <c r="I102" s="318"/>
      <c r="J102" s="321"/>
    </row>
    <row r="103" spans="1:10">
      <c r="A103" s="496" t="s">
        <v>12</v>
      </c>
      <c r="B103" s="419"/>
      <c r="C103" s="419"/>
      <c r="D103" s="418"/>
      <c r="E103" s="419"/>
      <c r="F103" s="436"/>
      <c r="G103" s="479"/>
      <c r="H103" s="317"/>
      <c r="I103" s="318"/>
      <c r="J103" s="321"/>
    </row>
    <row r="104" spans="1:10" ht="15.75" thickBot="1">
      <c r="A104" s="511"/>
      <c r="B104" s="512"/>
      <c r="C104" s="512"/>
      <c r="D104" s="513"/>
      <c r="E104" s="512"/>
      <c r="F104" s="514"/>
      <c r="G104" s="515"/>
      <c r="H104" s="626"/>
      <c r="I104" s="627"/>
      <c r="J104" s="628"/>
    </row>
    <row r="105" spans="1:10">
      <c r="A105" s="36"/>
      <c r="B105" s="15"/>
      <c r="C105" s="15"/>
      <c r="D105" s="15"/>
      <c r="E105" s="15"/>
      <c r="F105" s="71"/>
      <c r="G105" s="38"/>
      <c r="H105" s="318"/>
      <c r="I105" s="318"/>
      <c r="J105" s="318"/>
    </row>
    <row r="106" spans="1:10">
      <c r="A106" s="35"/>
      <c r="B106" s="32"/>
      <c r="C106" s="32"/>
      <c r="D106" s="32"/>
      <c r="E106" s="32"/>
      <c r="F106" s="49"/>
      <c r="G106" s="61"/>
      <c r="H106" s="318"/>
      <c r="I106" s="318"/>
      <c r="J106" s="318"/>
    </row>
    <row r="107" spans="1:10">
      <c r="A107" s="15"/>
      <c r="B107" s="26"/>
      <c r="C107" s="15"/>
      <c r="D107" s="15"/>
      <c r="E107" s="15"/>
      <c r="F107" s="71"/>
      <c r="G107" s="38"/>
      <c r="H107" s="63"/>
      <c r="I107" s="63"/>
      <c r="J107" s="38"/>
    </row>
    <row r="108" spans="1:10">
      <c r="A108" s="36"/>
      <c r="B108" s="15"/>
      <c r="C108" s="15"/>
      <c r="D108" s="15"/>
      <c r="E108" s="15"/>
      <c r="F108" s="71"/>
      <c r="G108" s="38"/>
      <c r="H108" s="64"/>
      <c r="I108" s="64"/>
      <c r="J108" s="61"/>
    </row>
    <row r="109" spans="1:10">
      <c r="A109" s="36"/>
      <c r="B109" s="15"/>
      <c r="C109" s="16"/>
      <c r="D109" s="16"/>
      <c r="E109" s="16"/>
      <c r="F109" s="71"/>
      <c r="G109" s="38"/>
      <c r="H109" s="63"/>
      <c r="I109" s="63"/>
      <c r="J109" s="38"/>
    </row>
    <row r="110" spans="1:10">
      <c r="A110" s="36"/>
      <c r="B110" s="15"/>
      <c r="C110" s="16"/>
      <c r="D110" s="16"/>
      <c r="E110" s="16"/>
      <c r="F110" s="46"/>
      <c r="G110" s="38"/>
      <c r="H110" s="63"/>
      <c r="I110" s="63"/>
      <c r="J110" s="38"/>
    </row>
    <row r="111" spans="1:10">
      <c r="A111" s="36"/>
      <c r="B111" s="15"/>
      <c r="C111" s="16"/>
      <c r="D111" s="16"/>
      <c r="E111" s="16"/>
      <c r="F111" s="71"/>
      <c r="G111" s="38"/>
      <c r="H111" s="63"/>
      <c r="I111" s="63"/>
      <c r="J111" s="38"/>
    </row>
    <row r="112" spans="1:10">
      <c r="A112" s="30"/>
      <c r="B112" s="68"/>
      <c r="C112" s="68"/>
      <c r="D112" s="68"/>
      <c r="E112" s="68"/>
      <c r="F112" s="68"/>
      <c r="G112" s="68"/>
      <c r="H112" s="63"/>
      <c r="I112" s="63"/>
      <c r="J112" s="38"/>
    </row>
    <row r="113" spans="8:10">
      <c r="H113" s="18"/>
      <c r="I113" s="71"/>
      <c r="J113" s="18"/>
    </row>
    <row r="114" spans="8:10">
      <c r="H114" s="18"/>
      <c r="I114" s="71"/>
      <c r="J114" s="18"/>
    </row>
    <row r="115" spans="8:10">
      <c r="H115" s="18"/>
      <c r="I115" s="71"/>
      <c r="J115" s="15"/>
    </row>
    <row r="116" spans="8:10">
      <c r="H116" s="220"/>
      <c r="I116" s="220"/>
      <c r="J116" s="220"/>
    </row>
    <row r="117" spans="8:10">
      <c r="H117" s="220"/>
      <c r="I117" s="220"/>
      <c r="J117" s="220"/>
    </row>
    <row r="118" spans="8:10">
      <c r="H118" s="220"/>
      <c r="I118" s="220"/>
      <c r="J118" s="220"/>
    </row>
    <row r="119" spans="8:10">
      <c r="H119" s="220"/>
      <c r="I119" s="220"/>
      <c r="J119" s="220"/>
    </row>
    <row r="120" spans="8:10">
      <c r="H120" s="220"/>
      <c r="I120" s="220"/>
      <c r="J120" s="220"/>
    </row>
    <row r="121" spans="8:10">
      <c r="H121" s="220"/>
      <c r="I121" s="220"/>
      <c r="J121" s="220"/>
    </row>
    <row r="122" spans="8:10">
      <c r="H122" s="220"/>
      <c r="I122" s="340"/>
      <c r="J122" s="220"/>
    </row>
    <row r="123" spans="8:10">
      <c r="H123" s="220"/>
      <c r="I123" s="220"/>
      <c r="J123" s="220"/>
    </row>
    <row r="124" spans="8:10">
      <c r="H124" s="220"/>
      <c r="I124" s="220"/>
      <c r="J124" s="220"/>
    </row>
    <row r="125" spans="8:10">
      <c r="H125" s="220"/>
      <c r="I125" s="220"/>
      <c r="J125" s="220"/>
    </row>
    <row r="126" spans="8:10">
      <c r="H126" s="220"/>
      <c r="I126" s="220"/>
      <c r="J126" s="220"/>
    </row>
    <row r="127" spans="8:10">
      <c r="H127" s="220"/>
      <c r="I127" s="220"/>
      <c r="J127" s="220"/>
    </row>
    <row r="128" spans="8:10">
      <c r="H128" s="220"/>
      <c r="I128" s="220"/>
      <c r="J128" s="220"/>
    </row>
    <row r="129" spans="8:10">
      <c r="H129" s="220"/>
      <c r="I129" s="220"/>
      <c r="J129" s="220"/>
    </row>
    <row r="130" spans="8:10">
      <c r="H130" s="220"/>
      <c r="I130" s="220"/>
      <c r="J130" s="220"/>
    </row>
    <row r="131" spans="8:10">
      <c r="H131" s="220"/>
      <c r="I131" s="220"/>
      <c r="J131" s="220"/>
    </row>
    <row r="132" spans="8:10">
      <c r="H132" s="220"/>
      <c r="I132" s="220"/>
      <c r="J132" s="220"/>
    </row>
    <row r="133" spans="8:10">
      <c r="H133" s="220"/>
      <c r="I133" s="220"/>
      <c r="J133" s="220"/>
    </row>
    <row r="134" spans="8:10">
      <c r="H134" s="220"/>
      <c r="I134" s="220"/>
      <c r="J134" s="220"/>
    </row>
    <row r="135" spans="8:10">
      <c r="H135" s="220"/>
      <c r="I135" s="220"/>
      <c r="J135" s="220"/>
    </row>
    <row r="136" spans="8:10">
      <c r="H136" s="220"/>
      <c r="I136" s="220"/>
      <c r="J136" s="220"/>
    </row>
    <row r="137" spans="8:10">
      <c r="H137" s="220"/>
      <c r="I137" s="220"/>
      <c r="J137" s="220"/>
    </row>
    <row r="138" spans="8:10">
      <c r="H138" s="220"/>
      <c r="I138" s="220"/>
      <c r="J138" s="220"/>
    </row>
    <row r="139" spans="8:10">
      <c r="H139" s="220"/>
      <c r="I139" s="220"/>
      <c r="J139" s="220"/>
    </row>
    <row r="140" spans="8:10">
      <c r="H140" s="220"/>
      <c r="I140" s="220"/>
      <c r="J140" s="220"/>
    </row>
    <row r="141" spans="8:10">
      <c r="H141" s="220"/>
      <c r="I141" s="220"/>
      <c r="J141" s="220"/>
    </row>
  </sheetData>
  <mergeCells count="1">
    <mergeCell ref="C50:D50"/>
  </mergeCells>
  <hyperlinks>
    <hyperlink ref="A1" location="Index" display="Back to Index"/>
  </hyperlinks>
  <pageMargins left="0.5" right="0.5" top="0.5" bottom="0.5" header="0.3" footer="0.3"/>
  <pageSetup scale="55" fitToHeight="0" orientation="landscape" r:id="rId1"/>
  <headerFooter scaleWithDoc="0">
    <oddFooter>&amp;L&amp;"Book Antiqua,Regular"&amp;10&amp;F&amp;C&amp;"Book Antiqua,Regular"&amp;10&amp;A&amp;R&amp;"Book Antiqua,Regular"&amp;10&amp;P of &amp;N</oddFooter>
  </headerFooter>
  <rowBreaks count="1" manualBreakCount="1">
    <brk id="56" max="9" man="1"/>
  </rowBreaks>
  <drawing r:id="rId2"/>
</worksheet>
</file>

<file path=xl/worksheets/sheet29.xml><?xml version="1.0" encoding="utf-8"?>
<worksheet xmlns="http://schemas.openxmlformats.org/spreadsheetml/2006/main" xmlns:r="http://schemas.openxmlformats.org/officeDocument/2006/relationships">
  <sheetPr codeName="Sheet94"/>
  <dimension ref="A1:M107"/>
  <sheetViews>
    <sheetView view="pageBreakPreview" zoomScale="90" zoomScaleNormal="100" zoomScaleSheetLayoutView="90" workbookViewId="0"/>
  </sheetViews>
  <sheetFormatPr defaultColWidth="9.140625" defaultRowHeight="15"/>
  <cols>
    <col min="1" max="1" width="9.140625" style="106"/>
    <col min="2" max="2" width="18.7109375" style="106" customWidth="1"/>
    <col min="3" max="3" width="48" style="106" customWidth="1"/>
    <col min="4" max="4" width="9.140625" style="106"/>
    <col min="5" max="5" width="5.7109375" style="106" customWidth="1"/>
    <col min="6" max="6" width="10.42578125" style="106" customWidth="1"/>
    <col min="7" max="7" width="5.7109375" style="106" customWidth="1"/>
    <col min="8" max="10" width="26.140625" style="106"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190</v>
      </c>
      <c r="D5" s="6"/>
      <c r="E5" s="6"/>
      <c r="F5" s="6"/>
      <c r="G5" s="6"/>
      <c r="H5" s="62"/>
      <c r="I5" s="62"/>
      <c r="J5" s="50"/>
      <c r="K5" s="76"/>
      <c r="L5" s="54"/>
      <c r="M5" s="7"/>
    </row>
    <row r="6" spans="1:13" ht="15.75">
      <c r="A6" s="4" t="s">
        <v>26</v>
      </c>
      <c r="B6" s="5"/>
      <c r="C6" s="4" t="s">
        <v>17</v>
      </c>
      <c r="D6" s="6"/>
      <c r="E6" s="6"/>
      <c r="F6" s="6"/>
      <c r="G6" s="6"/>
      <c r="H6" s="62"/>
      <c r="I6" s="62"/>
      <c r="J6" s="50"/>
      <c r="K6" s="76"/>
      <c r="L6" s="54"/>
      <c r="M6" s="7"/>
    </row>
    <row r="7" spans="1:13" ht="15.75">
      <c r="A7" s="4" t="s">
        <v>1</v>
      </c>
      <c r="B7" s="5"/>
      <c r="C7" s="9">
        <f>'RACT Source Summary'!$B$19</f>
        <v>415</v>
      </c>
      <c r="D7" s="4" t="s">
        <v>22</v>
      </c>
      <c r="E7" s="6"/>
      <c r="F7" s="6"/>
      <c r="G7" s="6"/>
      <c r="H7" s="62"/>
      <c r="I7" s="62"/>
      <c r="J7" s="50"/>
      <c r="K7" s="77"/>
      <c r="L7" s="55"/>
      <c r="M7" s="7"/>
    </row>
    <row r="8" spans="1:13" ht="15.75">
      <c r="A8" s="4" t="s">
        <v>58</v>
      </c>
      <c r="B8" s="5"/>
      <c r="C8" s="9">
        <f>'RACT Source Summary'!$H$19</f>
        <v>32</v>
      </c>
      <c r="D8" s="4" t="s">
        <v>57</v>
      </c>
      <c r="E8" s="6"/>
      <c r="F8" s="6"/>
      <c r="G8" s="6"/>
      <c r="H8" s="62"/>
      <c r="I8" s="62"/>
      <c r="J8" s="2"/>
      <c r="K8" s="52"/>
      <c r="L8" s="2"/>
      <c r="M8" s="7"/>
    </row>
    <row r="9" spans="1:13" ht="15.75">
      <c r="A9" s="4" t="s">
        <v>24</v>
      </c>
      <c r="B9" s="5"/>
      <c r="C9" s="120">
        <f>C10*C7*8760/2000</f>
        <v>418.07100000000003</v>
      </c>
      <c r="D9" s="4" t="s">
        <v>23</v>
      </c>
      <c r="E9" s="6"/>
      <c r="F9" s="6"/>
      <c r="G9" s="6"/>
      <c r="H9" s="62"/>
      <c r="I9" s="62"/>
      <c r="J9" s="2"/>
      <c r="K9" s="78"/>
      <c r="L9" s="2"/>
      <c r="M9" s="51"/>
    </row>
    <row r="10" spans="1:13" ht="15.75">
      <c r="A10" s="4" t="s">
        <v>25</v>
      </c>
      <c r="B10" s="5"/>
      <c r="C10" s="121">
        <f>'RACT Source Summary'!$F$19</f>
        <v>0.23</v>
      </c>
      <c r="D10" s="4" t="s">
        <v>97</v>
      </c>
      <c r="E10" s="6"/>
      <c r="F10" s="6"/>
      <c r="G10" s="8"/>
      <c r="H10" s="68"/>
      <c r="I10" s="68"/>
      <c r="K10" s="108"/>
      <c r="M10" s="33"/>
    </row>
    <row r="11" spans="1:13" ht="15.75">
      <c r="A11" s="4" t="s">
        <v>2</v>
      </c>
      <c r="B11" s="5"/>
      <c r="C11" s="67">
        <f>'RACT Cost Summary'!$C$72</f>
        <v>0.85</v>
      </c>
      <c r="D11" s="4"/>
      <c r="E11" s="6"/>
      <c r="F11" s="6"/>
      <c r="G11" s="8"/>
      <c r="H11" s="68"/>
      <c r="I11" s="68"/>
      <c r="K11" s="108"/>
      <c r="M11" s="33"/>
    </row>
    <row r="12" spans="1:13" ht="15.75">
      <c r="A12" s="4" t="s">
        <v>59</v>
      </c>
      <c r="B12" s="5"/>
      <c r="C12" s="9">
        <f>C7*1.055055853</f>
        <v>437.84817899500001</v>
      </c>
      <c r="D12" s="4" t="s">
        <v>60</v>
      </c>
      <c r="E12" s="6"/>
      <c r="F12" s="6"/>
      <c r="G12" s="8"/>
      <c r="H12" s="68"/>
      <c r="I12" s="68"/>
      <c r="K12" s="108"/>
      <c r="M12" s="33"/>
    </row>
    <row r="13" spans="1:13" ht="15.75">
      <c r="A13" s="4" t="s">
        <v>61</v>
      </c>
      <c r="B13" s="5"/>
      <c r="C13" s="9">
        <f>(C12/C8)*(1.158+(8/C12))</f>
        <v>16.094630977381563</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12"/>
      <c r="I18" s="70"/>
      <c r="J18" s="13"/>
      <c r="K18" s="8"/>
      <c r="L18" s="68"/>
    </row>
    <row r="19" spans="1:13">
      <c r="A19" s="14"/>
      <c r="B19" s="15"/>
      <c r="C19" s="16" t="s">
        <v>3</v>
      </c>
      <c r="D19" s="17"/>
      <c r="E19" s="18"/>
      <c r="F19" s="71" t="s">
        <v>27</v>
      </c>
      <c r="G19" s="17"/>
      <c r="H19" s="18"/>
      <c r="I19" s="71" t="s">
        <v>660</v>
      </c>
      <c r="J19" s="17"/>
      <c r="K19" s="27"/>
      <c r="L19" s="68"/>
    </row>
    <row r="20" spans="1:13">
      <c r="A20" s="19"/>
      <c r="B20" s="20"/>
      <c r="C20" s="21"/>
      <c r="D20" s="22"/>
      <c r="E20" s="21"/>
      <c r="F20" s="72"/>
      <c r="G20" s="23"/>
      <c r="H20" s="21"/>
      <c r="I20" s="72"/>
      <c r="J20" s="23"/>
      <c r="K20" s="68"/>
    </row>
    <row r="21" spans="1:13">
      <c r="A21" s="14"/>
      <c r="B21" s="15"/>
      <c r="C21" s="18"/>
      <c r="D21" s="17"/>
      <c r="E21" s="18"/>
      <c r="F21" s="71"/>
      <c r="G21" s="24"/>
      <c r="H21" s="310"/>
      <c r="I21" s="311"/>
      <c r="J21" s="104"/>
      <c r="K21" s="68"/>
    </row>
    <row r="22" spans="1:13">
      <c r="A22" s="438" t="s">
        <v>28</v>
      </c>
      <c r="B22" s="417"/>
      <c r="C22" s="419"/>
      <c r="D22" s="418"/>
      <c r="E22" s="419"/>
      <c r="F22" s="420"/>
      <c r="G22" s="418"/>
      <c r="H22" s="312"/>
      <c r="I22" s="63"/>
      <c r="J22" s="24"/>
      <c r="K22" s="68"/>
    </row>
    <row r="23" spans="1:13">
      <c r="A23" s="439"/>
      <c r="B23" s="419"/>
      <c r="C23" s="417" t="s">
        <v>29</v>
      </c>
      <c r="D23" s="418"/>
      <c r="E23" s="419"/>
      <c r="F23" s="420"/>
      <c r="G23" s="418"/>
      <c r="H23" s="312"/>
      <c r="I23" s="63"/>
      <c r="J23" s="24"/>
      <c r="K23" s="68"/>
    </row>
    <row r="24" spans="1:13" ht="33.75" customHeight="1">
      <c r="A24" s="439"/>
      <c r="B24" s="419"/>
      <c r="C24" s="421" t="s">
        <v>43</v>
      </c>
      <c r="D24" s="418"/>
      <c r="E24" s="419"/>
      <c r="F24" s="415">
        <f>((1373000*(C7/48.5)^0.6+49000*(C7/485))*'RACT Cost Summary'!$B$64)</f>
        <v>8944100.3402880542</v>
      </c>
      <c r="G24" s="414"/>
      <c r="H24" s="312"/>
      <c r="I24" s="63"/>
      <c r="J24" s="24"/>
      <c r="K24" s="68"/>
    </row>
    <row r="25" spans="1:13" ht="15" customHeight="1">
      <c r="A25" s="439"/>
      <c r="B25" s="419"/>
      <c r="C25" s="421" t="s">
        <v>148</v>
      </c>
      <c r="D25" s="418"/>
      <c r="E25" s="419"/>
      <c r="F25" s="416" t="s">
        <v>52</v>
      </c>
      <c r="G25" s="418"/>
      <c r="H25" s="313"/>
      <c r="I25" s="63"/>
      <c r="J25" s="24"/>
    </row>
    <row r="26" spans="1:13" ht="15" customHeight="1">
      <c r="A26" s="439"/>
      <c r="B26" s="419"/>
      <c r="C26" s="421" t="s">
        <v>145</v>
      </c>
      <c r="D26" s="418"/>
      <c r="E26" s="419"/>
      <c r="F26" s="416" t="s">
        <v>52</v>
      </c>
      <c r="G26" s="418"/>
      <c r="H26" s="312"/>
      <c r="I26" s="63"/>
      <c r="J26" s="24"/>
    </row>
    <row r="27" spans="1:13" ht="15" customHeight="1">
      <c r="A27" s="439"/>
      <c r="B27" s="419"/>
      <c r="C27" s="421" t="s">
        <v>146</v>
      </c>
      <c r="D27" s="418"/>
      <c r="E27" s="419"/>
      <c r="F27" s="416" t="s">
        <v>52</v>
      </c>
      <c r="G27" s="418"/>
      <c r="H27" s="314"/>
      <c r="I27" s="63"/>
      <c r="J27" s="24"/>
    </row>
    <row r="28" spans="1:13">
      <c r="A28" s="439"/>
      <c r="B28" s="419"/>
      <c r="C28" s="419"/>
      <c r="D28" s="418"/>
      <c r="E28" s="419"/>
      <c r="F28" s="423"/>
      <c r="G28" s="418"/>
      <c r="H28" s="312"/>
      <c r="I28" s="315"/>
      <c r="J28" s="24"/>
    </row>
    <row r="29" spans="1:13" ht="22.5" customHeight="1">
      <c r="A29" s="439"/>
      <c r="B29" s="419"/>
      <c r="C29" s="424" t="s">
        <v>30</v>
      </c>
      <c r="D29" s="425"/>
      <c r="E29" s="426"/>
      <c r="F29" s="427">
        <f>SUM(F24:F27)</f>
        <v>8944100.3402880542</v>
      </c>
      <c r="G29" s="418"/>
      <c r="H29" s="312"/>
      <c r="I29" s="63"/>
      <c r="J29" s="24"/>
    </row>
    <row r="30" spans="1:13">
      <c r="A30" s="439"/>
      <c r="B30" s="419"/>
      <c r="C30" s="419"/>
      <c r="D30" s="418"/>
      <c r="E30" s="419"/>
      <c r="F30" s="420"/>
      <c r="G30" s="418"/>
      <c r="H30" s="312"/>
      <c r="I30" s="63"/>
      <c r="J30" s="24"/>
    </row>
    <row r="31" spans="1:13">
      <c r="A31" s="441"/>
      <c r="B31" s="413"/>
      <c r="C31" s="428" t="s">
        <v>147</v>
      </c>
      <c r="D31" s="414"/>
      <c r="E31" s="413"/>
      <c r="F31" s="429"/>
      <c r="G31" s="414"/>
      <c r="H31" s="312"/>
      <c r="I31" s="63"/>
      <c r="J31" s="24"/>
    </row>
    <row r="32" spans="1:13" ht="25.5">
      <c r="A32" s="441"/>
      <c r="B32" s="413"/>
      <c r="C32" s="430" t="s">
        <v>31</v>
      </c>
      <c r="D32" s="414"/>
      <c r="E32" s="413"/>
      <c r="F32" s="431">
        <v>0</v>
      </c>
      <c r="G32" s="414"/>
      <c r="H32" s="313"/>
      <c r="I32" s="316"/>
      <c r="J32" s="82"/>
    </row>
    <row r="33" spans="1:10">
      <c r="A33" s="441"/>
      <c r="B33" s="413"/>
      <c r="C33" s="413" t="s">
        <v>32</v>
      </c>
      <c r="D33" s="414"/>
      <c r="E33" s="413"/>
      <c r="F33" s="432" t="s">
        <v>52</v>
      </c>
      <c r="G33" s="414"/>
      <c r="H33" s="313"/>
      <c r="I33" s="316"/>
      <c r="J33" s="82"/>
    </row>
    <row r="34" spans="1:10">
      <c r="A34" s="441"/>
      <c r="B34" s="413"/>
      <c r="C34" s="433" t="s">
        <v>33</v>
      </c>
      <c r="D34" s="434"/>
      <c r="E34" s="435"/>
      <c r="F34" s="427">
        <f>SUM(F32:F33)</f>
        <v>0</v>
      </c>
      <c r="G34" s="414"/>
      <c r="H34" s="313"/>
      <c r="I34" s="316"/>
      <c r="J34" s="82"/>
    </row>
    <row r="35" spans="1:10">
      <c r="A35" s="439"/>
      <c r="B35" s="419"/>
      <c r="C35" s="419"/>
      <c r="D35" s="418"/>
      <c r="E35" s="419"/>
      <c r="F35" s="442"/>
      <c r="G35" s="418"/>
      <c r="H35" s="313"/>
      <c r="I35" s="316"/>
      <c r="J35" s="82"/>
    </row>
    <row r="36" spans="1:10" ht="22.5" customHeight="1">
      <c r="A36" s="438" t="s">
        <v>34</v>
      </c>
      <c r="B36" s="417"/>
      <c r="C36" s="419"/>
      <c r="D36" s="418"/>
      <c r="E36" s="419"/>
      <c r="F36" s="436">
        <f>SUM(F29,F34)</f>
        <v>8944100.3402880542</v>
      </c>
      <c r="G36" s="418"/>
      <c r="H36" s="312"/>
      <c r="I36" s="63"/>
      <c r="J36" s="24"/>
    </row>
    <row r="37" spans="1:10">
      <c r="A37" s="438"/>
      <c r="B37" s="417"/>
      <c r="C37" s="419"/>
      <c r="D37" s="418"/>
      <c r="E37" s="419"/>
      <c r="F37" s="442"/>
      <c r="G37" s="418"/>
      <c r="H37" s="312"/>
      <c r="I37" s="63"/>
      <c r="J37" s="24"/>
    </row>
    <row r="38" spans="1:10">
      <c r="A38" s="437" t="s">
        <v>35</v>
      </c>
      <c r="B38" s="428"/>
      <c r="C38" s="413"/>
      <c r="D38" s="414"/>
      <c r="E38" s="413"/>
      <c r="F38" s="443"/>
      <c r="G38" s="414"/>
      <c r="H38" s="312"/>
      <c r="I38" s="63"/>
      <c r="J38" s="24"/>
    </row>
    <row r="39" spans="1:10" ht="15" customHeight="1">
      <c r="A39" s="441"/>
      <c r="B39" s="413"/>
      <c r="C39" s="413" t="s">
        <v>149</v>
      </c>
      <c r="D39" s="414"/>
      <c r="E39" s="413"/>
      <c r="F39" s="416" t="s">
        <v>52</v>
      </c>
      <c r="G39" s="414"/>
      <c r="H39" s="313"/>
      <c r="I39" s="316"/>
      <c r="J39" s="82"/>
    </row>
    <row r="40" spans="1:10">
      <c r="A40" s="441"/>
      <c r="B40" s="413"/>
      <c r="C40" s="413" t="s">
        <v>37</v>
      </c>
      <c r="D40" s="414"/>
      <c r="E40" s="413"/>
      <c r="F40" s="416" t="s">
        <v>52</v>
      </c>
      <c r="G40" s="414"/>
      <c r="H40" s="313"/>
      <c r="I40" s="316"/>
      <c r="J40" s="82"/>
    </row>
    <row r="41" spans="1:10" ht="15" customHeight="1">
      <c r="A41" s="441"/>
      <c r="B41" s="413"/>
      <c r="C41" s="413" t="s">
        <v>142</v>
      </c>
      <c r="D41" s="414"/>
      <c r="E41" s="413"/>
      <c r="F41" s="416" t="s">
        <v>52</v>
      </c>
      <c r="G41" s="414"/>
      <c r="H41" s="313"/>
      <c r="I41" s="316"/>
      <c r="J41" s="82"/>
    </row>
    <row r="42" spans="1:10" ht="15" customHeight="1">
      <c r="A42" s="441"/>
      <c r="B42" s="413"/>
      <c r="C42" s="413" t="s">
        <v>143</v>
      </c>
      <c r="D42" s="414"/>
      <c r="E42" s="413"/>
      <c r="F42" s="416" t="s">
        <v>52</v>
      </c>
      <c r="G42" s="414"/>
      <c r="H42" s="313"/>
      <c r="I42" s="316"/>
      <c r="J42" s="82"/>
    </row>
    <row r="43" spans="1:10" ht="15" customHeight="1">
      <c r="A43" s="441"/>
      <c r="B43" s="413"/>
      <c r="C43" s="413" t="s">
        <v>144</v>
      </c>
      <c r="D43" s="414"/>
      <c r="E43" s="413"/>
      <c r="F43" s="416" t="s">
        <v>52</v>
      </c>
      <c r="G43" s="414"/>
      <c r="H43" s="313"/>
      <c r="I43" s="316"/>
      <c r="J43" s="82"/>
    </row>
    <row r="44" spans="1:10" ht="22.5" customHeight="1">
      <c r="A44" s="441"/>
      <c r="B44" s="413"/>
      <c r="C44" s="413" t="s">
        <v>41</v>
      </c>
      <c r="D44" s="414"/>
      <c r="E44" s="413"/>
      <c r="F44" s="415">
        <f>0.03*$F$29</f>
        <v>268323.01020864164</v>
      </c>
      <c r="G44" s="414"/>
      <c r="H44" s="313"/>
      <c r="I44" s="316"/>
      <c r="J44" s="82"/>
    </row>
    <row r="45" spans="1:10">
      <c r="A45" s="437"/>
      <c r="B45" s="428"/>
      <c r="C45" s="413"/>
      <c r="D45" s="414"/>
      <c r="E45" s="413"/>
      <c r="F45" s="443"/>
      <c r="G45" s="414"/>
      <c r="H45" s="313"/>
      <c r="I45" s="316"/>
      <c r="J45" s="82"/>
    </row>
    <row r="46" spans="1:10" ht="33.75" customHeight="1">
      <c r="A46" s="437" t="s">
        <v>42</v>
      </c>
      <c r="B46" s="428"/>
      <c r="C46" s="413"/>
      <c r="D46" s="414"/>
      <c r="E46" s="413"/>
      <c r="F46" s="436">
        <f>SUM(F39:F44)</f>
        <v>268323.01020864164</v>
      </c>
      <c r="G46" s="414"/>
      <c r="H46" s="313"/>
      <c r="I46" s="316"/>
      <c r="J46" s="82"/>
    </row>
    <row r="47" spans="1:10">
      <c r="A47" s="437"/>
      <c r="B47" s="428"/>
      <c r="C47" s="413"/>
      <c r="D47" s="414"/>
      <c r="E47" s="413"/>
      <c r="F47" s="444"/>
      <c r="G47" s="414"/>
      <c r="H47" s="313"/>
      <c r="I47" s="316"/>
      <c r="J47" s="82"/>
    </row>
    <row r="48" spans="1:10">
      <c r="A48" s="441"/>
      <c r="B48" s="413"/>
      <c r="C48" s="413"/>
      <c r="D48" s="414"/>
      <c r="E48" s="413"/>
      <c r="F48" s="443"/>
      <c r="G48" s="414"/>
      <c r="H48" s="313"/>
      <c r="I48" s="316"/>
      <c r="J48" s="82"/>
    </row>
    <row r="49" spans="1:10" ht="15.75">
      <c r="A49" s="445" t="s">
        <v>4</v>
      </c>
      <c r="B49" s="445"/>
      <c r="C49" s="446"/>
      <c r="D49" s="447"/>
      <c r="E49" s="446"/>
      <c r="F49" s="448">
        <f>F36+F46</f>
        <v>9212423.3504966963</v>
      </c>
      <c r="G49" s="449"/>
      <c r="H49" s="341"/>
      <c r="I49" s="342"/>
      <c r="J49" s="29"/>
    </row>
    <row r="50" spans="1:10">
      <c r="A50" s="450"/>
      <c r="B50" s="451"/>
      <c r="C50" s="419"/>
      <c r="D50" s="419"/>
      <c r="E50" s="419"/>
      <c r="F50" s="420"/>
      <c r="G50" s="452"/>
    </row>
    <row r="51" spans="1:10">
      <c r="A51" s="453"/>
      <c r="B51" s="453"/>
      <c r="C51" s="453"/>
      <c r="D51" s="359"/>
      <c r="E51" s="359"/>
      <c r="F51" s="454"/>
      <c r="G51" s="455"/>
    </row>
    <row r="52" spans="1:10" s="2" customFormat="1" ht="12.75">
      <c r="A52" s="456"/>
      <c r="B52" s="457"/>
      <c r="C52" s="458"/>
      <c r="D52" s="459"/>
      <c r="E52" s="458"/>
      <c r="F52" s="460"/>
      <c r="G52" s="461"/>
      <c r="H52" s="344"/>
      <c r="I52" s="70"/>
      <c r="J52" s="13"/>
    </row>
    <row r="53" spans="1:10" s="2" customFormat="1" ht="12.75">
      <c r="A53" s="439"/>
      <c r="B53" s="359" t="s">
        <v>44</v>
      </c>
      <c r="C53" s="462" t="s">
        <v>3</v>
      </c>
      <c r="D53" s="463"/>
      <c r="E53" s="359"/>
      <c r="F53" s="454" t="s">
        <v>27</v>
      </c>
      <c r="G53" s="463"/>
      <c r="H53" s="343"/>
      <c r="I53" s="71" t="s">
        <v>660</v>
      </c>
      <c r="J53" s="17"/>
    </row>
    <row r="54" spans="1:10" s="2" customFormat="1" ht="12.75">
      <c r="A54" s="464"/>
      <c r="B54" s="465"/>
      <c r="C54" s="466"/>
      <c r="D54" s="467"/>
      <c r="E54" s="466"/>
      <c r="F54" s="468"/>
      <c r="G54" s="469"/>
      <c r="H54" s="345"/>
      <c r="I54" s="72"/>
      <c r="J54" s="23"/>
    </row>
    <row r="55" spans="1:10" s="2" customFormat="1" ht="12.75">
      <c r="A55" s="470"/>
      <c r="B55" s="419"/>
      <c r="C55" s="419"/>
      <c r="D55" s="419"/>
      <c r="E55" s="439"/>
      <c r="F55" s="420"/>
      <c r="G55" s="471"/>
      <c r="H55" s="310"/>
      <c r="I55" s="311"/>
      <c r="J55" s="104"/>
    </row>
    <row r="56" spans="1:10" s="2" customFormat="1" ht="12.75">
      <c r="A56" s="438" t="s">
        <v>45</v>
      </c>
      <c r="B56" s="419"/>
      <c r="C56" s="419"/>
      <c r="D56" s="419"/>
      <c r="E56" s="439"/>
      <c r="F56" s="420"/>
      <c r="G56" s="471"/>
      <c r="H56" s="312"/>
      <c r="I56" s="63"/>
      <c r="J56" s="24"/>
    </row>
    <row r="57" spans="1:10" s="2" customFormat="1" ht="12.75">
      <c r="A57" s="439"/>
      <c r="B57" s="417" t="s">
        <v>46</v>
      </c>
      <c r="C57" s="453"/>
      <c r="D57" s="419"/>
      <c r="E57" s="439"/>
      <c r="F57" s="420"/>
      <c r="G57" s="471"/>
      <c r="H57" s="317"/>
      <c r="I57" s="318"/>
      <c r="J57" s="321"/>
    </row>
    <row r="58" spans="1:10" s="2" customFormat="1" ht="22.5" customHeight="1">
      <c r="A58" s="441"/>
      <c r="B58" s="413"/>
      <c r="C58" s="413" t="s">
        <v>66</v>
      </c>
      <c r="D58" s="413"/>
      <c r="E58" s="441"/>
      <c r="F58" s="472">
        <f>2.75/100*F49</f>
        <v>253341.64213865914</v>
      </c>
      <c r="G58" s="478"/>
      <c r="H58" s="322"/>
      <c r="I58" s="220"/>
      <c r="J58" s="323"/>
    </row>
    <row r="59" spans="1:10" s="33" customFormat="1">
      <c r="A59" s="441"/>
      <c r="B59" s="413"/>
      <c r="C59" s="413"/>
      <c r="D59" s="413"/>
      <c r="E59" s="441"/>
      <c r="F59" s="474">
        <f>SUM(F58:F58)</f>
        <v>253341.64213865914</v>
      </c>
      <c r="G59" s="478"/>
      <c r="H59" s="322"/>
      <c r="I59" s="220"/>
      <c r="J59" s="323"/>
    </row>
    <row r="60" spans="1:10" s="33" customFormat="1">
      <c r="A60" s="441"/>
      <c r="B60" s="476"/>
      <c r="C60" s="476"/>
      <c r="D60" s="413"/>
      <c r="E60" s="441"/>
      <c r="F60" s="477"/>
      <c r="G60" s="478"/>
      <c r="H60" s="322"/>
      <c r="I60" s="220"/>
      <c r="J60" s="323"/>
    </row>
    <row r="61" spans="1:10" s="33" customFormat="1" hidden="1">
      <c r="A61" s="438" t="s">
        <v>114</v>
      </c>
      <c r="B61" s="419"/>
      <c r="C61" s="419"/>
      <c r="D61" s="419"/>
      <c r="E61" s="439"/>
      <c r="F61" s="480"/>
      <c r="G61" s="478"/>
      <c r="H61" s="322"/>
      <c r="I61" s="220"/>
      <c r="J61" s="323"/>
    </row>
    <row r="62" spans="1:10" s="33" customFormat="1" hidden="1">
      <c r="A62" s="438"/>
      <c r="B62" s="419"/>
      <c r="C62" s="481" t="s">
        <v>661</v>
      </c>
      <c r="D62" s="471">
        <f>'RACT Cost Summary'!$B$44</f>
        <v>20</v>
      </c>
      <c r="E62" s="439"/>
      <c r="F62" s="423"/>
      <c r="G62" s="478"/>
      <c r="H62" s="322"/>
      <c r="I62" s="220"/>
      <c r="J62" s="323"/>
    </row>
    <row r="63" spans="1:10" s="33" customFormat="1" hidden="1">
      <c r="A63" s="438"/>
      <c r="B63" s="419"/>
      <c r="C63" s="481" t="s">
        <v>662</v>
      </c>
      <c r="D63" s="471">
        <f>'RACT Cost Summary'!$B$45</f>
        <v>20</v>
      </c>
      <c r="E63" s="439"/>
      <c r="F63" s="423"/>
      <c r="G63" s="478"/>
      <c r="H63" s="322"/>
      <c r="I63" s="220"/>
      <c r="J63" s="323"/>
    </row>
    <row r="64" spans="1:10" s="33" customFormat="1" ht="33.75" hidden="1" customHeight="1">
      <c r="A64" s="438"/>
      <c r="B64" s="419"/>
      <c r="C64" s="419" t="s">
        <v>115</v>
      </c>
      <c r="D64" s="479"/>
      <c r="E64" s="439"/>
      <c r="F64" s="429">
        <f>(D63/100*(1+D63/100)^D62/((1+D63/100)^D62-1))</f>
        <v>0.20535653069304277</v>
      </c>
      <c r="G64" s="478"/>
      <c r="H64" s="322"/>
      <c r="I64" s="220"/>
      <c r="J64" s="323"/>
    </row>
    <row r="65" spans="1:10" s="33" customFormat="1" ht="12.75" hidden="1">
      <c r="A65" s="438"/>
      <c r="B65" s="419"/>
      <c r="C65" s="419"/>
      <c r="D65" s="479"/>
      <c r="E65" s="439"/>
      <c r="F65" s="423"/>
      <c r="G65" s="478"/>
      <c r="H65" s="89"/>
      <c r="I65" s="90"/>
      <c r="J65" s="82"/>
    </row>
    <row r="66" spans="1:10" s="33" customFormat="1" ht="12.75" hidden="1">
      <c r="A66" s="438"/>
      <c r="B66" s="419" t="s">
        <v>48</v>
      </c>
      <c r="C66" s="419"/>
      <c r="D66" s="479"/>
      <c r="E66" s="439"/>
      <c r="F66" s="482"/>
      <c r="G66" s="478"/>
      <c r="H66" s="313"/>
      <c r="I66" s="316"/>
      <c r="J66" s="82"/>
    </row>
    <row r="67" spans="1:10" s="33" customFormat="1" ht="12.75" hidden="1">
      <c r="A67" s="441"/>
      <c r="B67" s="476"/>
      <c r="C67" s="476"/>
      <c r="D67" s="483"/>
      <c r="E67" s="441"/>
      <c r="F67" s="477"/>
      <c r="G67" s="478"/>
      <c r="H67" s="313"/>
      <c r="I67" s="316"/>
      <c r="J67" s="82"/>
    </row>
    <row r="68" spans="1:10" s="33" customFormat="1" ht="13.5" hidden="1">
      <c r="A68" s="441"/>
      <c r="B68" s="484" t="s">
        <v>49</v>
      </c>
      <c r="C68" s="485"/>
      <c r="D68" s="474"/>
      <c r="E68" s="486"/>
      <c r="F68" s="474"/>
      <c r="G68" s="478"/>
      <c r="H68" s="313"/>
      <c r="I68" s="316"/>
      <c r="J68" s="82"/>
    </row>
    <row r="69" spans="1:10" s="33" customFormat="1" ht="12.75" hidden="1">
      <c r="A69" s="441"/>
      <c r="B69" s="476"/>
      <c r="C69" s="476"/>
      <c r="D69" s="483"/>
      <c r="E69" s="441"/>
      <c r="F69" s="487"/>
      <c r="G69" s="478"/>
      <c r="H69" s="313"/>
      <c r="I69" s="316"/>
      <c r="J69" s="82"/>
    </row>
    <row r="70" spans="1:10" s="33" customFormat="1" ht="12.75">
      <c r="A70" s="441"/>
      <c r="B70" s="428" t="s">
        <v>50</v>
      </c>
      <c r="C70" s="476"/>
      <c r="D70" s="483"/>
      <c r="E70" s="441"/>
      <c r="F70" s="487"/>
      <c r="G70" s="478"/>
      <c r="H70" s="313"/>
      <c r="I70" s="316"/>
      <c r="J70" s="82"/>
    </row>
    <row r="71" spans="1:10" s="33" customFormat="1" ht="71.25" customHeight="1">
      <c r="A71" s="441"/>
      <c r="B71" s="413"/>
      <c r="C71" s="453" t="s">
        <v>68</v>
      </c>
      <c r="D71" s="483"/>
      <c r="E71" s="441"/>
      <c r="F71" s="415">
        <f>C7*C10*(1/46)*(17/1)*0.125*8760*'RACT Cost Summary'!$B$65</f>
        <v>60699.724965373971</v>
      </c>
      <c r="G71" s="478"/>
      <c r="H71" s="313"/>
      <c r="I71" s="316"/>
      <c r="J71" s="82"/>
    </row>
    <row r="72" spans="1:10" s="33" customFormat="1" ht="33" customHeight="1">
      <c r="A72" s="441"/>
      <c r="B72" s="476"/>
      <c r="C72" s="453" t="s">
        <v>69</v>
      </c>
      <c r="D72" s="483"/>
      <c r="E72" s="441"/>
      <c r="F72" s="415">
        <f>49000*(C7/48.5)/5*'RACT Cost Summary'!$B$65</f>
        <v>131776.51426450009</v>
      </c>
      <c r="G72" s="516"/>
      <c r="H72" s="313"/>
      <c r="I72" s="316"/>
      <c r="J72" s="82"/>
    </row>
    <row r="73" spans="1:10" s="33" customFormat="1" ht="33.75" customHeight="1">
      <c r="A73" s="441"/>
      <c r="B73" s="476"/>
      <c r="C73" s="453" t="s">
        <v>70</v>
      </c>
      <c r="D73" s="483"/>
      <c r="E73" s="441"/>
      <c r="F73" s="487">
        <f>(C7*C10*(1/46)*(17/1))*8760/2000*0.3*0.06*'RACT Cost Summary'!$B$65</f>
        <v>4.3703801975069254</v>
      </c>
      <c r="G73" s="478"/>
      <c r="H73" s="313"/>
      <c r="I73" s="316"/>
      <c r="J73" s="82"/>
    </row>
    <row r="74" spans="1:10" s="33" customFormat="1" ht="12.75">
      <c r="A74" s="441"/>
      <c r="B74" s="476"/>
      <c r="C74" s="453"/>
      <c r="D74" s="483"/>
      <c r="E74" s="441"/>
      <c r="F74" s="487"/>
      <c r="G74" s="478"/>
      <c r="H74" s="313"/>
      <c r="I74" s="316"/>
      <c r="J74" s="82"/>
    </row>
    <row r="75" spans="1:10" s="33" customFormat="1" ht="13.5">
      <c r="A75" s="438"/>
      <c r="B75" s="488" t="s">
        <v>51</v>
      </c>
      <c r="C75" s="489"/>
      <c r="D75" s="436"/>
      <c r="E75" s="470"/>
      <c r="F75" s="436">
        <f>SUM(F71:F73)</f>
        <v>192480.60961007155</v>
      </c>
      <c r="G75" s="471"/>
      <c r="H75" s="312"/>
      <c r="I75" s="63"/>
      <c r="J75" s="24"/>
    </row>
    <row r="76" spans="1:10" s="2" customFormat="1" ht="12.75">
      <c r="A76" s="438"/>
      <c r="B76" s="419"/>
      <c r="C76" s="419"/>
      <c r="D76" s="479"/>
      <c r="E76" s="439"/>
      <c r="F76" s="423"/>
      <c r="G76" s="471"/>
      <c r="H76" s="326"/>
      <c r="I76" s="327"/>
      <c r="J76" s="23"/>
    </row>
    <row r="77" spans="1:10" s="2" customFormat="1" ht="15.75">
      <c r="A77" s="490" t="s">
        <v>228</v>
      </c>
      <c r="B77" s="447"/>
      <c r="C77" s="447"/>
      <c r="D77" s="491"/>
      <c r="E77" s="446"/>
      <c r="F77" s="448">
        <f>SUM(F59+F75)</f>
        <v>445822.25174873066</v>
      </c>
      <c r="G77" s="492"/>
      <c r="H77" s="332"/>
      <c r="I77" s="333"/>
      <c r="J77" s="29"/>
    </row>
    <row r="78" spans="1:10" s="2" customFormat="1" ht="13.5">
      <c r="A78" s="450"/>
      <c r="B78" s="458"/>
      <c r="C78" s="458"/>
      <c r="D78" s="493"/>
      <c r="E78" s="458"/>
      <c r="F78" s="494"/>
      <c r="G78" s="493"/>
      <c r="H78" s="18"/>
      <c r="I78" s="71"/>
      <c r="J78" s="18"/>
    </row>
    <row r="79" spans="1:10" s="2" customFormat="1" ht="12.75">
      <c r="A79" s="451"/>
      <c r="B79" s="451"/>
      <c r="C79" s="359"/>
      <c r="D79" s="359"/>
      <c r="E79" s="359"/>
      <c r="F79" s="454"/>
      <c r="G79" s="455"/>
    </row>
    <row r="80" spans="1:10">
      <c r="A80" s="456"/>
      <c r="B80" s="458"/>
      <c r="C80" s="457"/>
      <c r="D80" s="461"/>
      <c r="E80" s="457"/>
      <c r="F80" s="460"/>
      <c r="G80" s="461"/>
      <c r="H80" s="344"/>
      <c r="I80" s="70"/>
      <c r="J80" s="13"/>
    </row>
    <row r="81" spans="1:10">
      <c r="A81" s="439"/>
      <c r="B81" s="419"/>
      <c r="C81" s="462" t="s">
        <v>3</v>
      </c>
      <c r="D81" s="463"/>
      <c r="E81" s="359"/>
      <c r="F81" s="454" t="s">
        <v>27</v>
      </c>
      <c r="G81" s="463"/>
      <c r="H81" s="343"/>
      <c r="I81" s="71" t="s">
        <v>660</v>
      </c>
      <c r="J81" s="17"/>
    </row>
    <row r="82" spans="1:10">
      <c r="A82" s="464"/>
      <c r="B82" s="465"/>
      <c r="C82" s="466"/>
      <c r="D82" s="467"/>
      <c r="E82" s="466"/>
      <c r="F82" s="468"/>
      <c r="G82" s="469"/>
      <c r="H82" s="345"/>
      <c r="I82" s="72"/>
      <c r="J82" s="23"/>
    </row>
    <row r="83" spans="1:10">
      <c r="A83" s="456"/>
      <c r="B83" s="458"/>
      <c r="C83" s="457"/>
      <c r="D83" s="461"/>
      <c r="E83" s="457"/>
      <c r="F83" s="460"/>
      <c r="G83" s="495"/>
      <c r="H83" s="317"/>
      <c r="I83" s="318"/>
      <c r="J83" s="321"/>
    </row>
    <row r="84" spans="1:10">
      <c r="A84" s="496" t="s">
        <v>5</v>
      </c>
      <c r="B84" s="462"/>
      <c r="C84" s="462"/>
      <c r="D84" s="463"/>
      <c r="E84" s="462"/>
      <c r="F84" s="436">
        <f>F77</f>
        <v>445822.25174873066</v>
      </c>
      <c r="G84" s="471"/>
      <c r="H84" s="317"/>
      <c r="I84" s="318"/>
      <c r="J84" s="321"/>
    </row>
    <row r="85" spans="1:10">
      <c r="A85" s="438"/>
      <c r="B85" s="419"/>
      <c r="C85" s="419"/>
      <c r="D85" s="471"/>
      <c r="E85" s="419"/>
      <c r="F85" s="420"/>
      <c r="G85" s="471"/>
      <c r="H85" s="322"/>
      <c r="I85" s="220"/>
      <c r="J85" s="323"/>
    </row>
    <row r="86" spans="1:10">
      <c r="A86" s="438" t="s">
        <v>115</v>
      </c>
      <c r="B86" s="419"/>
      <c r="C86" s="419"/>
      <c r="D86" s="471"/>
      <c r="E86" s="419"/>
      <c r="F86" s="497"/>
      <c r="G86" s="471"/>
      <c r="H86" s="322"/>
      <c r="I86" s="220"/>
      <c r="J86" s="323"/>
    </row>
    <row r="87" spans="1:10">
      <c r="A87" s="438"/>
      <c r="B87" s="419"/>
      <c r="C87" s="481" t="s">
        <v>661</v>
      </c>
      <c r="D87" s="471">
        <f>'RACT Cost Summary'!$B$44</f>
        <v>20</v>
      </c>
      <c r="E87" s="439"/>
      <c r="F87" s="423"/>
      <c r="G87" s="471"/>
      <c r="H87" s="322"/>
      <c r="I87" s="220"/>
      <c r="J87" s="323"/>
    </row>
    <row r="88" spans="1:10">
      <c r="A88" s="438"/>
      <c r="B88" s="419"/>
      <c r="C88" s="481" t="s">
        <v>662</v>
      </c>
      <c r="D88" s="471">
        <f>'RACT Cost Summary'!$B$45</f>
        <v>20</v>
      </c>
      <c r="E88" s="439"/>
      <c r="F88" s="423"/>
      <c r="G88" s="471"/>
      <c r="H88" s="322"/>
      <c r="I88" s="220"/>
      <c r="J88" s="323"/>
    </row>
    <row r="89" spans="1:10">
      <c r="A89" s="438"/>
      <c r="B89" s="419"/>
      <c r="C89" s="419" t="s">
        <v>115</v>
      </c>
      <c r="D89" s="419"/>
      <c r="E89" s="439"/>
      <c r="F89" s="429">
        <f>(D88/100*(1+D88/100)^D87/((1+D88/100)^D87-1))</f>
        <v>0.20535653069304277</v>
      </c>
      <c r="G89" s="471"/>
      <c r="H89" s="322"/>
      <c r="I89" s="340"/>
      <c r="J89" s="323"/>
    </row>
    <row r="90" spans="1:10">
      <c r="A90" s="438"/>
      <c r="B90" s="419"/>
      <c r="C90" s="419"/>
      <c r="D90" s="418"/>
      <c r="E90" s="419"/>
      <c r="F90" s="420"/>
      <c r="G90" s="471"/>
      <c r="H90" s="322"/>
      <c r="I90" s="220"/>
      <c r="J90" s="323"/>
    </row>
    <row r="91" spans="1:10">
      <c r="A91" s="438" t="s">
        <v>8</v>
      </c>
      <c r="B91" s="419"/>
      <c r="C91" s="419"/>
      <c r="D91" s="418"/>
      <c r="E91" s="419"/>
      <c r="F91" s="420"/>
      <c r="G91" s="471"/>
      <c r="H91" s="322"/>
      <c r="I91" s="220"/>
      <c r="J91" s="323"/>
    </row>
    <row r="92" spans="1:10">
      <c r="A92" s="438"/>
      <c r="B92" s="419"/>
      <c r="C92" s="417" t="s">
        <v>9</v>
      </c>
      <c r="D92" s="418"/>
      <c r="E92" s="419"/>
      <c r="F92" s="415">
        <f>F49</f>
        <v>9212423.3504966963</v>
      </c>
      <c r="G92" s="471"/>
      <c r="H92" s="322"/>
      <c r="I92" s="220"/>
      <c r="J92" s="323"/>
    </row>
    <row r="93" spans="1:10">
      <c r="A93" s="438"/>
      <c r="B93" s="419"/>
      <c r="C93" s="488"/>
      <c r="D93" s="498"/>
      <c r="E93" s="462"/>
      <c r="F93" s="499"/>
      <c r="G93" s="471"/>
      <c r="H93" s="322"/>
      <c r="I93" s="220"/>
      <c r="J93" s="323"/>
    </row>
    <row r="94" spans="1:10">
      <c r="A94" s="438"/>
      <c r="B94" s="419"/>
      <c r="C94" s="488" t="s">
        <v>10</v>
      </c>
      <c r="D94" s="498"/>
      <c r="E94" s="462"/>
      <c r="F94" s="436">
        <f>IFERROR(F92*F89, "N/A")</f>
        <v>1891831.2985335786</v>
      </c>
      <c r="G94" s="471"/>
      <c r="H94" s="322"/>
      <c r="I94" s="220"/>
      <c r="J94" s="323"/>
    </row>
    <row r="95" spans="1:10" ht="15.75" thickBot="1">
      <c r="A95" s="438"/>
      <c r="B95" s="419"/>
      <c r="C95" s="419"/>
      <c r="D95" s="418"/>
      <c r="E95" s="419"/>
      <c r="F95" s="442"/>
      <c r="G95" s="471"/>
      <c r="H95" s="338"/>
      <c r="I95" s="267"/>
      <c r="J95" s="339"/>
    </row>
    <row r="96" spans="1:10">
      <c r="A96" s="500"/>
      <c r="B96" s="501"/>
      <c r="C96" s="501"/>
      <c r="D96" s="502"/>
      <c r="E96" s="501"/>
      <c r="F96" s="503"/>
      <c r="G96" s="504"/>
      <c r="H96" s="317"/>
      <c r="I96" s="318"/>
      <c r="J96" s="321"/>
    </row>
    <row r="97" spans="1:10">
      <c r="A97" s="496" t="s">
        <v>11</v>
      </c>
      <c r="B97" s="419"/>
      <c r="C97" s="419"/>
      <c r="D97" s="418"/>
      <c r="E97" s="419"/>
      <c r="F97" s="436">
        <f>IFERROR(F84+F94, "N/A")</f>
        <v>2337653.5502823093</v>
      </c>
      <c r="G97" s="471"/>
      <c r="H97" s="523"/>
      <c r="I97" s="318"/>
      <c r="J97" s="321"/>
    </row>
    <row r="98" spans="1:10">
      <c r="A98" s="496" t="s">
        <v>12</v>
      </c>
      <c r="B98" s="419"/>
      <c r="C98" s="419"/>
      <c r="D98" s="418"/>
      <c r="E98" s="419"/>
      <c r="F98" s="454"/>
      <c r="G98" s="471"/>
      <c r="H98" s="317"/>
      <c r="I98" s="318"/>
      <c r="J98" s="321"/>
    </row>
    <row r="99" spans="1:10" ht="15.75" thickBot="1">
      <c r="A99" s="511"/>
      <c r="B99" s="512"/>
      <c r="C99" s="512"/>
      <c r="D99" s="513"/>
      <c r="E99" s="512"/>
      <c r="F99" s="514"/>
      <c r="G99" s="517"/>
      <c r="H99" s="626"/>
      <c r="I99" s="627"/>
      <c r="J99" s="628"/>
    </row>
    <row r="100" spans="1:10">
      <c r="A100" s="36"/>
      <c r="B100" s="15"/>
      <c r="C100" s="15"/>
      <c r="D100" s="15"/>
      <c r="E100" s="15"/>
      <c r="F100" s="71"/>
      <c r="G100" s="38"/>
    </row>
    <row r="101" spans="1:10">
      <c r="A101" s="35"/>
      <c r="B101" s="32"/>
      <c r="C101" s="32"/>
      <c r="D101" s="32"/>
      <c r="E101" s="32"/>
      <c r="F101" s="49"/>
      <c r="G101" s="61"/>
    </row>
    <row r="102" spans="1:10">
      <c r="A102" s="15"/>
      <c r="B102" s="26"/>
      <c r="C102" s="15"/>
      <c r="D102" s="15"/>
      <c r="E102" s="15"/>
      <c r="F102" s="71"/>
      <c r="G102" s="38"/>
    </row>
    <row r="103" spans="1:10">
      <c r="A103" s="36"/>
      <c r="B103" s="15"/>
      <c r="C103" s="15"/>
      <c r="D103" s="15"/>
      <c r="E103" s="15"/>
      <c r="F103" s="71"/>
      <c r="G103" s="38"/>
    </row>
    <row r="104" spans="1:10">
      <c r="A104" s="36"/>
      <c r="B104" s="15"/>
      <c r="C104" s="16"/>
      <c r="D104" s="16"/>
      <c r="E104" s="16"/>
      <c r="F104" s="71"/>
      <c r="G104" s="38"/>
    </row>
    <row r="105" spans="1:10">
      <c r="A105" s="36"/>
      <c r="B105" s="15"/>
      <c r="C105" s="16"/>
      <c r="D105" s="16"/>
      <c r="E105" s="16"/>
      <c r="F105" s="46"/>
      <c r="G105" s="38"/>
    </row>
    <row r="106" spans="1:10">
      <c r="A106" s="36"/>
      <c r="B106" s="15"/>
      <c r="C106" s="16"/>
      <c r="D106" s="16"/>
      <c r="E106" s="16"/>
      <c r="F106" s="71"/>
      <c r="G106" s="38"/>
    </row>
    <row r="107" spans="1:10">
      <c r="A107" s="30"/>
      <c r="B107" s="68"/>
      <c r="C107" s="68"/>
      <c r="D107" s="68"/>
      <c r="E107" s="68"/>
      <c r="F107" s="68"/>
      <c r="G107" s="68"/>
    </row>
  </sheetData>
  <hyperlinks>
    <hyperlink ref="A1" location="Index" display="Back to Index"/>
  </hyperlinks>
  <pageMargins left="0.5" right="0.5" top="0.5" bottom="0.5" header="0.3" footer="0.3"/>
  <pageSetup scale="61" fitToHeight="0" orientation="landscape" r:id="rId1"/>
  <headerFooter scaleWithDoc="0">
    <oddFooter>&amp;L&amp;"Book Antiqua,Regular"&amp;10&amp;F&amp;C&amp;"Book Antiqua,Regular"&amp;10&amp;A&amp;R&amp;"Book Antiqua,Regular"&amp;10&amp;P of &amp;N</oddFooter>
  </headerFooter>
  <rowBreaks count="1" manualBreakCount="1">
    <brk id="50" max="9" man="1"/>
  </rowBreaks>
  <drawing r:id="rId2"/>
  <legacyDrawing r:id="rId3"/>
</worksheet>
</file>

<file path=xl/worksheets/sheet30.xml><?xml version="1.0" encoding="utf-8"?>
<worksheet xmlns="http://schemas.openxmlformats.org/spreadsheetml/2006/main" xmlns:r="http://schemas.openxmlformats.org/officeDocument/2006/relationships">
  <sheetPr codeName="Sheet95">
    <tabColor rgb="FF00B050"/>
    <pageSetUpPr fitToPage="1"/>
  </sheetPr>
  <dimension ref="A1:Q138"/>
  <sheetViews>
    <sheetView view="pageBreakPreview" zoomScale="90" zoomScaleNormal="100" zoomScaleSheetLayoutView="90" workbookViewId="0"/>
  </sheetViews>
  <sheetFormatPr defaultColWidth="9.140625" defaultRowHeight="15"/>
  <cols>
    <col min="1" max="1" width="9.140625" style="106"/>
    <col min="2" max="2" width="19.7109375" style="106" customWidth="1"/>
    <col min="3" max="3" width="48" style="106" customWidth="1"/>
    <col min="4" max="5" width="9.140625" style="106"/>
    <col min="6" max="6" width="11.7109375" style="106" customWidth="1"/>
    <col min="7" max="7" width="9.140625" style="106"/>
    <col min="8" max="10" width="26.140625" style="106"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190</v>
      </c>
      <c r="D5" s="6"/>
      <c r="E5" s="6"/>
      <c r="F5" s="6"/>
      <c r="G5" s="6"/>
      <c r="H5" s="62"/>
      <c r="I5" s="62"/>
      <c r="J5" s="50"/>
      <c r="K5" s="76"/>
      <c r="L5" s="54"/>
      <c r="M5" s="7"/>
    </row>
    <row r="6" spans="1:13" ht="15.75">
      <c r="A6" s="4" t="s">
        <v>26</v>
      </c>
      <c r="B6" s="5"/>
      <c r="C6" s="4" t="s">
        <v>16</v>
      </c>
      <c r="D6" s="6"/>
      <c r="E6" s="6"/>
      <c r="F6" s="6"/>
      <c r="G6" s="6"/>
      <c r="H6" s="62"/>
      <c r="I6" s="62"/>
      <c r="J6" s="50"/>
      <c r="K6" s="76"/>
      <c r="L6" s="54"/>
      <c r="M6" s="7"/>
    </row>
    <row r="7" spans="1:13" ht="15.75">
      <c r="A7" s="4" t="s">
        <v>1</v>
      </c>
      <c r="B7" s="5"/>
      <c r="C7" s="9">
        <f>'RACT Source Summary'!$B$19</f>
        <v>415</v>
      </c>
      <c r="D7" s="4" t="s">
        <v>22</v>
      </c>
      <c r="E7" s="6"/>
      <c r="F7" s="6"/>
      <c r="G7" s="6"/>
      <c r="H7" s="62"/>
      <c r="I7" s="62"/>
      <c r="J7" s="50"/>
      <c r="K7" s="77"/>
      <c r="L7" s="55"/>
      <c r="M7" s="7"/>
    </row>
    <row r="8" spans="1:13" ht="15.75">
      <c r="A8" s="4" t="s">
        <v>58</v>
      </c>
      <c r="B8" s="5"/>
      <c r="C8" s="9">
        <f>'RACT Source Summary'!$H$19</f>
        <v>32</v>
      </c>
      <c r="D8" s="4" t="s">
        <v>57</v>
      </c>
      <c r="E8" s="6"/>
      <c r="F8" s="6"/>
      <c r="G8" s="6"/>
      <c r="H8" s="62"/>
      <c r="I8" s="62"/>
      <c r="J8" s="2"/>
      <c r="K8" s="52"/>
      <c r="L8" s="2"/>
      <c r="M8" s="7"/>
    </row>
    <row r="9" spans="1:13" ht="15.75">
      <c r="A9" s="4" t="s">
        <v>24</v>
      </c>
      <c r="B9" s="5"/>
      <c r="C9" s="120">
        <f>C10*C7*8760/2000</f>
        <v>418.07100000000003</v>
      </c>
      <c r="D9" s="4" t="s">
        <v>23</v>
      </c>
      <c r="E9" s="6"/>
      <c r="F9" s="6"/>
      <c r="G9" s="6"/>
      <c r="H9" s="62"/>
      <c r="I9" s="62"/>
      <c r="J9" s="2"/>
      <c r="K9" s="78"/>
      <c r="L9" s="2"/>
      <c r="M9" s="51"/>
    </row>
    <row r="10" spans="1:13" ht="15.75">
      <c r="A10" s="4" t="s">
        <v>25</v>
      </c>
      <c r="B10" s="5"/>
      <c r="C10" s="121">
        <f>'RACT Source Summary'!$F$19</f>
        <v>0.23</v>
      </c>
      <c r="D10" s="4" t="s">
        <v>97</v>
      </c>
      <c r="E10" s="6"/>
      <c r="F10" s="6"/>
      <c r="G10" s="8"/>
      <c r="H10" s="68"/>
      <c r="I10" s="68"/>
      <c r="K10" s="108"/>
      <c r="M10" s="33"/>
    </row>
    <row r="11" spans="1:13" ht="15.75">
      <c r="A11" s="4" t="s">
        <v>2</v>
      </c>
      <c r="B11" s="5"/>
      <c r="C11" s="67">
        <f>'RACT Cost Summary'!$C$74</f>
        <v>0.7</v>
      </c>
      <c r="D11" s="4"/>
      <c r="E11" s="6"/>
      <c r="F11" s="6"/>
      <c r="G11" s="8"/>
      <c r="H11" s="68"/>
      <c r="I11" s="68"/>
      <c r="K11" s="108"/>
      <c r="M11" s="33"/>
    </row>
    <row r="12" spans="1:13" ht="15.75">
      <c r="A12" s="4" t="s">
        <v>59</v>
      </c>
      <c r="B12" s="5"/>
      <c r="C12" s="9">
        <f>C7*1.055055853</f>
        <v>437.84817899500001</v>
      </c>
      <c r="D12" s="4" t="s">
        <v>60</v>
      </c>
      <c r="E12" s="6"/>
      <c r="F12" s="6"/>
      <c r="G12" s="8"/>
      <c r="H12" s="68"/>
      <c r="I12" s="68"/>
      <c r="K12" s="108"/>
      <c r="M12" s="33"/>
    </row>
    <row r="13" spans="1:13" ht="15.75">
      <c r="A13" s="4" t="s">
        <v>61</v>
      </c>
      <c r="B13" s="5"/>
      <c r="C13" s="9">
        <f>(C12/C8)*(1.158+(8/C12))</f>
        <v>16.094630977381563</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555" t="s">
        <v>1206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12"/>
      <c r="I18" s="70"/>
      <c r="J18" s="13"/>
      <c r="K18" s="8"/>
      <c r="L18" s="68"/>
    </row>
    <row r="19" spans="1:13">
      <c r="A19" s="14"/>
      <c r="B19" s="15"/>
      <c r="C19" s="16" t="s">
        <v>3</v>
      </c>
      <c r="D19" s="17"/>
      <c r="E19" s="18"/>
      <c r="F19" s="71" t="s">
        <v>27</v>
      </c>
      <c r="G19" s="17"/>
      <c r="H19" s="18"/>
      <c r="I19" s="71" t="s">
        <v>660</v>
      </c>
      <c r="J19" s="17"/>
      <c r="K19" s="27"/>
      <c r="L19" s="68"/>
    </row>
    <row r="20" spans="1:13">
      <c r="A20" s="19"/>
      <c r="B20" s="20"/>
      <c r="C20" s="21"/>
      <c r="D20" s="22"/>
      <c r="E20" s="21"/>
      <c r="F20" s="72"/>
      <c r="G20" s="23"/>
      <c r="H20" s="21"/>
      <c r="I20" s="72"/>
      <c r="J20" s="23"/>
      <c r="K20" s="68"/>
    </row>
    <row r="21" spans="1:13">
      <c r="A21" s="439"/>
      <c r="B21" s="419"/>
      <c r="C21" s="359"/>
      <c r="D21" s="463"/>
      <c r="E21" s="359"/>
      <c r="F21" s="454"/>
      <c r="G21" s="418"/>
      <c r="H21" s="310"/>
      <c r="I21" s="311"/>
      <c r="J21" s="104"/>
      <c r="K21" s="68"/>
    </row>
    <row r="22" spans="1:13">
      <c r="A22" s="438" t="s">
        <v>150</v>
      </c>
      <c r="B22" s="417"/>
      <c r="C22" s="419"/>
      <c r="D22" s="418"/>
      <c r="E22" s="419"/>
      <c r="F22" s="420"/>
      <c r="G22" s="418"/>
      <c r="H22" s="312"/>
      <c r="I22" s="63"/>
      <c r="J22" s="24"/>
    </row>
    <row r="23" spans="1:13">
      <c r="A23" s="439"/>
      <c r="B23" s="419"/>
      <c r="C23" s="417" t="s">
        <v>29</v>
      </c>
      <c r="D23" s="418"/>
      <c r="E23" s="419"/>
      <c r="F23" s="505"/>
      <c r="G23" s="418"/>
      <c r="H23" s="312"/>
      <c r="I23" s="63"/>
      <c r="J23" s="24"/>
    </row>
    <row r="24" spans="1:13">
      <c r="A24" s="439"/>
      <c r="B24" s="419"/>
      <c r="C24" s="421" t="s">
        <v>43</v>
      </c>
      <c r="D24" s="418"/>
      <c r="E24" s="419"/>
      <c r="F24" s="422">
        <f>SUM('Vendor Quotation ULNB Costs'!$D$11*0.8,'Vendor Quotation ULNB Costs'!$F$11*0.8,'Vendor Quotation ULNB Costs'!$F$13*0.8)</f>
        <v>720760.8</v>
      </c>
      <c r="G24" s="414"/>
      <c r="H24" s="312"/>
      <c r="I24" s="63"/>
      <c r="J24" s="24"/>
    </row>
    <row r="25" spans="1:13">
      <c r="A25" s="439"/>
      <c r="B25" s="419"/>
      <c r="C25" s="421" t="s">
        <v>1190</v>
      </c>
      <c r="D25" s="418"/>
      <c r="E25" s="419"/>
      <c r="F25" s="416" t="s">
        <v>52</v>
      </c>
      <c r="G25" s="418"/>
      <c r="H25" s="313"/>
      <c r="I25" s="63"/>
      <c r="J25" s="24"/>
    </row>
    <row r="26" spans="1:13">
      <c r="A26" s="439"/>
      <c r="B26" s="419"/>
      <c r="C26" s="421" t="s">
        <v>1191</v>
      </c>
      <c r="D26" s="418"/>
      <c r="E26" s="419"/>
      <c r="F26" s="416" t="s">
        <v>52</v>
      </c>
      <c r="G26" s="418"/>
      <c r="H26" s="312"/>
      <c r="I26" s="63"/>
      <c r="J26" s="24"/>
    </row>
    <row r="27" spans="1:13">
      <c r="A27" s="439"/>
      <c r="B27" s="419"/>
      <c r="C27" s="421" t="s">
        <v>1192</v>
      </c>
      <c r="D27" s="418"/>
      <c r="E27" s="419"/>
      <c r="F27" s="416" t="s">
        <v>52</v>
      </c>
      <c r="G27" s="418"/>
      <c r="H27" s="314"/>
      <c r="I27" s="63"/>
      <c r="J27" s="24"/>
    </row>
    <row r="28" spans="1:13">
      <c r="A28" s="439"/>
      <c r="B28" s="419"/>
      <c r="C28" s="488" t="s">
        <v>30</v>
      </c>
      <c r="D28" s="498"/>
      <c r="E28" s="462"/>
      <c r="F28" s="436">
        <f>SUM(F24:F27)</f>
        <v>720760.8</v>
      </c>
      <c r="G28" s="418"/>
      <c r="H28" s="312"/>
      <c r="I28" s="63"/>
      <c r="J28" s="24"/>
    </row>
    <row r="29" spans="1:13">
      <c r="A29" s="439"/>
      <c r="B29" s="419"/>
      <c r="C29" s="419"/>
      <c r="D29" s="418"/>
      <c r="E29" s="419"/>
      <c r="F29" s="420"/>
      <c r="G29" s="418"/>
      <c r="H29" s="312"/>
      <c r="I29" s="63"/>
      <c r="J29" s="24"/>
    </row>
    <row r="30" spans="1:13">
      <c r="A30" s="441"/>
      <c r="B30" s="413"/>
      <c r="C30" s="428" t="s">
        <v>216</v>
      </c>
      <c r="D30" s="414"/>
      <c r="E30" s="413"/>
      <c r="F30" s="429"/>
      <c r="G30" s="414"/>
      <c r="H30" s="312"/>
      <c r="I30" s="63"/>
      <c r="J30" s="24"/>
    </row>
    <row r="31" spans="1:13">
      <c r="A31" s="441"/>
      <c r="B31" s="413"/>
      <c r="C31" s="430" t="s">
        <v>1187</v>
      </c>
      <c r="D31" s="414"/>
      <c r="E31" s="413"/>
      <c r="F31" s="422">
        <f>'Vendor Quotation ULNB Costs'!$G$13</f>
        <v>304665</v>
      </c>
      <c r="G31" s="414"/>
      <c r="H31" s="313"/>
      <c r="I31" s="316"/>
      <c r="J31" s="82"/>
    </row>
    <row r="32" spans="1:13">
      <c r="A32" s="441"/>
      <c r="B32" s="413"/>
      <c r="C32" s="430" t="s">
        <v>1186</v>
      </c>
      <c r="D32" s="414"/>
      <c r="E32" s="413"/>
      <c r="F32" s="422">
        <f>'Vendor Quotation ULNB Costs'!$K$11*C8</f>
        <v>180000</v>
      </c>
      <c r="G32" s="414"/>
      <c r="H32" s="313"/>
      <c r="I32" s="316"/>
      <c r="J32" s="82"/>
    </row>
    <row r="33" spans="1:10">
      <c r="A33" s="441"/>
      <c r="B33" s="413"/>
      <c r="C33" s="430" t="s">
        <v>1185</v>
      </c>
      <c r="D33" s="414"/>
      <c r="E33" s="413"/>
      <c r="F33" s="422">
        <f>'Vendor Quotation ULNB Costs'!$L$11</f>
        <v>781750</v>
      </c>
      <c r="G33" s="414"/>
      <c r="H33" s="313"/>
      <c r="I33" s="316"/>
      <c r="J33" s="82"/>
    </row>
    <row r="34" spans="1:10">
      <c r="A34" s="441"/>
      <c r="B34" s="413"/>
      <c r="C34" s="430" t="s">
        <v>1189</v>
      </c>
      <c r="D34" s="414"/>
      <c r="E34" s="413"/>
      <c r="F34" s="422">
        <f>'Vendor Quotation ULNB Costs'!$M$11</f>
        <v>158500</v>
      </c>
      <c r="G34" s="414"/>
      <c r="H34" s="313"/>
      <c r="I34" s="316"/>
      <c r="J34" s="82"/>
    </row>
    <row r="35" spans="1:10">
      <c r="A35" s="441"/>
      <c r="B35" s="413"/>
      <c r="C35" s="413" t="s">
        <v>1188</v>
      </c>
      <c r="D35" s="414"/>
      <c r="E35" s="413"/>
      <c r="F35" s="422">
        <f>'Vendor Quotation ULNB Costs'!$N$11</f>
        <v>96277</v>
      </c>
      <c r="G35" s="414"/>
      <c r="H35" s="313"/>
      <c r="I35" s="316"/>
      <c r="J35" s="82"/>
    </row>
    <row r="36" spans="1:10">
      <c r="A36" s="441"/>
      <c r="B36" s="413"/>
      <c r="C36" s="484" t="s">
        <v>33</v>
      </c>
      <c r="D36" s="793"/>
      <c r="E36" s="485"/>
      <c r="F36" s="436">
        <f>SUM(F31:F35)</f>
        <v>1521192</v>
      </c>
      <c r="G36" s="414"/>
      <c r="H36" s="313"/>
      <c r="I36" s="316"/>
      <c r="J36" s="82"/>
    </row>
    <row r="37" spans="1:10">
      <c r="A37" s="439"/>
      <c r="B37" s="419"/>
      <c r="C37" s="419"/>
      <c r="D37" s="418"/>
      <c r="E37" s="419"/>
      <c r="F37" s="442"/>
      <c r="G37" s="418"/>
      <c r="H37" s="313"/>
      <c r="I37" s="316"/>
      <c r="J37" s="82"/>
    </row>
    <row r="38" spans="1:10" ht="22.5" customHeight="1">
      <c r="A38" s="438" t="s">
        <v>151</v>
      </c>
      <c r="B38" s="417"/>
      <c r="C38" s="419"/>
      <c r="D38" s="418"/>
      <c r="E38" s="419"/>
      <c r="F38" s="436">
        <f>SUM(F28,F36)</f>
        <v>2241952.7999999998</v>
      </c>
      <c r="G38" s="418"/>
      <c r="H38" s="312"/>
      <c r="I38" s="63"/>
      <c r="J38" s="24"/>
    </row>
    <row r="39" spans="1:10">
      <c r="A39" s="438"/>
      <c r="B39" s="417"/>
      <c r="C39" s="419"/>
      <c r="D39" s="418"/>
      <c r="E39" s="419"/>
      <c r="F39" s="442"/>
      <c r="G39" s="418"/>
      <c r="H39" s="312"/>
      <c r="I39" s="63"/>
      <c r="J39" s="24"/>
    </row>
    <row r="40" spans="1:10">
      <c r="A40" s="437" t="s">
        <v>152</v>
      </c>
      <c r="B40" s="428"/>
      <c r="C40" s="413"/>
      <c r="D40" s="414"/>
      <c r="E40" s="413"/>
      <c r="F40" s="443"/>
      <c r="G40" s="414"/>
      <c r="H40" s="312"/>
      <c r="I40" s="63"/>
      <c r="J40" s="24"/>
    </row>
    <row r="41" spans="1:10" ht="22.5" customHeight="1">
      <c r="A41" s="441"/>
      <c r="B41" s="413"/>
      <c r="C41" s="413" t="s">
        <v>1193</v>
      </c>
      <c r="D41" s="414"/>
      <c r="E41" s="413"/>
      <c r="F41" s="415">
        <f>0.05*$F$28</f>
        <v>36038.04</v>
      </c>
      <c r="G41" s="414"/>
      <c r="H41" s="313"/>
      <c r="I41" s="316"/>
      <c r="J41" s="82"/>
    </row>
    <row r="42" spans="1:10" ht="22.5" customHeight="1">
      <c r="A42" s="441"/>
      <c r="B42" s="413"/>
      <c r="C42" s="413" t="s">
        <v>1202</v>
      </c>
      <c r="D42" s="414"/>
      <c r="E42" s="413"/>
      <c r="F42" s="416">
        <f>(0.1*('Vendor Quotation ULNB Costs'!$O$11+'Vendor Quotation ULNB Costs'!$O$13))*75</f>
        <v>70115.625</v>
      </c>
      <c r="G42" s="414"/>
      <c r="H42" s="313"/>
      <c r="I42" s="316"/>
      <c r="J42" s="82"/>
    </row>
    <row r="43" spans="1:10" ht="22.5" customHeight="1">
      <c r="A43" s="441"/>
      <c r="B43" s="413"/>
      <c r="C43" s="413" t="s">
        <v>1200</v>
      </c>
      <c r="D43" s="414"/>
      <c r="E43" s="413"/>
      <c r="F43" s="415">
        <f>0.02*F36</f>
        <v>30423.84</v>
      </c>
      <c r="G43" s="414"/>
      <c r="H43" s="313"/>
      <c r="I43" s="316"/>
      <c r="J43" s="82"/>
    </row>
    <row r="44" spans="1:10" ht="22.5" customHeight="1">
      <c r="A44" s="441"/>
      <c r="B44" s="413"/>
      <c r="C44" s="413" t="s">
        <v>1201</v>
      </c>
      <c r="D44" s="414"/>
      <c r="E44" s="413"/>
      <c r="F44" s="415">
        <f>0.05*F36</f>
        <v>76059.600000000006</v>
      </c>
      <c r="G44" s="414"/>
      <c r="H44" s="313"/>
      <c r="I44" s="316"/>
      <c r="J44" s="82"/>
    </row>
    <row r="45" spans="1:10" ht="37.5" customHeight="1">
      <c r="A45" s="437" t="s">
        <v>153</v>
      </c>
      <c r="B45" s="428"/>
      <c r="C45" s="413"/>
      <c r="D45" s="414"/>
      <c r="E45" s="413"/>
      <c r="F45" s="436">
        <f>SUM(F41:F44)</f>
        <v>212637.10500000001</v>
      </c>
      <c r="G45" s="414"/>
      <c r="H45" s="313"/>
      <c r="I45" s="316"/>
      <c r="J45" s="82"/>
    </row>
    <row r="46" spans="1:10">
      <c r="A46" s="441"/>
      <c r="B46" s="413"/>
      <c r="C46" s="484"/>
      <c r="D46" s="793"/>
      <c r="E46" s="485"/>
      <c r="F46" s="436"/>
      <c r="G46" s="414"/>
      <c r="H46" s="313"/>
      <c r="I46" s="316"/>
      <c r="J46" s="82"/>
    </row>
    <row r="47" spans="1:10">
      <c r="A47" s="437" t="s">
        <v>1251</v>
      </c>
      <c r="B47" s="413"/>
      <c r="C47" s="413"/>
      <c r="D47" s="414"/>
      <c r="E47" s="413"/>
      <c r="F47" s="415"/>
      <c r="G47" s="414"/>
      <c r="H47" s="313"/>
      <c r="I47" s="316"/>
      <c r="J47" s="82"/>
    </row>
    <row r="48" spans="1:10" ht="22.5" customHeight="1">
      <c r="A48" s="441"/>
      <c r="B48" s="413"/>
      <c r="C48" s="413" t="s">
        <v>1197</v>
      </c>
      <c r="D48" s="414"/>
      <c r="E48" s="413"/>
      <c r="F48" s="415">
        <f>0.3*(F38+F45)</f>
        <v>736376.97149999987</v>
      </c>
      <c r="G48" s="414"/>
      <c r="H48" s="313"/>
      <c r="I48" s="316"/>
      <c r="J48" s="82"/>
    </row>
    <row r="49" spans="1:11" s="33" customFormat="1" ht="22.5" customHeight="1">
      <c r="A49" s="441"/>
      <c r="B49" s="413"/>
      <c r="C49" s="413" t="s">
        <v>1198</v>
      </c>
      <c r="D49" s="414"/>
      <c r="E49" s="413"/>
      <c r="F49" s="415">
        <f>0.05*(F38+F45)</f>
        <v>122729.49524999999</v>
      </c>
      <c r="G49" s="414"/>
      <c r="H49" s="313"/>
      <c r="I49" s="316"/>
      <c r="J49" s="82"/>
    </row>
    <row r="50" spans="1:11" s="33" customFormat="1" ht="37.5" customHeight="1">
      <c r="A50" s="441"/>
      <c r="B50" s="413"/>
      <c r="C50" s="994" t="s">
        <v>1199</v>
      </c>
      <c r="D50" s="995"/>
      <c r="E50" s="485"/>
      <c r="F50" s="436">
        <f>F38+F45+F48+F49</f>
        <v>3313696.3717499999</v>
      </c>
      <c r="G50" s="414"/>
      <c r="H50" s="313"/>
      <c r="I50" s="316"/>
      <c r="J50" s="82"/>
    </row>
    <row r="51" spans="1:11" ht="22.5" customHeight="1">
      <c r="A51" s="441"/>
      <c r="B51" s="413"/>
      <c r="C51" s="413" t="s">
        <v>1194</v>
      </c>
      <c r="D51" s="414"/>
      <c r="E51" s="413"/>
      <c r="F51" s="415">
        <f>0.05*F50</f>
        <v>165684.81858750002</v>
      </c>
      <c r="G51" s="414"/>
      <c r="H51" s="313"/>
      <c r="I51" s="316"/>
      <c r="J51" s="82"/>
    </row>
    <row r="52" spans="1:11" ht="22.5" customHeight="1">
      <c r="A52" s="441"/>
      <c r="B52" s="413"/>
      <c r="C52" s="413" t="s">
        <v>1195</v>
      </c>
      <c r="D52" s="414"/>
      <c r="E52" s="413"/>
      <c r="F52" s="415">
        <f>0.4*(F50+F51)</f>
        <v>1391752.4761350001</v>
      </c>
      <c r="G52" s="414"/>
      <c r="H52" s="313"/>
      <c r="I52" s="316"/>
      <c r="J52" s="82"/>
    </row>
    <row r="53" spans="1:11" ht="37.5" customHeight="1">
      <c r="A53" s="441"/>
      <c r="B53" s="413"/>
      <c r="C53" s="413" t="s">
        <v>1196</v>
      </c>
      <c r="D53" s="414"/>
      <c r="E53" s="413"/>
      <c r="F53" s="415">
        <f>0.1*(F50+F51+F52)</f>
        <v>487113.36664725002</v>
      </c>
      <c r="G53" s="414"/>
      <c r="H53" s="313"/>
      <c r="I53" s="316"/>
      <c r="J53" s="82"/>
    </row>
    <row r="54" spans="1:11">
      <c r="A54" s="437"/>
      <c r="B54" s="428"/>
      <c r="C54" s="413"/>
      <c r="D54" s="414"/>
      <c r="E54" s="413"/>
      <c r="F54" s="436"/>
      <c r="G54" s="418"/>
      <c r="H54" s="313"/>
      <c r="I54" s="316"/>
      <c r="J54" s="82"/>
    </row>
    <row r="55" spans="1:11">
      <c r="A55" s="438" t="s">
        <v>154</v>
      </c>
      <c r="B55" s="417"/>
      <c r="C55" s="419"/>
      <c r="D55" s="418"/>
      <c r="E55" s="419"/>
      <c r="F55" s="420"/>
      <c r="G55" s="418"/>
      <c r="H55" s="313"/>
      <c r="I55" s="316"/>
      <c r="J55" s="82"/>
    </row>
    <row r="56" spans="1:11">
      <c r="A56" s="439"/>
      <c r="B56" s="419"/>
      <c r="C56" s="417" t="s">
        <v>29</v>
      </c>
      <c r="D56" s="418"/>
      <c r="E56" s="419"/>
      <c r="F56" s="420"/>
      <c r="G56" s="418"/>
      <c r="H56" s="322"/>
      <c r="I56" s="220"/>
      <c r="J56" s="323"/>
    </row>
    <row r="57" spans="1:11" ht="33.75" customHeight="1">
      <c r="A57" s="439"/>
      <c r="B57" s="419"/>
      <c r="C57" s="421" t="s">
        <v>43</v>
      </c>
      <c r="D57" s="418"/>
      <c r="E57" s="419"/>
      <c r="F57" s="415">
        <f>(31850*(C12^0.6))*(1/1.15)*'RACT Cost Summary'!$B$65</f>
        <v>1673059.1932085289</v>
      </c>
      <c r="G57" s="414"/>
      <c r="H57" s="346"/>
      <c r="I57" s="175"/>
      <c r="J57" s="347"/>
      <c r="K57" s="134"/>
    </row>
    <row r="58" spans="1:11">
      <c r="A58" s="439"/>
      <c r="B58" s="419"/>
      <c r="C58" s="421" t="s">
        <v>148</v>
      </c>
      <c r="D58" s="418"/>
      <c r="E58" s="419"/>
      <c r="F58" s="416" t="s">
        <v>52</v>
      </c>
      <c r="G58" s="418"/>
      <c r="H58" s="346"/>
      <c r="I58" s="175"/>
      <c r="J58" s="347"/>
      <c r="K58" s="134"/>
    </row>
    <row r="59" spans="1:11" s="2" customFormat="1" ht="13.5">
      <c r="A59" s="439"/>
      <c r="B59" s="419"/>
      <c r="C59" s="421" t="s">
        <v>145</v>
      </c>
      <c r="D59" s="418"/>
      <c r="E59" s="419"/>
      <c r="F59" s="416" t="s">
        <v>52</v>
      </c>
      <c r="G59" s="418"/>
      <c r="H59" s="14"/>
      <c r="I59" s="15"/>
      <c r="J59" s="347"/>
      <c r="K59" s="134"/>
    </row>
    <row r="60" spans="1:11" s="2" customFormat="1" ht="12.75">
      <c r="A60" s="439"/>
      <c r="B60" s="419"/>
      <c r="C60" s="421" t="s">
        <v>146</v>
      </c>
      <c r="D60" s="418"/>
      <c r="E60" s="419"/>
      <c r="F60" s="416" t="s">
        <v>52</v>
      </c>
      <c r="G60" s="418"/>
      <c r="H60" s="312"/>
      <c r="I60" s="63"/>
      <c r="J60" s="24"/>
    </row>
    <row r="61" spans="1:11" s="2" customFormat="1" ht="12.75">
      <c r="A61" s="439"/>
      <c r="B61" s="419"/>
      <c r="C61" s="419"/>
      <c r="D61" s="418"/>
      <c r="E61" s="419"/>
      <c r="F61" s="423"/>
      <c r="G61" s="418"/>
      <c r="H61" s="312"/>
      <c r="I61" s="63"/>
      <c r="J61" s="24"/>
    </row>
    <row r="62" spans="1:11" s="2" customFormat="1" ht="13.5">
      <c r="A62" s="439"/>
      <c r="B62" s="419"/>
      <c r="C62" s="424" t="s">
        <v>30</v>
      </c>
      <c r="D62" s="425"/>
      <c r="E62" s="426"/>
      <c r="F62" s="427">
        <f>SUM(F57:F60)</f>
        <v>1673059.1932085289</v>
      </c>
      <c r="G62" s="418"/>
      <c r="H62" s="312"/>
      <c r="I62" s="63"/>
      <c r="J62" s="24"/>
    </row>
    <row r="63" spans="1:11" s="2" customFormat="1" ht="12.75">
      <c r="A63" s="439"/>
      <c r="B63" s="419"/>
      <c r="C63" s="419"/>
      <c r="D63" s="418"/>
      <c r="E63" s="419"/>
      <c r="F63" s="420"/>
      <c r="G63" s="418"/>
      <c r="H63" s="312"/>
      <c r="I63" s="63"/>
      <c r="J63" s="24"/>
    </row>
    <row r="64" spans="1:11" s="2" customFormat="1" ht="12.75">
      <c r="A64" s="441"/>
      <c r="B64" s="413"/>
      <c r="C64" s="428" t="s">
        <v>216</v>
      </c>
      <c r="D64" s="414"/>
      <c r="E64" s="413"/>
      <c r="F64" s="429"/>
      <c r="G64" s="414"/>
      <c r="H64" s="312"/>
      <c r="I64" s="63"/>
      <c r="J64" s="24"/>
    </row>
    <row r="65" spans="1:10" s="2" customFormat="1" ht="25.5">
      <c r="A65" s="441"/>
      <c r="B65" s="413"/>
      <c r="C65" s="430" t="s">
        <v>31</v>
      </c>
      <c r="D65" s="414"/>
      <c r="E65" s="413"/>
      <c r="F65" s="431">
        <v>0</v>
      </c>
      <c r="G65" s="414"/>
      <c r="H65" s="312"/>
      <c r="I65" s="316"/>
      <c r="J65" s="24"/>
    </row>
    <row r="66" spans="1:10" s="33" customFormat="1" ht="12.75">
      <c r="A66" s="441"/>
      <c r="B66" s="413"/>
      <c r="C66" s="413" t="s">
        <v>32</v>
      </c>
      <c r="D66" s="414"/>
      <c r="E66" s="413"/>
      <c r="F66" s="432" t="s">
        <v>52</v>
      </c>
      <c r="G66" s="414"/>
      <c r="H66" s="313"/>
      <c r="I66" s="316"/>
      <c r="J66" s="82"/>
    </row>
    <row r="67" spans="1:10" s="33" customFormat="1" ht="13.5">
      <c r="A67" s="441"/>
      <c r="B67" s="413"/>
      <c r="C67" s="433" t="s">
        <v>33</v>
      </c>
      <c r="D67" s="434"/>
      <c r="E67" s="435"/>
      <c r="F67" s="427">
        <f>SUM(F65:F66)</f>
        <v>0</v>
      </c>
      <c r="G67" s="414"/>
      <c r="H67" s="313"/>
      <c r="I67" s="316"/>
      <c r="J67" s="82"/>
    </row>
    <row r="68" spans="1:10" s="33" customFormat="1" ht="12.75">
      <c r="A68" s="439"/>
      <c r="B68" s="419"/>
      <c r="C68" s="419"/>
      <c r="D68" s="418"/>
      <c r="E68" s="419"/>
      <c r="F68" s="443"/>
      <c r="G68" s="418"/>
      <c r="H68" s="313"/>
      <c r="I68" s="316"/>
      <c r="J68" s="82"/>
    </row>
    <row r="69" spans="1:10" s="33" customFormat="1" ht="12.75">
      <c r="A69" s="438" t="s">
        <v>155</v>
      </c>
      <c r="B69" s="417"/>
      <c r="C69" s="419"/>
      <c r="D69" s="418"/>
      <c r="E69" s="419"/>
      <c r="F69" s="474">
        <f>SUM(F62,F67)</f>
        <v>1673059.1932085289</v>
      </c>
      <c r="G69" s="418"/>
      <c r="H69" s="313"/>
      <c r="I69" s="316"/>
      <c r="J69" s="82"/>
    </row>
    <row r="70" spans="1:10" s="33" customFormat="1" ht="12.75">
      <c r="A70" s="438"/>
      <c r="B70" s="417"/>
      <c r="C70" s="419"/>
      <c r="D70" s="418"/>
      <c r="E70" s="419"/>
      <c r="F70" s="442"/>
      <c r="G70" s="418"/>
      <c r="H70" s="313"/>
      <c r="I70" s="316"/>
      <c r="J70" s="82"/>
    </row>
    <row r="71" spans="1:10" s="33" customFormat="1" ht="12.75">
      <c r="A71" s="437" t="s">
        <v>156</v>
      </c>
      <c r="B71" s="428"/>
      <c r="C71" s="413"/>
      <c r="D71" s="414"/>
      <c r="E71" s="413"/>
      <c r="F71" s="443"/>
      <c r="G71" s="414"/>
      <c r="H71" s="313"/>
      <c r="I71" s="316"/>
      <c r="J71" s="82"/>
    </row>
    <row r="72" spans="1:10" s="33" customFormat="1" ht="12.75">
      <c r="A72" s="441"/>
      <c r="B72" s="413"/>
      <c r="C72" s="413" t="s">
        <v>149</v>
      </c>
      <c r="D72" s="414"/>
      <c r="E72" s="413"/>
      <c r="F72" s="416" t="s">
        <v>52</v>
      </c>
      <c r="G72" s="414"/>
      <c r="H72" s="313"/>
      <c r="I72" s="316"/>
      <c r="J72" s="82"/>
    </row>
    <row r="73" spans="1:10" s="33" customFormat="1" ht="12.75">
      <c r="A73" s="441"/>
      <c r="B73" s="413"/>
      <c r="C73" s="413" t="s">
        <v>37</v>
      </c>
      <c r="D73" s="414"/>
      <c r="E73" s="413"/>
      <c r="F73" s="416" t="s">
        <v>52</v>
      </c>
      <c r="G73" s="414"/>
      <c r="H73" s="313"/>
      <c r="I73" s="316"/>
      <c r="J73" s="82"/>
    </row>
    <row r="74" spans="1:10" s="33" customFormat="1" ht="12.75">
      <c r="A74" s="441"/>
      <c r="B74" s="413"/>
      <c r="C74" s="413" t="s">
        <v>142</v>
      </c>
      <c r="D74" s="414"/>
      <c r="E74" s="413"/>
      <c r="F74" s="416" t="s">
        <v>52</v>
      </c>
      <c r="G74" s="414"/>
      <c r="H74" s="313"/>
      <c r="I74" s="316"/>
      <c r="J74" s="82"/>
    </row>
    <row r="75" spans="1:10" s="33" customFormat="1" ht="12.75">
      <c r="A75" s="441"/>
      <c r="B75" s="413"/>
      <c r="C75" s="413" t="s">
        <v>143</v>
      </c>
      <c r="D75" s="414"/>
      <c r="E75" s="413"/>
      <c r="F75" s="416" t="s">
        <v>52</v>
      </c>
      <c r="G75" s="414"/>
      <c r="H75" s="313"/>
      <c r="I75" s="316"/>
      <c r="J75" s="82"/>
    </row>
    <row r="76" spans="1:10" s="33" customFormat="1" ht="12.75">
      <c r="A76" s="441"/>
      <c r="B76" s="413"/>
      <c r="C76" s="413" t="s">
        <v>144</v>
      </c>
      <c r="D76" s="414"/>
      <c r="E76" s="413"/>
      <c r="F76" s="416" t="s">
        <v>52</v>
      </c>
      <c r="G76" s="414"/>
      <c r="H76" s="313"/>
      <c r="I76" s="316"/>
      <c r="J76" s="82"/>
    </row>
    <row r="77" spans="1:10" s="33" customFormat="1" ht="22.5" customHeight="1">
      <c r="A77" s="441"/>
      <c r="B77" s="413"/>
      <c r="C77" s="413" t="s">
        <v>41</v>
      </c>
      <c r="D77" s="414"/>
      <c r="E77" s="413"/>
      <c r="F77" s="415">
        <f>0.03*$F$62</f>
        <v>50191.775796255868</v>
      </c>
      <c r="G77" s="414"/>
      <c r="H77" s="313"/>
      <c r="I77" s="316"/>
      <c r="J77" s="82"/>
    </row>
    <row r="78" spans="1:10" s="33" customFormat="1" ht="12.75">
      <c r="A78" s="437"/>
      <c r="B78" s="428"/>
      <c r="C78" s="413"/>
      <c r="D78" s="414"/>
      <c r="E78" s="413"/>
      <c r="F78" s="443"/>
      <c r="G78" s="414"/>
      <c r="H78" s="313"/>
      <c r="I78" s="316"/>
      <c r="J78" s="82"/>
    </row>
    <row r="79" spans="1:10" s="33" customFormat="1" ht="12.75">
      <c r="A79" s="437" t="s">
        <v>157</v>
      </c>
      <c r="B79" s="428"/>
      <c r="C79" s="413"/>
      <c r="D79" s="414"/>
      <c r="E79" s="413"/>
      <c r="F79" s="436">
        <f>SUM(F72:F77)</f>
        <v>50191.775796255868</v>
      </c>
      <c r="G79" s="414"/>
      <c r="H79" s="313"/>
      <c r="I79" s="316"/>
      <c r="J79" s="82"/>
    </row>
    <row r="80" spans="1:10" s="33" customFormat="1" ht="12.75">
      <c r="A80" s="437"/>
      <c r="B80" s="428"/>
      <c r="C80" s="413"/>
      <c r="D80" s="518"/>
      <c r="E80" s="413"/>
      <c r="F80" s="436"/>
      <c r="G80" s="414"/>
      <c r="H80" s="313"/>
      <c r="I80" s="316"/>
      <c r="J80" s="82"/>
    </row>
    <row r="81" spans="1:10" s="33" customFormat="1" ht="15.75">
      <c r="A81" s="445" t="s">
        <v>158</v>
      </c>
      <c r="B81" s="445"/>
      <c r="C81" s="446"/>
      <c r="D81" s="447"/>
      <c r="E81" s="446"/>
      <c r="F81" s="448">
        <f>F50+F51+F52+F53</f>
        <v>5358247.0331197502</v>
      </c>
      <c r="G81" s="449"/>
      <c r="H81" s="348"/>
      <c r="I81" s="349"/>
      <c r="J81" s="350"/>
    </row>
    <row r="82" spans="1:10" s="2" customFormat="1" ht="15.75">
      <c r="A82" s="445" t="s">
        <v>159</v>
      </c>
      <c r="B82" s="445"/>
      <c r="C82" s="446"/>
      <c r="D82" s="447"/>
      <c r="E82" s="446"/>
      <c r="F82" s="448">
        <f>F69+F79</f>
        <v>1723250.9690047847</v>
      </c>
      <c r="G82" s="449"/>
      <c r="H82" s="332"/>
      <c r="I82" s="333"/>
      <c r="J82" s="29"/>
    </row>
    <row r="83" spans="1:10" s="2" customFormat="1" ht="15.75">
      <c r="A83" s="445" t="s">
        <v>4</v>
      </c>
      <c r="B83" s="445"/>
      <c r="C83" s="446"/>
      <c r="D83" s="447"/>
      <c r="E83" s="446"/>
      <c r="F83" s="448">
        <f>F81+F82</f>
        <v>7081498.0021245349</v>
      </c>
      <c r="G83" s="449"/>
      <c r="H83" s="326"/>
      <c r="I83" s="327"/>
      <c r="J83" s="23"/>
    </row>
    <row r="84" spans="1:10" s="2" customFormat="1" ht="13.5">
      <c r="A84" s="450"/>
      <c r="B84" s="451"/>
      <c r="C84" s="419"/>
      <c r="D84" s="419"/>
      <c r="E84" s="419"/>
      <c r="F84" s="420"/>
      <c r="G84" s="452"/>
      <c r="H84" s="80"/>
      <c r="I84" s="80"/>
    </row>
    <row r="85" spans="1:10" s="2" customFormat="1" ht="12.75">
      <c r="A85" s="453"/>
      <c r="B85" s="453"/>
      <c r="C85" s="453"/>
      <c r="D85" s="359"/>
      <c r="E85" s="359"/>
      <c r="F85" s="454"/>
      <c r="G85" s="455"/>
      <c r="H85" s="80"/>
      <c r="I85" s="80"/>
    </row>
    <row r="86" spans="1:10" s="2" customFormat="1" ht="12.75">
      <c r="A86" s="456"/>
      <c r="B86" s="457"/>
      <c r="C86" s="458"/>
      <c r="D86" s="459"/>
      <c r="E86" s="458"/>
      <c r="F86" s="460"/>
      <c r="G86" s="461"/>
      <c r="H86" s="12"/>
      <c r="I86" s="70"/>
      <c r="J86" s="13"/>
    </row>
    <row r="87" spans="1:10">
      <c r="A87" s="439"/>
      <c r="B87" s="359" t="s">
        <v>44</v>
      </c>
      <c r="C87" s="462" t="s">
        <v>3</v>
      </c>
      <c r="D87" s="463"/>
      <c r="E87" s="359"/>
      <c r="F87" s="454" t="s">
        <v>27</v>
      </c>
      <c r="G87" s="463"/>
      <c r="H87" s="18"/>
      <c r="I87" s="71" t="s">
        <v>660</v>
      </c>
      <c r="J87" s="17"/>
    </row>
    <row r="88" spans="1:10">
      <c r="A88" s="464"/>
      <c r="B88" s="465"/>
      <c r="C88" s="466"/>
      <c r="D88" s="467"/>
      <c r="E88" s="466"/>
      <c r="F88" s="468"/>
      <c r="G88" s="469"/>
      <c r="H88" s="21"/>
      <c r="I88" s="72"/>
      <c r="J88" s="23"/>
    </row>
    <row r="89" spans="1:10">
      <c r="A89" s="470"/>
      <c r="B89" s="419"/>
      <c r="C89" s="419"/>
      <c r="D89" s="419"/>
      <c r="E89" s="439"/>
      <c r="F89" s="420"/>
      <c r="G89" s="471"/>
      <c r="H89" s="351"/>
      <c r="I89" s="352"/>
      <c r="J89" s="334"/>
    </row>
    <row r="90" spans="1:10">
      <c r="A90" s="438" t="s">
        <v>45</v>
      </c>
      <c r="B90" s="419"/>
      <c r="C90" s="419"/>
      <c r="D90" s="419"/>
      <c r="E90" s="439"/>
      <c r="F90" s="420"/>
      <c r="G90" s="471"/>
      <c r="H90" s="322"/>
      <c r="I90" s="220"/>
      <c r="J90" s="323"/>
    </row>
    <row r="91" spans="1:10">
      <c r="A91" s="439"/>
      <c r="B91" s="417" t="s">
        <v>46</v>
      </c>
      <c r="C91" s="453"/>
      <c r="D91" s="419"/>
      <c r="E91" s="439"/>
      <c r="F91" s="420"/>
      <c r="G91" s="471"/>
      <c r="H91" s="317"/>
      <c r="I91" s="318"/>
      <c r="J91" s="321"/>
    </row>
    <row r="92" spans="1:10" ht="22.5" customHeight="1">
      <c r="A92" s="441"/>
      <c r="B92" s="413"/>
      <c r="C92" s="413" t="s">
        <v>66</v>
      </c>
      <c r="D92" s="413"/>
      <c r="E92" s="441"/>
      <c r="F92" s="472">
        <f>2.75/100*F83</f>
        <v>194741.19505842472</v>
      </c>
      <c r="G92" s="478"/>
      <c r="H92" s="322"/>
      <c r="I92" s="220"/>
      <c r="J92" s="323"/>
    </row>
    <row r="93" spans="1:10">
      <c r="A93" s="441"/>
      <c r="B93" s="413"/>
      <c r="C93" s="413"/>
      <c r="D93" s="413"/>
      <c r="E93" s="441"/>
      <c r="F93" s="474">
        <f>SUM(F92:F92)</f>
        <v>194741.19505842472</v>
      </c>
      <c r="G93" s="478"/>
      <c r="H93" s="322"/>
      <c r="I93" s="220"/>
      <c r="J93" s="323"/>
    </row>
    <row r="94" spans="1:10">
      <c r="A94" s="441"/>
      <c r="B94" s="476"/>
      <c r="C94" s="476"/>
      <c r="D94" s="413"/>
      <c r="E94" s="441"/>
      <c r="F94" s="477"/>
      <c r="G94" s="478"/>
      <c r="H94" s="322"/>
      <c r="I94" s="220"/>
      <c r="J94" s="323"/>
    </row>
    <row r="95" spans="1:10" hidden="1">
      <c r="A95" s="438" t="s">
        <v>114</v>
      </c>
      <c r="B95" s="419"/>
      <c r="C95" s="419"/>
      <c r="D95" s="479"/>
      <c r="E95" s="439"/>
      <c r="F95" s="480"/>
      <c r="G95" s="478"/>
      <c r="H95" s="322"/>
      <c r="I95" s="220"/>
      <c r="J95" s="323"/>
    </row>
    <row r="96" spans="1:10" hidden="1">
      <c r="A96" s="438"/>
      <c r="B96" s="419"/>
      <c r="C96" s="481" t="s">
        <v>661</v>
      </c>
      <c r="D96" s="471">
        <f>'RACT Cost Summary'!$B$43</f>
        <v>10</v>
      </c>
      <c r="E96" s="439"/>
      <c r="F96" s="423"/>
      <c r="G96" s="478"/>
      <c r="H96" s="322"/>
      <c r="I96" s="220"/>
      <c r="J96" s="323"/>
    </row>
    <row r="97" spans="1:17" hidden="1">
      <c r="A97" s="438"/>
      <c r="B97" s="419"/>
      <c r="C97" s="481" t="s">
        <v>662</v>
      </c>
      <c r="D97" s="471">
        <f>'RACT Cost Summary'!$B$45</f>
        <v>20</v>
      </c>
      <c r="E97" s="439"/>
      <c r="F97" s="423"/>
      <c r="G97" s="478"/>
      <c r="H97" s="322"/>
      <c r="I97" s="220"/>
      <c r="J97" s="323"/>
    </row>
    <row r="98" spans="1:17" ht="33.75" hidden="1" customHeight="1">
      <c r="A98" s="438"/>
      <c r="B98" s="419"/>
      <c r="C98" s="419" t="s">
        <v>115</v>
      </c>
      <c r="D98" s="479"/>
      <c r="E98" s="439"/>
      <c r="F98" s="429">
        <f>(D97/100*(1+D97/100)^D96/((1+D97/100)^D96-1))</f>
        <v>0.23852275688285915</v>
      </c>
      <c r="G98" s="478"/>
      <c r="H98" s="322"/>
      <c r="I98" s="220"/>
      <c r="J98" s="323"/>
    </row>
    <row r="99" spans="1:17" hidden="1">
      <c r="A99" s="438"/>
      <c r="B99" s="419"/>
      <c r="C99" s="419"/>
      <c r="D99" s="479"/>
      <c r="E99" s="439"/>
      <c r="F99" s="423"/>
      <c r="G99" s="478"/>
      <c r="H99" s="89"/>
      <c r="I99" s="90"/>
      <c r="J99" s="82"/>
    </row>
    <row r="100" spans="1:17" hidden="1">
      <c r="A100" s="438"/>
      <c r="B100" s="419" t="s">
        <v>48</v>
      </c>
      <c r="C100" s="419"/>
      <c r="D100" s="479"/>
      <c r="E100" s="439"/>
      <c r="F100" s="482"/>
      <c r="G100" s="478"/>
      <c r="H100" s="313"/>
      <c r="I100" s="316"/>
      <c r="J100" s="82"/>
    </row>
    <row r="101" spans="1:17" hidden="1">
      <c r="A101" s="441"/>
      <c r="B101" s="476"/>
      <c r="C101" s="476"/>
      <c r="D101" s="483"/>
      <c r="E101" s="441"/>
      <c r="F101" s="477"/>
      <c r="G101" s="478"/>
      <c r="H101" s="322"/>
      <c r="I101" s="220"/>
      <c r="J101" s="323"/>
    </row>
    <row r="102" spans="1:17" hidden="1">
      <c r="A102" s="441"/>
      <c r="B102" s="484" t="s">
        <v>49</v>
      </c>
      <c r="C102" s="485"/>
      <c r="D102" s="474"/>
      <c r="E102" s="486"/>
      <c r="F102" s="474"/>
      <c r="G102" s="478"/>
      <c r="H102" s="322"/>
      <c r="I102" s="220"/>
      <c r="J102" s="323"/>
    </row>
    <row r="103" spans="1:17" hidden="1">
      <c r="A103" s="441"/>
      <c r="B103" s="476"/>
      <c r="C103" s="476"/>
      <c r="D103" s="483"/>
      <c r="E103" s="441"/>
      <c r="F103" s="487"/>
      <c r="G103" s="478"/>
      <c r="H103" s="322"/>
      <c r="I103" s="220"/>
      <c r="J103" s="323"/>
    </row>
    <row r="104" spans="1:17">
      <c r="A104" s="441"/>
      <c r="B104" s="428" t="s">
        <v>50</v>
      </c>
      <c r="C104" s="476"/>
      <c r="D104" s="483"/>
      <c r="E104" s="441"/>
      <c r="F104" s="487"/>
      <c r="G104" s="478"/>
      <c r="H104" s="322"/>
      <c r="I104" s="220"/>
      <c r="J104" s="323"/>
    </row>
    <row r="105" spans="1:17" ht="75" customHeight="1">
      <c r="A105" s="441"/>
      <c r="B105" s="413"/>
      <c r="C105" s="453" t="s">
        <v>68</v>
      </c>
      <c r="D105" s="483"/>
      <c r="E105" s="441"/>
      <c r="F105" s="415">
        <f>C7*C10*(1/46)*(17/1)*0.125*8760*'RACT Cost Summary'!$B$65</f>
        <v>60699.724965373971</v>
      </c>
      <c r="G105" s="478"/>
      <c r="H105" s="322"/>
      <c r="I105" s="220"/>
      <c r="J105" s="323"/>
    </row>
    <row r="106" spans="1:17" ht="33.75" customHeight="1">
      <c r="A106" s="441"/>
      <c r="B106" s="476"/>
      <c r="C106" s="453" t="s">
        <v>70</v>
      </c>
      <c r="D106" s="483"/>
      <c r="E106" s="441"/>
      <c r="F106" s="487">
        <f>(C7*C10*(1/46)*(17/1))*8760/2000*0.3*0.06*'RACT Cost Summary'!$B$65</f>
        <v>4.3703801975069254</v>
      </c>
      <c r="G106" s="478"/>
      <c r="H106" s="322"/>
      <c r="I106" s="220"/>
      <c r="J106" s="323"/>
    </row>
    <row r="107" spans="1:17" s="33" customFormat="1" ht="36.75" customHeight="1">
      <c r="A107" s="441"/>
      <c r="B107" s="476"/>
      <c r="C107" s="476" t="s">
        <v>1442</v>
      </c>
      <c r="D107" s="483"/>
      <c r="E107" s="441"/>
      <c r="F107" s="881">
        <f>0.03*C7*8760*M107*1</f>
        <v>521786.82352941175</v>
      </c>
      <c r="G107" s="478"/>
      <c r="H107" s="322"/>
      <c r="I107" s="220"/>
      <c r="J107" s="323"/>
      <c r="M107" s="925">
        <f>P107/1000/1020*1000000</f>
        <v>4.784313725490196</v>
      </c>
      <c r="N107" s="925" t="s">
        <v>1382</v>
      </c>
      <c r="O107" s="925"/>
      <c r="P107" s="924">
        <v>4.88</v>
      </c>
      <c r="Q107" s="925" t="s">
        <v>1383</v>
      </c>
    </row>
    <row r="108" spans="1:17">
      <c r="A108" s="441"/>
      <c r="B108" s="476"/>
      <c r="C108" s="476"/>
      <c r="D108" s="483"/>
      <c r="E108" s="441"/>
      <c r="F108" s="477"/>
      <c r="G108" s="478"/>
      <c r="H108" s="322"/>
      <c r="I108" s="220"/>
      <c r="J108" s="323"/>
    </row>
    <row r="109" spans="1:17">
      <c r="A109" s="438"/>
      <c r="B109" s="488" t="s">
        <v>51</v>
      </c>
      <c r="C109" s="489"/>
      <c r="D109" s="436"/>
      <c r="E109" s="470"/>
      <c r="F109" s="436">
        <f>SUM(F105:F107)</f>
        <v>582490.91887498321</v>
      </c>
      <c r="G109" s="471"/>
      <c r="H109" s="322"/>
      <c r="I109" s="220"/>
      <c r="J109" s="323"/>
    </row>
    <row r="110" spans="1:17">
      <c r="A110" s="438"/>
      <c r="B110" s="488"/>
      <c r="C110" s="489"/>
      <c r="D110" s="436"/>
      <c r="E110" s="470"/>
      <c r="F110" s="482"/>
      <c r="G110" s="471"/>
      <c r="H110" s="322"/>
      <c r="I110" s="220"/>
      <c r="J110" s="323"/>
    </row>
    <row r="111" spans="1:17" ht="15.75">
      <c r="A111" s="490" t="s">
        <v>228</v>
      </c>
      <c r="B111" s="447"/>
      <c r="C111" s="447"/>
      <c r="D111" s="491"/>
      <c r="E111" s="446"/>
      <c r="F111" s="448">
        <f>SUM(F93+F109)</f>
        <v>777232.11393340793</v>
      </c>
      <c r="G111" s="492"/>
      <c r="H111" s="353"/>
      <c r="I111" s="354"/>
      <c r="J111" s="355"/>
    </row>
    <row r="112" spans="1:17">
      <c r="A112" s="450"/>
      <c r="B112" s="458"/>
      <c r="C112" s="458"/>
      <c r="D112" s="493"/>
      <c r="E112" s="458"/>
      <c r="F112" s="494"/>
      <c r="G112" s="493"/>
    </row>
    <row r="113" spans="1:10">
      <c r="A113" s="451"/>
      <c r="B113" s="451"/>
      <c r="C113" s="359"/>
      <c r="D113" s="359"/>
      <c r="E113" s="359"/>
      <c r="F113" s="454"/>
      <c r="G113" s="455"/>
    </row>
    <row r="114" spans="1:10">
      <c r="A114" s="456"/>
      <c r="B114" s="458"/>
      <c r="C114" s="457"/>
      <c r="D114" s="461"/>
      <c r="E114" s="457"/>
      <c r="F114" s="460"/>
      <c r="G114" s="461"/>
      <c r="H114" s="12"/>
      <c r="I114" s="70"/>
      <c r="J114" s="13"/>
    </row>
    <row r="115" spans="1:10">
      <c r="A115" s="439"/>
      <c r="B115" s="419"/>
      <c r="C115" s="462" t="s">
        <v>3</v>
      </c>
      <c r="D115" s="463"/>
      <c r="E115" s="359"/>
      <c r="F115" s="454" t="s">
        <v>27</v>
      </c>
      <c r="G115" s="463"/>
      <c r="H115" s="18"/>
      <c r="I115" s="71" t="s">
        <v>660</v>
      </c>
      <c r="J115" s="17"/>
    </row>
    <row r="116" spans="1:10">
      <c r="A116" s="464"/>
      <c r="B116" s="465"/>
      <c r="C116" s="466"/>
      <c r="D116" s="467"/>
      <c r="E116" s="466"/>
      <c r="F116" s="468"/>
      <c r="G116" s="469"/>
      <c r="H116" s="21"/>
      <c r="I116" s="72"/>
      <c r="J116" s="23"/>
    </row>
    <row r="117" spans="1:10">
      <c r="A117" s="456"/>
      <c r="B117" s="458"/>
      <c r="C117" s="457"/>
      <c r="D117" s="461"/>
      <c r="E117" s="457"/>
      <c r="F117" s="460"/>
      <c r="G117" s="495"/>
      <c r="H117" s="351"/>
      <c r="I117" s="352"/>
      <c r="J117" s="334"/>
    </row>
    <row r="118" spans="1:10">
      <c r="A118" s="496" t="s">
        <v>5</v>
      </c>
      <c r="B118" s="462"/>
      <c r="C118" s="462"/>
      <c r="D118" s="463"/>
      <c r="E118" s="462"/>
      <c r="F118" s="436">
        <f>F111</f>
        <v>777232.11393340793</v>
      </c>
      <c r="G118" s="471"/>
      <c r="H118" s="322"/>
      <c r="I118" s="220"/>
      <c r="J118" s="323"/>
    </row>
    <row r="119" spans="1:10">
      <c r="A119" s="438"/>
      <c r="B119" s="419"/>
      <c r="C119" s="419"/>
      <c r="D119" s="471"/>
      <c r="E119" s="419"/>
      <c r="F119" s="420"/>
      <c r="G119" s="471"/>
      <c r="H119" s="322"/>
      <c r="I119" s="220"/>
      <c r="J119" s="323"/>
    </row>
    <row r="120" spans="1:10">
      <c r="A120" s="438" t="s">
        <v>1063</v>
      </c>
      <c r="B120" s="419"/>
      <c r="C120" s="419"/>
      <c r="D120" s="471"/>
      <c r="E120" s="419"/>
      <c r="F120" s="497"/>
      <c r="G120" s="471"/>
      <c r="H120" s="322"/>
      <c r="I120" s="220"/>
      <c r="J120" s="323"/>
    </row>
    <row r="121" spans="1:10">
      <c r="A121" s="438"/>
      <c r="B121" s="419"/>
      <c r="C121" s="481" t="s">
        <v>661</v>
      </c>
      <c r="D121" s="471">
        <f>'RACT Cost Summary'!$B$43</f>
        <v>10</v>
      </c>
      <c r="E121" s="439"/>
      <c r="F121" s="423"/>
      <c r="G121" s="471"/>
      <c r="H121" s="322"/>
      <c r="I121" s="220"/>
      <c r="J121" s="323"/>
    </row>
    <row r="122" spans="1:10">
      <c r="A122" s="438"/>
      <c r="B122" s="419"/>
      <c r="C122" s="481" t="s">
        <v>662</v>
      </c>
      <c r="D122" s="471">
        <f>'RACT Cost Summary'!$B$45</f>
        <v>20</v>
      </c>
      <c r="E122" s="439"/>
      <c r="F122" s="423"/>
      <c r="G122" s="471"/>
      <c r="H122" s="322"/>
      <c r="I122" s="220"/>
      <c r="J122" s="323"/>
    </row>
    <row r="123" spans="1:10">
      <c r="A123" s="438"/>
      <c r="B123" s="419"/>
      <c r="C123" s="419" t="s">
        <v>115</v>
      </c>
      <c r="D123" s="479"/>
      <c r="E123" s="439"/>
      <c r="F123" s="429">
        <f>(D122/100*(1+D122/100)^D121/((1+D122/100)^D121-1))</f>
        <v>0.23852275688285915</v>
      </c>
      <c r="G123" s="471"/>
      <c r="H123" s="322"/>
      <c r="I123" s="340"/>
      <c r="J123" s="323"/>
    </row>
    <row r="124" spans="1:10">
      <c r="A124" s="438"/>
      <c r="B124" s="419"/>
      <c r="C124" s="419"/>
      <c r="D124" s="418"/>
      <c r="E124" s="419"/>
      <c r="F124" s="420"/>
      <c r="G124" s="471"/>
      <c r="H124" s="322"/>
      <c r="I124" s="220"/>
      <c r="J124" s="323"/>
    </row>
    <row r="125" spans="1:10">
      <c r="A125" s="438" t="s">
        <v>1064</v>
      </c>
      <c r="B125" s="419"/>
      <c r="C125" s="419"/>
      <c r="D125" s="471"/>
      <c r="E125" s="419"/>
      <c r="F125" s="497"/>
      <c r="G125" s="471"/>
      <c r="H125" s="322"/>
      <c r="I125" s="220"/>
      <c r="J125" s="323"/>
    </row>
    <row r="126" spans="1:10">
      <c r="A126" s="438"/>
      <c r="B126" s="419"/>
      <c r="C126" s="481" t="s">
        <v>661</v>
      </c>
      <c r="D126" s="471">
        <f>'RACT Cost Summary'!$B$44</f>
        <v>20</v>
      </c>
      <c r="E126" s="439"/>
      <c r="F126" s="423"/>
      <c r="G126" s="471"/>
      <c r="H126" s="322"/>
      <c r="I126" s="220"/>
      <c r="J126" s="323"/>
    </row>
    <row r="127" spans="1:10">
      <c r="A127" s="438"/>
      <c r="B127" s="419"/>
      <c r="C127" s="481" t="s">
        <v>662</v>
      </c>
      <c r="D127" s="471">
        <f>'RACT Cost Summary'!$B$45</f>
        <v>20</v>
      </c>
      <c r="E127" s="439"/>
      <c r="F127" s="423"/>
      <c r="G127" s="471"/>
      <c r="H127" s="322"/>
      <c r="I127" s="220"/>
      <c r="J127" s="323"/>
    </row>
    <row r="128" spans="1:10">
      <c r="A128" s="438"/>
      <c r="B128" s="419"/>
      <c r="C128" s="419" t="s">
        <v>115</v>
      </c>
      <c r="D128" s="479"/>
      <c r="E128" s="439"/>
      <c r="F128" s="429">
        <f>(D127/100*(1+D127/100)^D126/((1+D127/100)^D126-1))</f>
        <v>0.20535653069304277</v>
      </c>
      <c r="G128" s="471"/>
      <c r="H128" s="322"/>
      <c r="I128" s="340"/>
      <c r="J128" s="323"/>
    </row>
    <row r="129" spans="1:10">
      <c r="A129" s="438"/>
      <c r="B129" s="419"/>
      <c r="C129" s="419"/>
      <c r="D129" s="418"/>
      <c r="E129" s="419"/>
      <c r="F129" s="420"/>
      <c r="G129" s="471"/>
      <c r="H129" s="322"/>
      <c r="I129" s="220"/>
      <c r="J129" s="323"/>
    </row>
    <row r="130" spans="1:10">
      <c r="A130" s="438" t="s">
        <v>8</v>
      </c>
      <c r="B130" s="419"/>
      <c r="C130" s="419"/>
      <c r="D130" s="418"/>
      <c r="E130" s="419"/>
      <c r="F130" s="420"/>
      <c r="G130" s="471"/>
      <c r="H130" s="322"/>
      <c r="I130" s="220"/>
      <c r="J130" s="323"/>
    </row>
    <row r="131" spans="1:10">
      <c r="A131" s="438"/>
      <c r="B131" s="419"/>
      <c r="C131" s="417" t="s">
        <v>9</v>
      </c>
      <c r="D131" s="418"/>
      <c r="E131" s="419"/>
      <c r="F131" s="415">
        <f>F83</f>
        <v>7081498.0021245349</v>
      </c>
      <c r="G131" s="471"/>
      <c r="H131" s="322"/>
      <c r="I131" s="220"/>
      <c r="J131" s="323"/>
    </row>
    <row r="132" spans="1:10">
      <c r="A132" s="438"/>
      <c r="B132" s="419"/>
      <c r="C132" s="488"/>
      <c r="D132" s="498"/>
      <c r="E132" s="462"/>
      <c r="F132" s="499"/>
      <c r="G132" s="471"/>
      <c r="H132" s="322"/>
      <c r="I132" s="220"/>
      <c r="J132" s="323"/>
    </row>
    <row r="133" spans="1:10">
      <c r="A133" s="438"/>
      <c r="B133" s="419"/>
      <c r="C133" s="488" t="s">
        <v>10</v>
      </c>
      <c r="D133" s="498"/>
      <c r="E133" s="462"/>
      <c r="F133" s="436">
        <f>IFERROR(F81*F123+F82*F128, "N/A")</f>
        <v>1631944.6949073703</v>
      </c>
      <c r="G133" s="471"/>
      <c r="H133" s="322"/>
      <c r="I133" s="220"/>
      <c r="J133" s="323"/>
    </row>
    <row r="134" spans="1:10" ht="15.75" thickBot="1">
      <c r="A134" s="438"/>
      <c r="B134" s="419"/>
      <c r="C134" s="419"/>
      <c r="D134" s="418"/>
      <c r="E134" s="419"/>
      <c r="F134" s="442"/>
      <c r="G134" s="471"/>
      <c r="H134" s="338"/>
      <c r="I134" s="267"/>
      <c r="J134" s="339"/>
    </row>
    <row r="135" spans="1:10">
      <c r="A135" s="500"/>
      <c r="B135" s="501"/>
      <c r="C135" s="501"/>
      <c r="D135" s="502"/>
      <c r="E135" s="501"/>
      <c r="F135" s="503"/>
      <c r="G135" s="504"/>
      <c r="H135" s="322"/>
      <c r="I135" s="220"/>
      <c r="J135" s="323"/>
    </row>
    <row r="136" spans="1:10">
      <c r="A136" s="496" t="s">
        <v>11</v>
      </c>
      <c r="B136" s="419"/>
      <c r="C136" s="419"/>
      <c r="D136" s="418"/>
      <c r="E136" s="419"/>
      <c r="F136" s="436">
        <f>IFERROR(F118+F133, "N/A")</f>
        <v>2409176.8088407782</v>
      </c>
      <c r="G136" s="471"/>
      <c r="H136" s="322"/>
      <c r="I136" s="220"/>
      <c r="J136" s="323"/>
    </row>
    <row r="137" spans="1:10">
      <c r="A137" s="496" t="s">
        <v>12</v>
      </c>
      <c r="B137" s="419"/>
      <c r="C137" s="419"/>
      <c r="D137" s="418"/>
      <c r="E137" s="419"/>
      <c r="F137" s="454"/>
      <c r="G137" s="471"/>
      <c r="H137" s="322"/>
      <c r="I137" s="220"/>
      <c r="J137" s="323"/>
    </row>
    <row r="138" spans="1:10" ht="15.75" thickBot="1">
      <c r="A138" s="511"/>
      <c r="B138" s="512"/>
      <c r="C138" s="512"/>
      <c r="D138" s="513"/>
      <c r="E138" s="512"/>
      <c r="F138" s="514"/>
      <c r="G138" s="517"/>
      <c r="H138" s="338"/>
      <c r="I138" s="267"/>
      <c r="J138" s="339"/>
    </row>
  </sheetData>
  <mergeCells count="1">
    <mergeCell ref="C50:D50"/>
  </mergeCells>
  <hyperlinks>
    <hyperlink ref="A1" location="Index" display="Back to Index"/>
  </hyperlinks>
  <pageMargins left="0.5" right="0.5" top="0.5" bottom="0.5" header="0.3" footer="0.3"/>
  <pageSetup scale="65" fitToHeight="0" orientation="landscape" r:id="rId1"/>
  <headerFooter>
    <oddFooter>&amp;L&amp;"Book Antiqua,Regular"&amp;10&amp;F&amp;C&amp;"Book Antiqua,Regular"&amp;10&amp;A&amp;R&amp;"Book Antiqua,Regular"&amp;10&amp;P of &amp;N</oddFooter>
  </headerFooter>
  <rowBreaks count="3" manualBreakCount="3">
    <brk id="46" max="9" man="1"/>
    <brk id="84" max="9" man="1"/>
    <brk id="112" max="9" man="1"/>
  </rowBreaks>
  <drawing r:id="rId2"/>
  <legacyDrawing r:id="rId3"/>
</worksheet>
</file>

<file path=xl/worksheets/sheet31.xml><?xml version="1.0" encoding="utf-8"?>
<worksheet xmlns="http://schemas.openxmlformats.org/spreadsheetml/2006/main" xmlns:r="http://schemas.openxmlformats.org/officeDocument/2006/relationships">
  <sheetPr codeName="Sheet96">
    <pageSetUpPr fitToPage="1"/>
  </sheetPr>
  <dimension ref="A1:M130"/>
  <sheetViews>
    <sheetView view="pageBreakPreview" zoomScale="90" zoomScaleNormal="100" zoomScaleSheetLayoutView="90" workbookViewId="0"/>
  </sheetViews>
  <sheetFormatPr defaultColWidth="9.140625" defaultRowHeight="15"/>
  <cols>
    <col min="1" max="1" width="9.140625" style="106"/>
    <col min="2" max="2" width="19.28515625" style="106" customWidth="1"/>
    <col min="3" max="3" width="48" style="106" customWidth="1"/>
    <col min="4" max="4" width="10.7109375" style="106" customWidth="1"/>
    <col min="5" max="5" width="9.140625" style="106"/>
    <col min="6" max="6" width="11.5703125" style="106" customWidth="1"/>
    <col min="7" max="7" width="9.140625" style="106"/>
    <col min="8" max="10" width="26.140625" style="106"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192</v>
      </c>
      <c r="D5" s="6"/>
      <c r="E5" s="6"/>
      <c r="F5" s="6"/>
      <c r="G5" s="6"/>
      <c r="H5" s="62"/>
      <c r="I5" s="62"/>
      <c r="J5" s="50"/>
      <c r="K5" s="76"/>
      <c r="L5" s="54"/>
      <c r="M5" s="7"/>
    </row>
    <row r="6" spans="1:13" ht="15.75">
      <c r="A6" s="4" t="s">
        <v>26</v>
      </c>
      <c r="B6" s="5"/>
      <c r="C6" s="4" t="s">
        <v>20</v>
      </c>
      <c r="D6" s="6"/>
      <c r="E6" s="6"/>
      <c r="F6" s="6"/>
      <c r="G6" s="6"/>
      <c r="H6" s="62"/>
      <c r="I6" s="62"/>
      <c r="J6" s="50"/>
      <c r="K6" s="76"/>
      <c r="L6" s="54"/>
      <c r="M6" s="7"/>
    </row>
    <row r="7" spans="1:13" ht="15.75">
      <c r="A7" s="4" t="s">
        <v>1</v>
      </c>
      <c r="B7" s="5"/>
      <c r="C7" s="9">
        <f>'RACT Source Summary'!$B$19</f>
        <v>415</v>
      </c>
      <c r="D7" s="4" t="s">
        <v>22</v>
      </c>
      <c r="E7" s="6"/>
      <c r="F7" s="6"/>
      <c r="G7" s="6"/>
      <c r="H7" s="62"/>
      <c r="I7" s="62"/>
      <c r="J7" s="50"/>
      <c r="K7" s="77"/>
      <c r="L7" s="55"/>
      <c r="M7" s="7"/>
    </row>
    <row r="8" spans="1:13" ht="15.75">
      <c r="A8" s="4" t="s">
        <v>58</v>
      </c>
      <c r="B8" s="5"/>
      <c r="C8" s="9">
        <f>'RACT Source Summary'!$H$19</f>
        <v>32</v>
      </c>
      <c r="D8" s="4" t="s">
        <v>57</v>
      </c>
      <c r="E8" s="6"/>
      <c r="F8" s="6"/>
      <c r="G8" s="6"/>
      <c r="H8" s="62"/>
      <c r="I8" s="62"/>
      <c r="J8" s="2"/>
      <c r="K8" s="52"/>
      <c r="L8" s="2"/>
      <c r="M8" s="7"/>
    </row>
    <row r="9" spans="1:13" ht="15.75">
      <c r="A9" s="4" t="s">
        <v>24</v>
      </c>
      <c r="B9" s="5"/>
      <c r="C9" s="120">
        <f>C10*C7*8760/2000</f>
        <v>418.07100000000003</v>
      </c>
      <c r="D9" s="4" t="s">
        <v>23</v>
      </c>
      <c r="E9" s="6"/>
      <c r="F9" s="6"/>
      <c r="G9" s="6"/>
      <c r="H9" s="62"/>
      <c r="I9" s="62"/>
      <c r="J9" s="2"/>
      <c r="K9" s="78"/>
      <c r="L9" s="2"/>
      <c r="M9" s="51"/>
    </row>
    <row r="10" spans="1:13" ht="15.75">
      <c r="A10" s="4" t="s">
        <v>25</v>
      </c>
      <c r="B10" s="5"/>
      <c r="C10" s="121">
        <f>'RACT Source Summary'!$F$19</f>
        <v>0.23</v>
      </c>
      <c r="D10" s="4" t="s">
        <v>97</v>
      </c>
      <c r="E10" s="6"/>
      <c r="F10" s="6"/>
      <c r="G10" s="8"/>
      <c r="H10" s="68"/>
      <c r="I10" s="68"/>
      <c r="K10" s="108"/>
      <c r="M10" s="33"/>
    </row>
    <row r="11" spans="1:13" ht="15.75">
      <c r="A11" s="4" t="s">
        <v>2</v>
      </c>
      <c r="B11" s="5"/>
      <c r="C11" s="67">
        <f>'RACT Cost Summary'!$C$75</f>
        <v>0.55000000000000004</v>
      </c>
      <c r="D11" s="4"/>
      <c r="E11" s="6"/>
      <c r="F11" s="6"/>
      <c r="G11" s="8"/>
      <c r="H11" s="68"/>
      <c r="I11" s="68"/>
      <c r="K11" s="108"/>
      <c r="M11" s="33"/>
    </row>
    <row r="12" spans="1:13" ht="15.75">
      <c r="A12" s="4" t="s">
        <v>59</v>
      </c>
      <c r="B12" s="5"/>
      <c r="C12" s="9">
        <f>C7*1.055055853</f>
        <v>437.84817899500001</v>
      </c>
      <c r="D12" s="4" t="s">
        <v>60</v>
      </c>
      <c r="E12" s="6"/>
      <c r="F12" s="6"/>
      <c r="G12" s="8"/>
      <c r="H12" s="68"/>
      <c r="I12" s="68"/>
      <c r="K12" s="108"/>
      <c r="M12" s="33"/>
    </row>
    <row r="13" spans="1:13" ht="15.75">
      <c r="A13" s="4" t="s">
        <v>61</v>
      </c>
      <c r="B13" s="5"/>
      <c r="C13" s="9">
        <f>(C12/C8)*(1.158+(8/C12))</f>
        <v>16.094630977381563</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555" t="s">
        <v>1206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12"/>
      <c r="I18" s="70"/>
      <c r="J18" s="13"/>
      <c r="K18" s="8"/>
      <c r="L18" s="68"/>
    </row>
    <row r="19" spans="1:13">
      <c r="A19" s="14"/>
      <c r="B19" s="15"/>
      <c r="C19" s="16" t="s">
        <v>3</v>
      </c>
      <c r="D19" s="17"/>
      <c r="E19" s="18"/>
      <c r="F19" s="71" t="s">
        <v>27</v>
      </c>
      <c r="G19" s="17"/>
      <c r="H19" s="18"/>
      <c r="I19" s="71" t="s">
        <v>660</v>
      </c>
      <c r="J19" s="17"/>
      <c r="K19" s="27"/>
      <c r="L19" s="68"/>
    </row>
    <row r="20" spans="1:13">
      <c r="A20" s="19"/>
      <c r="B20" s="20"/>
      <c r="C20" s="21"/>
      <c r="D20" s="22"/>
      <c r="E20" s="21"/>
      <c r="F20" s="72"/>
      <c r="G20" s="23"/>
      <c r="H20" s="21"/>
      <c r="I20" s="72"/>
      <c r="J20" s="23"/>
      <c r="K20" s="68"/>
    </row>
    <row r="21" spans="1:13">
      <c r="A21" s="14"/>
      <c r="B21" s="15"/>
      <c r="C21" s="18"/>
      <c r="D21" s="17"/>
      <c r="E21" s="18"/>
      <c r="F21" s="71"/>
      <c r="G21" s="24"/>
      <c r="H21" s="310"/>
      <c r="I21" s="311"/>
      <c r="J21" s="104"/>
      <c r="K21" s="68"/>
    </row>
    <row r="22" spans="1:13">
      <c r="A22" s="438" t="s">
        <v>150</v>
      </c>
      <c r="B22" s="417"/>
      <c r="C22" s="419"/>
      <c r="D22" s="418"/>
      <c r="E22" s="419"/>
      <c r="F22" s="420"/>
      <c r="G22" s="418"/>
      <c r="H22" s="312"/>
      <c r="I22" s="63"/>
      <c r="J22" s="24"/>
    </row>
    <row r="23" spans="1:13">
      <c r="A23" s="439"/>
      <c r="B23" s="419"/>
      <c r="C23" s="417" t="s">
        <v>29</v>
      </c>
      <c r="D23" s="418"/>
      <c r="E23" s="419"/>
      <c r="F23" s="505"/>
      <c r="G23" s="418"/>
      <c r="H23" s="312"/>
      <c r="I23" s="63"/>
      <c r="J23" s="24"/>
    </row>
    <row r="24" spans="1:13">
      <c r="A24" s="439"/>
      <c r="B24" s="419"/>
      <c r="C24" s="421" t="s">
        <v>43</v>
      </c>
      <c r="D24" s="418"/>
      <c r="E24" s="419"/>
      <c r="F24" s="422">
        <f>SUM('Vendor Quotation ULNB Costs'!$D$11*0.8,'Vendor Quotation ULNB Costs'!$F$11*0.8,'Vendor Quotation ULNB Costs'!$F$13*0.8)</f>
        <v>720760.8</v>
      </c>
      <c r="G24" s="414"/>
      <c r="H24" s="312"/>
      <c r="I24" s="63"/>
      <c r="J24" s="24"/>
    </row>
    <row r="25" spans="1:13">
      <c r="A25" s="439"/>
      <c r="B25" s="419"/>
      <c r="C25" s="421" t="s">
        <v>1190</v>
      </c>
      <c r="D25" s="418"/>
      <c r="E25" s="419"/>
      <c r="F25" s="416" t="s">
        <v>52</v>
      </c>
      <c r="G25" s="418"/>
      <c r="H25" s="313"/>
      <c r="I25" s="63"/>
      <c r="J25" s="24"/>
    </row>
    <row r="26" spans="1:13">
      <c r="A26" s="439"/>
      <c r="B26" s="419"/>
      <c r="C26" s="421" t="s">
        <v>1191</v>
      </c>
      <c r="D26" s="418"/>
      <c r="E26" s="419"/>
      <c r="F26" s="416" t="s">
        <v>52</v>
      </c>
      <c r="G26" s="418"/>
      <c r="H26" s="312"/>
      <c r="I26" s="63"/>
      <c r="J26" s="24"/>
    </row>
    <row r="27" spans="1:13">
      <c r="A27" s="439"/>
      <c r="B27" s="419"/>
      <c r="C27" s="421" t="s">
        <v>1192</v>
      </c>
      <c r="D27" s="418"/>
      <c r="E27" s="419"/>
      <c r="F27" s="416" t="s">
        <v>52</v>
      </c>
      <c r="G27" s="418"/>
      <c r="H27" s="314"/>
      <c r="I27" s="63"/>
      <c r="J27" s="24"/>
    </row>
    <row r="28" spans="1:13">
      <c r="A28" s="439"/>
      <c r="B28" s="419"/>
      <c r="C28" s="488" t="s">
        <v>30</v>
      </c>
      <c r="D28" s="498"/>
      <c r="E28" s="462"/>
      <c r="F28" s="436">
        <f>SUM(F24:F27)</f>
        <v>720760.8</v>
      </c>
      <c r="G28" s="418"/>
      <c r="H28" s="312"/>
      <c r="I28" s="63"/>
      <c r="J28" s="24"/>
    </row>
    <row r="29" spans="1:13">
      <c r="A29" s="439"/>
      <c r="B29" s="419"/>
      <c r="C29" s="419"/>
      <c r="D29" s="418"/>
      <c r="E29" s="419"/>
      <c r="F29" s="420"/>
      <c r="G29" s="418"/>
      <c r="H29" s="312"/>
      <c r="I29" s="63"/>
      <c r="J29" s="24"/>
    </row>
    <row r="30" spans="1:13">
      <c r="A30" s="441"/>
      <c r="B30" s="413"/>
      <c r="C30" s="428" t="s">
        <v>216</v>
      </c>
      <c r="D30" s="414"/>
      <c r="E30" s="413"/>
      <c r="F30" s="429"/>
      <c r="G30" s="414"/>
      <c r="H30" s="312"/>
      <c r="I30" s="63"/>
      <c r="J30" s="24"/>
    </row>
    <row r="31" spans="1:13">
      <c r="A31" s="441"/>
      <c r="B31" s="413"/>
      <c r="C31" s="430" t="s">
        <v>1187</v>
      </c>
      <c r="D31" s="414"/>
      <c r="E31" s="413"/>
      <c r="F31" s="422">
        <f>'Vendor Quotation ULNB Costs'!$G$13</f>
        <v>304665</v>
      </c>
      <c r="G31" s="414"/>
      <c r="H31" s="313"/>
      <c r="I31" s="316"/>
      <c r="J31" s="82"/>
    </row>
    <row r="32" spans="1:13">
      <c r="A32" s="441"/>
      <c r="B32" s="413"/>
      <c r="C32" s="430" t="s">
        <v>1186</v>
      </c>
      <c r="D32" s="414"/>
      <c r="E32" s="413"/>
      <c r="F32" s="422">
        <f>'Vendor Quotation ULNB Costs'!$K$11*C8</f>
        <v>180000</v>
      </c>
      <c r="G32" s="414"/>
      <c r="H32" s="313"/>
      <c r="I32" s="316"/>
      <c r="J32" s="82"/>
    </row>
    <row r="33" spans="1:10">
      <c r="A33" s="441"/>
      <c r="B33" s="413"/>
      <c r="C33" s="430" t="s">
        <v>1185</v>
      </c>
      <c r="D33" s="414"/>
      <c r="E33" s="413"/>
      <c r="F33" s="422">
        <f>'Vendor Quotation ULNB Costs'!$L$11</f>
        <v>781750</v>
      </c>
      <c r="G33" s="414"/>
      <c r="H33" s="313"/>
      <c r="I33" s="316"/>
      <c r="J33" s="82"/>
    </row>
    <row r="34" spans="1:10">
      <c r="A34" s="441"/>
      <c r="B34" s="413"/>
      <c r="C34" s="430" t="s">
        <v>1189</v>
      </c>
      <c r="D34" s="414"/>
      <c r="E34" s="413"/>
      <c r="F34" s="422">
        <f>'Vendor Quotation ULNB Costs'!$M$11</f>
        <v>158500</v>
      </c>
      <c r="G34" s="414"/>
      <c r="H34" s="313"/>
      <c r="I34" s="316"/>
      <c r="J34" s="82"/>
    </row>
    <row r="35" spans="1:10">
      <c r="A35" s="441"/>
      <c r="B35" s="413"/>
      <c r="C35" s="413" t="s">
        <v>1188</v>
      </c>
      <c r="D35" s="414"/>
      <c r="E35" s="413"/>
      <c r="F35" s="422">
        <f>'Vendor Quotation ULNB Costs'!$N$11</f>
        <v>96277</v>
      </c>
      <c r="G35" s="414"/>
      <c r="H35" s="313"/>
      <c r="I35" s="316"/>
      <c r="J35" s="82"/>
    </row>
    <row r="36" spans="1:10">
      <c r="A36" s="441"/>
      <c r="B36" s="413"/>
      <c r="C36" s="484" t="s">
        <v>33</v>
      </c>
      <c r="D36" s="793"/>
      <c r="E36" s="485"/>
      <c r="F36" s="436">
        <f>SUM(F31:F35)</f>
        <v>1521192</v>
      </c>
      <c r="G36" s="414"/>
      <c r="H36" s="313"/>
      <c r="I36" s="316"/>
      <c r="J36" s="82"/>
    </row>
    <row r="37" spans="1:10">
      <c r="A37" s="439"/>
      <c r="B37" s="419"/>
      <c r="C37" s="419"/>
      <c r="D37" s="418"/>
      <c r="E37" s="419"/>
      <c r="F37" s="442"/>
      <c r="G37" s="418"/>
      <c r="H37" s="313"/>
      <c r="I37" s="316"/>
      <c r="J37" s="82"/>
    </row>
    <row r="38" spans="1:10" ht="22.5" customHeight="1">
      <c r="A38" s="438" t="s">
        <v>151</v>
      </c>
      <c r="B38" s="417"/>
      <c r="C38" s="419"/>
      <c r="D38" s="418"/>
      <c r="E38" s="419"/>
      <c r="F38" s="436">
        <f>SUM(F28,F36)</f>
        <v>2241952.7999999998</v>
      </c>
      <c r="G38" s="418"/>
      <c r="H38" s="312"/>
      <c r="I38" s="63"/>
      <c r="J38" s="24"/>
    </row>
    <row r="39" spans="1:10">
      <c r="A39" s="438"/>
      <c r="B39" s="417"/>
      <c r="C39" s="419"/>
      <c r="D39" s="418"/>
      <c r="E39" s="419"/>
      <c r="F39" s="442"/>
      <c r="G39" s="418"/>
      <c r="H39" s="312"/>
      <c r="I39" s="63"/>
      <c r="J39" s="24"/>
    </row>
    <row r="40" spans="1:10">
      <c r="A40" s="437" t="s">
        <v>152</v>
      </c>
      <c r="B40" s="428"/>
      <c r="C40" s="413"/>
      <c r="D40" s="414"/>
      <c r="E40" s="413"/>
      <c r="F40" s="443"/>
      <c r="G40" s="414"/>
      <c r="H40" s="312"/>
      <c r="I40" s="63"/>
      <c r="J40" s="24"/>
    </row>
    <row r="41" spans="1:10" ht="22.5" customHeight="1">
      <c r="A41" s="441"/>
      <c r="B41" s="413"/>
      <c r="C41" s="413" t="s">
        <v>1193</v>
      </c>
      <c r="D41" s="414"/>
      <c r="E41" s="413"/>
      <c r="F41" s="415">
        <f>0.05*$F$28</f>
        <v>36038.04</v>
      </c>
      <c r="G41" s="414"/>
      <c r="H41" s="313"/>
      <c r="I41" s="316"/>
      <c r="J41" s="82"/>
    </row>
    <row r="42" spans="1:10" ht="22.5" customHeight="1">
      <c r="A42" s="441"/>
      <c r="B42" s="413"/>
      <c r="C42" s="413" t="s">
        <v>1202</v>
      </c>
      <c r="D42" s="414"/>
      <c r="E42" s="413"/>
      <c r="F42" s="416">
        <f>(0.1*('Vendor Quotation ULNB Costs'!$O$11+'Vendor Quotation ULNB Costs'!$O$13))*75</f>
        <v>70115.625</v>
      </c>
      <c r="G42" s="414"/>
      <c r="H42" s="313"/>
      <c r="I42" s="316"/>
      <c r="J42" s="82"/>
    </row>
    <row r="43" spans="1:10" ht="22.5" customHeight="1">
      <c r="A43" s="441"/>
      <c r="B43" s="413"/>
      <c r="C43" s="413" t="s">
        <v>1200</v>
      </c>
      <c r="D43" s="414"/>
      <c r="E43" s="413"/>
      <c r="F43" s="415">
        <f>0.02*F36</f>
        <v>30423.84</v>
      </c>
      <c r="G43" s="414"/>
      <c r="H43" s="313"/>
      <c r="I43" s="316"/>
      <c r="J43" s="82"/>
    </row>
    <row r="44" spans="1:10" ht="22.5" customHeight="1">
      <c r="A44" s="441"/>
      <c r="B44" s="413"/>
      <c r="C44" s="413" t="s">
        <v>1201</v>
      </c>
      <c r="D44" s="414"/>
      <c r="E44" s="413"/>
      <c r="F44" s="415">
        <f>0.05*F36</f>
        <v>76059.600000000006</v>
      </c>
      <c r="G44" s="414"/>
      <c r="H44" s="313"/>
      <c r="I44" s="316"/>
      <c r="J44" s="82"/>
    </row>
    <row r="45" spans="1:10" ht="37.5" customHeight="1">
      <c r="A45" s="437" t="s">
        <v>153</v>
      </c>
      <c r="B45" s="428"/>
      <c r="C45" s="413"/>
      <c r="D45" s="414"/>
      <c r="E45" s="413"/>
      <c r="F45" s="436">
        <f>SUM(F41:F44)</f>
        <v>212637.10500000001</v>
      </c>
      <c r="G45" s="414"/>
      <c r="H45" s="313"/>
      <c r="I45" s="316"/>
      <c r="J45" s="82"/>
    </row>
    <row r="46" spans="1:10">
      <c r="A46" s="441"/>
      <c r="B46" s="413"/>
      <c r="C46" s="484"/>
      <c r="D46" s="793"/>
      <c r="E46" s="485"/>
      <c r="F46" s="436"/>
      <c r="G46" s="414"/>
      <c r="H46" s="313"/>
      <c r="I46" s="316"/>
      <c r="J46" s="82"/>
    </row>
    <row r="47" spans="1:10">
      <c r="A47" s="437" t="s">
        <v>1251</v>
      </c>
      <c r="B47" s="413"/>
      <c r="C47" s="413"/>
      <c r="D47" s="414"/>
      <c r="E47" s="413"/>
      <c r="F47" s="415"/>
      <c r="G47" s="414"/>
      <c r="H47" s="313"/>
      <c r="I47" s="316"/>
      <c r="J47" s="82"/>
    </row>
    <row r="48" spans="1:10" ht="22.5" customHeight="1">
      <c r="A48" s="441"/>
      <c r="B48" s="413"/>
      <c r="C48" s="413" t="s">
        <v>1197</v>
      </c>
      <c r="D48" s="414"/>
      <c r="E48" s="413"/>
      <c r="F48" s="415">
        <f>0.3*(F38+F45)</f>
        <v>736376.97149999987</v>
      </c>
      <c r="G48" s="414"/>
      <c r="H48" s="313"/>
      <c r="I48" s="316"/>
      <c r="J48" s="82"/>
    </row>
    <row r="49" spans="1:10" s="33" customFormat="1" ht="22.5" customHeight="1">
      <c r="A49" s="441"/>
      <c r="B49" s="413"/>
      <c r="C49" s="413" t="s">
        <v>1198</v>
      </c>
      <c r="D49" s="414"/>
      <c r="E49" s="413"/>
      <c r="F49" s="415">
        <f>0.05*(F38+F45)</f>
        <v>122729.49524999999</v>
      </c>
      <c r="G49" s="414"/>
      <c r="H49" s="313"/>
      <c r="I49" s="316"/>
      <c r="J49" s="82"/>
    </row>
    <row r="50" spans="1:10" s="33" customFormat="1" ht="37.5" customHeight="1">
      <c r="A50" s="441"/>
      <c r="B50" s="413"/>
      <c r="C50" s="994" t="s">
        <v>1199</v>
      </c>
      <c r="D50" s="995"/>
      <c r="E50" s="485"/>
      <c r="F50" s="436">
        <f>F38+F45+F48+F49</f>
        <v>3313696.3717499999</v>
      </c>
      <c r="G50" s="414"/>
      <c r="H50" s="313"/>
      <c r="I50" s="316"/>
      <c r="J50" s="82"/>
    </row>
    <row r="51" spans="1:10" ht="22.5" customHeight="1">
      <c r="A51" s="441"/>
      <c r="B51" s="413"/>
      <c r="C51" s="413" t="s">
        <v>1194</v>
      </c>
      <c r="D51" s="414"/>
      <c r="E51" s="413"/>
      <c r="F51" s="415">
        <f>0.05*F50</f>
        <v>165684.81858750002</v>
      </c>
      <c r="G51" s="414"/>
      <c r="H51" s="313"/>
      <c r="I51" s="316"/>
      <c r="J51" s="82"/>
    </row>
    <row r="52" spans="1:10" ht="22.5" customHeight="1">
      <c r="A52" s="441"/>
      <c r="B52" s="413"/>
      <c r="C52" s="413" t="s">
        <v>1195</v>
      </c>
      <c r="D52" s="414"/>
      <c r="E52" s="413"/>
      <c r="F52" s="415">
        <f>0.4*(F50+F51)</f>
        <v>1391752.4761350001</v>
      </c>
      <c r="G52" s="414"/>
      <c r="H52" s="313"/>
      <c r="I52" s="316"/>
      <c r="J52" s="82"/>
    </row>
    <row r="53" spans="1:10" ht="37.5" customHeight="1">
      <c r="A53" s="441"/>
      <c r="B53" s="413"/>
      <c r="C53" s="413" t="s">
        <v>1196</v>
      </c>
      <c r="D53" s="414"/>
      <c r="E53" s="413"/>
      <c r="F53" s="415">
        <f>0.1*(F50+F51+F52)</f>
        <v>487113.36664725002</v>
      </c>
      <c r="G53" s="414"/>
      <c r="H53" s="313"/>
      <c r="I53" s="316"/>
      <c r="J53" s="82"/>
    </row>
    <row r="54" spans="1:10">
      <c r="A54" s="438" t="s">
        <v>161</v>
      </c>
      <c r="B54" s="417"/>
      <c r="C54" s="419"/>
      <c r="D54" s="418"/>
      <c r="E54" s="419"/>
      <c r="F54" s="420"/>
      <c r="G54" s="418"/>
      <c r="H54" s="313"/>
      <c r="I54" s="316"/>
      <c r="J54" s="82"/>
    </row>
    <row r="55" spans="1:10">
      <c r="A55" s="439"/>
      <c r="B55" s="419"/>
      <c r="C55" s="417" t="s">
        <v>29</v>
      </c>
      <c r="D55" s="418"/>
      <c r="E55" s="419"/>
      <c r="F55" s="420"/>
      <c r="G55" s="418"/>
      <c r="H55" s="322"/>
      <c r="I55" s="220"/>
      <c r="J55" s="323"/>
    </row>
    <row r="56" spans="1:10" ht="22.5" customHeight="1">
      <c r="A56" s="439"/>
      <c r="B56" s="419"/>
      <c r="C56" s="421" t="s">
        <v>43</v>
      </c>
      <c r="D56" s="418"/>
      <c r="E56" s="419"/>
      <c r="F56" s="415">
        <f>((12800*(C12^0.6)))*(1/1.15)*'RACT Cost Summary'!$B$65</f>
        <v>672375.43714502896</v>
      </c>
      <c r="G56" s="414"/>
      <c r="H56" s="346"/>
      <c r="I56" s="175"/>
      <c r="J56" s="347"/>
    </row>
    <row r="57" spans="1:10" ht="22.5" customHeight="1">
      <c r="A57" s="439"/>
      <c r="B57" s="419"/>
      <c r="C57" s="421" t="s">
        <v>148</v>
      </c>
      <c r="D57" s="418"/>
      <c r="E57" s="419"/>
      <c r="F57" s="416" t="s">
        <v>52</v>
      </c>
      <c r="G57" s="418"/>
      <c r="H57" s="346"/>
      <c r="I57" s="304" t="s">
        <v>101</v>
      </c>
      <c r="J57" s="347"/>
    </row>
    <row r="58" spans="1:10" s="2" customFormat="1" ht="13.5">
      <c r="A58" s="439"/>
      <c r="B58" s="419"/>
      <c r="C58" s="421" t="s">
        <v>145</v>
      </c>
      <c r="D58" s="418"/>
      <c r="E58" s="419"/>
      <c r="F58" s="416" t="s">
        <v>52</v>
      </c>
      <c r="G58" s="418"/>
      <c r="H58" s="14"/>
      <c r="I58" s="15"/>
      <c r="J58" s="347"/>
    </row>
    <row r="59" spans="1:10" s="2" customFormat="1" ht="12.75">
      <c r="A59" s="439"/>
      <c r="B59" s="419"/>
      <c r="C59" s="421" t="s">
        <v>146</v>
      </c>
      <c r="D59" s="418"/>
      <c r="E59" s="419"/>
      <c r="F59" s="416" t="s">
        <v>52</v>
      </c>
      <c r="G59" s="418"/>
      <c r="H59" s="312"/>
      <c r="I59" s="63"/>
      <c r="J59" s="24"/>
    </row>
    <row r="60" spans="1:10" s="2" customFormat="1" ht="12.75">
      <c r="A60" s="439"/>
      <c r="B60" s="419"/>
      <c r="C60" s="419"/>
      <c r="D60" s="418"/>
      <c r="E60" s="419"/>
      <c r="F60" s="423"/>
      <c r="G60" s="418"/>
      <c r="H60" s="312"/>
      <c r="I60" s="63"/>
      <c r="J60" s="24"/>
    </row>
    <row r="61" spans="1:10" s="2" customFormat="1" ht="13.5">
      <c r="A61" s="439"/>
      <c r="B61" s="419"/>
      <c r="C61" s="424" t="s">
        <v>30</v>
      </c>
      <c r="D61" s="425"/>
      <c r="E61" s="426"/>
      <c r="F61" s="427">
        <f>SUM(F56:F59)</f>
        <v>672375.43714502896</v>
      </c>
      <c r="G61" s="418"/>
      <c r="H61" s="312"/>
      <c r="I61" s="63"/>
      <c r="J61" s="24"/>
    </row>
    <row r="62" spans="1:10" s="2" customFormat="1" ht="12.75">
      <c r="A62" s="439"/>
      <c r="B62" s="419"/>
      <c r="C62" s="419"/>
      <c r="D62" s="418"/>
      <c r="E62" s="419"/>
      <c r="F62" s="420"/>
      <c r="G62" s="418"/>
      <c r="H62" s="312"/>
      <c r="I62" s="63"/>
      <c r="J62" s="24"/>
    </row>
    <row r="63" spans="1:10" s="2" customFormat="1" ht="12.75">
      <c r="A63" s="441"/>
      <c r="B63" s="413"/>
      <c r="C63" s="428" t="s">
        <v>216</v>
      </c>
      <c r="D63" s="414"/>
      <c r="E63" s="413"/>
      <c r="F63" s="429"/>
      <c r="G63" s="414"/>
      <c r="H63" s="312"/>
      <c r="I63" s="63"/>
      <c r="J63" s="24"/>
    </row>
    <row r="64" spans="1:10" s="2" customFormat="1" ht="25.5">
      <c r="A64" s="441"/>
      <c r="B64" s="413"/>
      <c r="C64" s="430" t="s">
        <v>31</v>
      </c>
      <c r="D64" s="414"/>
      <c r="E64" s="413"/>
      <c r="F64" s="431">
        <v>0</v>
      </c>
      <c r="G64" s="414"/>
      <c r="H64" s="312"/>
      <c r="I64" s="316"/>
      <c r="J64" s="24"/>
    </row>
    <row r="65" spans="1:10" s="33" customFormat="1" ht="12.75">
      <c r="A65" s="441"/>
      <c r="B65" s="413"/>
      <c r="C65" s="413" t="s">
        <v>32</v>
      </c>
      <c r="D65" s="414"/>
      <c r="E65" s="413"/>
      <c r="F65" s="432" t="s">
        <v>52</v>
      </c>
      <c r="G65" s="414"/>
      <c r="H65" s="313"/>
      <c r="I65" s="316"/>
      <c r="J65" s="82"/>
    </row>
    <row r="66" spans="1:10" s="33" customFormat="1" ht="13.5">
      <c r="A66" s="441"/>
      <c r="B66" s="413"/>
      <c r="C66" s="433" t="s">
        <v>33</v>
      </c>
      <c r="D66" s="434"/>
      <c r="E66" s="435"/>
      <c r="F66" s="427">
        <f>SUM(F64:F65)</f>
        <v>0</v>
      </c>
      <c r="G66" s="414"/>
      <c r="H66" s="313"/>
      <c r="I66" s="316"/>
      <c r="J66" s="82"/>
    </row>
    <row r="67" spans="1:10" s="33" customFormat="1" ht="12.75">
      <c r="A67" s="439"/>
      <c r="B67" s="419"/>
      <c r="C67" s="419"/>
      <c r="D67" s="418"/>
      <c r="E67" s="419"/>
      <c r="F67" s="443"/>
      <c r="G67" s="418"/>
      <c r="H67" s="313"/>
      <c r="I67" s="316"/>
      <c r="J67" s="82"/>
    </row>
    <row r="68" spans="1:10" s="33" customFormat="1" ht="12.75">
      <c r="A68" s="438" t="s">
        <v>162</v>
      </c>
      <c r="B68" s="417"/>
      <c r="C68" s="419"/>
      <c r="D68" s="418"/>
      <c r="E68" s="419"/>
      <c r="F68" s="474">
        <f>SUM(F61,F66)</f>
        <v>672375.43714502896</v>
      </c>
      <c r="G68" s="418"/>
      <c r="H68" s="313"/>
      <c r="I68" s="316"/>
      <c r="J68" s="82"/>
    </row>
    <row r="69" spans="1:10" s="33" customFormat="1" ht="12.75">
      <c r="A69" s="438"/>
      <c r="B69" s="417"/>
      <c r="C69" s="419"/>
      <c r="D69" s="418"/>
      <c r="E69" s="419"/>
      <c r="F69" s="442"/>
      <c r="G69" s="418"/>
      <c r="H69" s="313"/>
      <c r="I69" s="316"/>
      <c r="J69" s="82"/>
    </row>
    <row r="70" spans="1:10" s="33" customFormat="1" ht="12.75">
      <c r="A70" s="437" t="s">
        <v>163</v>
      </c>
      <c r="B70" s="428"/>
      <c r="C70" s="413"/>
      <c r="D70" s="414"/>
      <c r="E70" s="413"/>
      <c r="F70" s="443"/>
      <c r="G70" s="414"/>
      <c r="H70" s="313"/>
      <c r="I70" s="316"/>
      <c r="J70" s="82"/>
    </row>
    <row r="71" spans="1:10" s="33" customFormat="1" ht="12.75">
      <c r="A71" s="441"/>
      <c r="B71" s="413"/>
      <c r="C71" s="413" t="s">
        <v>149</v>
      </c>
      <c r="D71" s="414"/>
      <c r="E71" s="413"/>
      <c r="F71" s="416" t="s">
        <v>52</v>
      </c>
      <c r="G71" s="414"/>
      <c r="H71" s="313"/>
      <c r="I71" s="316"/>
      <c r="J71" s="82"/>
    </row>
    <row r="72" spans="1:10" s="33" customFormat="1" ht="12.75">
      <c r="A72" s="441"/>
      <c r="B72" s="413"/>
      <c r="C72" s="413" t="s">
        <v>37</v>
      </c>
      <c r="D72" s="414"/>
      <c r="E72" s="413"/>
      <c r="F72" s="416" t="s">
        <v>52</v>
      </c>
      <c r="G72" s="414"/>
      <c r="H72" s="313"/>
      <c r="I72" s="316"/>
      <c r="J72" s="82"/>
    </row>
    <row r="73" spans="1:10" s="33" customFormat="1" ht="12.75">
      <c r="A73" s="441"/>
      <c r="B73" s="413"/>
      <c r="C73" s="413" t="s">
        <v>142</v>
      </c>
      <c r="D73" s="414"/>
      <c r="E73" s="413"/>
      <c r="F73" s="416" t="s">
        <v>52</v>
      </c>
      <c r="G73" s="414"/>
      <c r="H73" s="313"/>
      <c r="I73" s="316"/>
      <c r="J73" s="82"/>
    </row>
    <row r="74" spans="1:10" s="33" customFormat="1" ht="12.75">
      <c r="A74" s="441"/>
      <c r="B74" s="413"/>
      <c r="C74" s="413" t="s">
        <v>143</v>
      </c>
      <c r="D74" s="414"/>
      <c r="E74" s="413"/>
      <c r="F74" s="416" t="s">
        <v>52</v>
      </c>
      <c r="G74" s="414"/>
      <c r="H74" s="313"/>
      <c r="I74" s="316"/>
      <c r="J74" s="82"/>
    </row>
    <row r="75" spans="1:10" s="33" customFormat="1" ht="12.75">
      <c r="A75" s="441"/>
      <c r="B75" s="413"/>
      <c r="C75" s="413" t="s">
        <v>144</v>
      </c>
      <c r="D75" s="414"/>
      <c r="E75" s="413"/>
      <c r="F75" s="416" t="s">
        <v>52</v>
      </c>
      <c r="G75" s="414"/>
      <c r="H75" s="313"/>
      <c r="I75" s="316"/>
      <c r="J75" s="82"/>
    </row>
    <row r="76" spans="1:10" s="33" customFormat="1" ht="22.5" customHeight="1">
      <c r="A76" s="441"/>
      <c r="B76" s="413"/>
      <c r="C76" s="413" t="s">
        <v>41</v>
      </c>
      <c r="D76" s="414"/>
      <c r="E76" s="413"/>
      <c r="F76" s="415">
        <f>0.03*$F$61</f>
        <v>20171.26311435087</v>
      </c>
      <c r="G76" s="414"/>
      <c r="H76" s="313"/>
      <c r="I76" s="316"/>
      <c r="J76" s="82"/>
    </row>
    <row r="77" spans="1:10" s="33" customFormat="1" ht="12.75">
      <c r="A77" s="437"/>
      <c r="B77" s="428"/>
      <c r="C77" s="413"/>
      <c r="D77" s="414"/>
      <c r="E77" s="413"/>
      <c r="F77" s="443"/>
      <c r="G77" s="414"/>
      <c r="H77" s="313"/>
      <c r="I77" s="316"/>
      <c r="J77" s="82"/>
    </row>
    <row r="78" spans="1:10" s="33" customFormat="1" ht="12.75">
      <c r="A78" s="437" t="s">
        <v>164</v>
      </c>
      <c r="B78" s="428"/>
      <c r="C78" s="413"/>
      <c r="D78" s="414"/>
      <c r="E78" s="413"/>
      <c r="F78" s="436">
        <f>SUM(F71:F76)</f>
        <v>20171.26311435087</v>
      </c>
      <c r="G78" s="414"/>
      <c r="H78" s="313"/>
      <c r="I78" s="316"/>
      <c r="J78" s="82"/>
    </row>
    <row r="79" spans="1:10" s="33" customFormat="1" ht="12.75">
      <c r="A79" s="437"/>
      <c r="B79" s="428"/>
      <c r="C79" s="413"/>
      <c r="D79" s="414"/>
      <c r="E79" s="413"/>
      <c r="F79" s="436"/>
      <c r="G79" s="414"/>
      <c r="H79" s="313"/>
      <c r="I79" s="316"/>
      <c r="J79" s="82"/>
    </row>
    <row r="80" spans="1:10" s="33" customFormat="1" ht="15.75">
      <c r="A80" s="445" t="s">
        <v>158</v>
      </c>
      <c r="B80" s="445"/>
      <c r="C80" s="446"/>
      <c r="D80" s="447"/>
      <c r="E80" s="446"/>
      <c r="F80" s="448">
        <f>F50+F51+F52+F53</f>
        <v>5358247.0331197502</v>
      </c>
      <c r="G80" s="449"/>
      <c r="H80" s="348"/>
      <c r="I80" s="349"/>
      <c r="J80" s="350"/>
    </row>
    <row r="81" spans="1:10" s="2" customFormat="1" ht="15.75">
      <c r="A81" s="445" t="s">
        <v>160</v>
      </c>
      <c r="B81" s="445"/>
      <c r="C81" s="446"/>
      <c r="D81" s="447"/>
      <c r="E81" s="446"/>
      <c r="F81" s="448">
        <f>F68+F78</f>
        <v>692546.70025937981</v>
      </c>
      <c r="G81" s="449"/>
      <c r="H81" s="332"/>
      <c r="I81" s="333"/>
      <c r="J81" s="29"/>
    </row>
    <row r="82" spans="1:10" s="2" customFormat="1" ht="15.75">
      <c r="A82" s="445" t="s">
        <v>4</v>
      </c>
      <c r="B82" s="445"/>
      <c r="C82" s="446"/>
      <c r="D82" s="447"/>
      <c r="E82" s="446"/>
      <c r="F82" s="448">
        <f>F80+F81</f>
        <v>6050793.7333791303</v>
      </c>
      <c r="G82" s="449"/>
      <c r="H82" s="326"/>
      <c r="I82" s="327"/>
      <c r="J82" s="23"/>
    </row>
    <row r="83" spans="1:10" s="2" customFormat="1" ht="13.5">
      <c r="A83" s="450"/>
      <c r="B83" s="451"/>
      <c r="C83" s="419"/>
      <c r="D83" s="419"/>
      <c r="E83" s="419"/>
      <c r="F83" s="420"/>
      <c r="G83" s="452"/>
      <c r="H83" s="80"/>
      <c r="I83" s="80"/>
    </row>
    <row r="84" spans="1:10" s="2" customFormat="1" ht="12.75">
      <c r="A84" s="453"/>
      <c r="B84" s="453"/>
      <c r="C84" s="453"/>
      <c r="D84" s="359"/>
      <c r="E84" s="359"/>
      <c r="F84" s="454"/>
      <c r="G84" s="455"/>
      <c r="H84" s="80"/>
      <c r="I84" s="80"/>
    </row>
    <row r="85" spans="1:10" s="2" customFormat="1" ht="12.75">
      <c r="A85" s="456"/>
      <c r="B85" s="457"/>
      <c r="C85" s="458"/>
      <c r="D85" s="459"/>
      <c r="E85" s="458"/>
      <c r="F85" s="460"/>
      <c r="G85" s="461"/>
      <c r="H85" s="12"/>
      <c r="I85" s="70"/>
      <c r="J85" s="13"/>
    </row>
    <row r="86" spans="1:10">
      <c r="A86" s="439"/>
      <c r="B86" s="359" t="s">
        <v>44</v>
      </c>
      <c r="C86" s="462" t="s">
        <v>3</v>
      </c>
      <c r="D86" s="463"/>
      <c r="E86" s="359"/>
      <c r="F86" s="454" t="s">
        <v>27</v>
      </c>
      <c r="G86" s="463"/>
      <c r="H86" s="18"/>
      <c r="I86" s="71" t="s">
        <v>660</v>
      </c>
      <c r="J86" s="17"/>
    </row>
    <row r="87" spans="1:10">
      <c r="A87" s="464"/>
      <c r="B87" s="465"/>
      <c r="C87" s="466"/>
      <c r="D87" s="467"/>
      <c r="E87" s="466"/>
      <c r="F87" s="468"/>
      <c r="G87" s="469"/>
      <c r="H87" s="21"/>
      <c r="I87" s="72"/>
      <c r="J87" s="23"/>
    </row>
    <row r="88" spans="1:10">
      <c r="A88" s="470"/>
      <c r="B88" s="419"/>
      <c r="C88" s="419"/>
      <c r="D88" s="419"/>
      <c r="E88" s="439"/>
      <c r="F88" s="420"/>
      <c r="G88" s="471"/>
      <c r="H88" s="351"/>
      <c r="I88" s="352"/>
      <c r="J88" s="334"/>
    </row>
    <row r="89" spans="1:10">
      <c r="A89" s="438" t="s">
        <v>45</v>
      </c>
      <c r="B89" s="419"/>
      <c r="C89" s="419"/>
      <c r="D89" s="419"/>
      <c r="E89" s="439"/>
      <c r="F89" s="420"/>
      <c r="G89" s="471"/>
      <c r="H89" s="322"/>
      <c r="I89" s="220"/>
      <c r="J89" s="323"/>
    </row>
    <row r="90" spans="1:10">
      <c r="A90" s="439"/>
      <c r="B90" s="417" t="s">
        <v>46</v>
      </c>
      <c r="C90" s="453"/>
      <c r="D90" s="419"/>
      <c r="E90" s="439"/>
      <c r="F90" s="420"/>
      <c r="G90" s="471"/>
      <c r="H90" s="317"/>
      <c r="I90" s="318"/>
      <c r="J90" s="321"/>
    </row>
    <row r="91" spans="1:10" ht="22.5" customHeight="1">
      <c r="A91" s="441"/>
      <c r="B91" s="413"/>
      <c r="C91" s="413" t="s">
        <v>66</v>
      </c>
      <c r="D91" s="413"/>
      <c r="E91" s="441"/>
      <c r="F91" s="472">
        <f>2.75/100*F82</f>
        <v>166396.82766792609</v>
      </c>
      <c r="G91" s="478"/>
      <c r="H91" s="322"/>
      <c r="I91" s="220"/>
      <c r="J91" s="323"/>
    </row>
    <row r="92" spans="1:10">
      <c r="A92" s="441"/>
      <c r="B92" s="413"/>
      <c r="C92" s="413"/>
      <c r="D92" s="413"/>
      <c r="E92" s="441"/>
      <c r="F92" s="474">
        <f>SUM(F91:F91)</f>
        <v>166396.82766792609</v>
      </c>
      <c r="G92" s="478"/>
      <c r="H92" s="322"/>
      <c r="I92" s="220"/>
      <c r="J92" s="323"/>
    </row>
    <row r="93" spans="1:10">
      <c r="A93" s="441"/>
      <c r="B93" s="476"/>
      <c r="C93" s="476"/>
      <c r="D93" s="483"/>
      <c r="E93" s="441"/>
      <c r="F93" s="477"/>
      <c r="G93" s="478"/>
      <c r="H93" s="322"/>
      <c r="I93" s="220"/>
      <c r="J93" s="323"/>
    </row>
    <row r="94" spans="1:10" hidden="1">
      <c r="A94" s="438" t="s">
        <v>114</v>
      </c>
      <c r="B94" s="419"/>
      <c r="C94" s="419"/>
      <c r="D94" s="479"/>
      <c r="E94" s="439"/>
      <c r="F94" s="480"/>
      <c r="G94" s="478"/>
      <c r="H94" s="322"/>
      <c r="I94" s="220"/>
      <c r="J94" s="323"/>
    </row>
    <row r="95" spans="1:10" hidden="1">
      <c r="A95" s="438"/>
      <c r="B95" s="419"/>
      <c r="C95" s="481" t="s">
        <v>661</v>
      </c>
      <c r="D95" s="471">
        <f>'RACT Cost Summary'!$B$43</f>
        <v>10</v>
      </c>
      <c r="E95" s="439"/>
      <c r="F95" s="423"/>
      <c r="G95" s="478"/>
      <c r="H95" s="322"/>
      <c r="I95" s="220"/>
      <c r="J95" s="323"/>
    </row>
    <row r="96" spans="1:10" hidden="1">
      <c r="A96" s="438"/>
      <c r="B96" s="419"/>
      <c r="C96" s="481" t="s">
        <v>662</v>
      </c>
      <c r="D96" s="471">
        <f>'RACT Cost Summary'!$B$45</f>
        <v>20</v>
      </c>
      <c r="E96" s="439"/>
      <c r="F96" s="423"/>
      <c r="G96" s="478"/>
      <c r="H96" s="322"/>
      <c r="I96" s="220"/>
      <c r="J96" s="323"/>
    </row>
    <row r="97" spans="1:10" ht="33.75" hidden="1" customHeight="1">
      <c r="A97" s="438"/>
      <c r="B97" s="419"/>
      <c r="C97" s="419" t="s">
        <v>115</v>
      </c>
      <c r="D97" s="479"/>
      <c r="E97" s="439"/>
      <c r="F97" s="429">
        <f>(D96/100*(1+D96/100)^D95/((1+D96/100)^D95-1))</f>
        <v>0.23852275688285915</v>
      </c>
      <c r="G97" s="478"/>
      <c r="H97" s="322"/>
      <c r="I97" s="220"/>
      <c r="J97" s="323"/>
    </row>
    <row r="98" spans="1:10" hidden="1">
      <c r="A98" s="438"/>
      <c r="B98" s="419"/>
      <c r="C98" s="419"/>
      <c r="D98" s="479"/>
      <c r="E98" s="439"/>
      <c r="F98" s="423"/>
      <c r="G98" s="478"/>
      <c r="H98" s="89"/>
      <c r="I98" s="90"/>
      <c r="J98" s="82"/>
    </row>
    <row r="99" spans="1:10" hidden="1">
      <c r="A99" s="438"/>
      <c r="B99" s="419" t="s">
        <v>48</v>
      </c>
      <c r="C99" s="419"/>
      <c r="D99" s="479"/>
      <c r="E99" s="439"/>
      <c r="F99" s="482"/>
      <c r="G99" s="478"/>
      <c r="H99" s="313"/>
      <c r="I99" s="316"/>
      <c r="J99" s="82"/>
    </row>
    <row r="100" spans="1:10" hidden="1">
      <c r="A100" s="441"/>
      <c r="B100" s="476"/>
      <c r="C100" s="476"/>
      <c r="D100" s="483"/>
      <c r="E100" s="441"/>
      <c r="F100" s="477"/>
      <c r="G100" s="478"/>
      <c r="H100" s="322"/>
      <c r="I100" s="220"/>
      <c r="J100" s="323"/>
    </row>
    <row r="101" spans="1:10" hidden="1">
      <c r="A101" s="441"/>
      <c r="B101" s="484" t="s">
        <v>49</v>
      </c>
      <c r="C101" s="485"/>
      <c r="D101" s="474"/>
      <c r="E101" s="486"/>
      <c r="F101" s="474"/>
      <c r="G101" s="478"/>
      <c r="H101" s="322"/>
      <c r="I101" s="220"/>
      <c r="J101" s="323"/>
    </row>
    <row r="102" spans="1:10" hidden="1">
      <c r="A102" s="441"/>
      <c r="B102" s="476"/>
      <c r="C102" s="476"/>
      <c r="D102" s="483"/>
      <c r="E102" s="441"/>
      <c r="F102" s="487"/>
      <c r="G102" s="478"/>
      <c r="H102" s="322"/>
      <c r="I102" s="220"/>
      <c r="J102" s="323"/>
    </row>
    <row r="103" spans="1:10">
      <c r="A103" s="441"/>
      <c r="B103" s="428" t="s">
        <v>50</v>
      </c>
      <c r="C103" s="476"/>
      <c r="D103" s="483"/>
      <c r="E103" s="441"/>
      <c r="F103" s="487"/>
      <c r="G103" s="478"/>
      <c r="H103" s="322"/>
      <c r="I103" s="220"/>
      <c r="J103" s="323"/>
    </row>
    <row r="104" spans="1:10" ht="33.75" customHeight="1">
      <c r="A104" s="441"/>
      <c r="B104" s="413"/>
      <c r="C104" s="413" t="s">
        <v>70</v>
      </c>
      <c r="D104" s="483"/>
      <c r="E104" s="441"/>
      <c r="F104" s="415">
        <f>(((1/5)*C7)*0.75*8760*0.06)*'RACT Cost Summary'!$B$65</f>
        <v>51416.237617728526</v>
      </c>
      <c r="G104" s="478"/>
      <c r="H104" s="322"/>
      <c r="I104" s="220"/>
      <c r="J104" s="323"/>
    </row>
    <row r="105" spans="1:10">
      <c r="A105" s="441"/>
      <c r="B105" s="476"/>
      <c r="C105" s="476"/>
      <c r="D105" s="483"/>
      <c r="E105" s="441"/>
      <c r="F105" s="487"/>
      <c r="G105" s="478"/>
      <c r="H105" s="322"/>
      <c r="I105" s="220"/>
      <c r="J105" s="323"/>
    </row>
    <row r="106" spans="1:10">
      <c r="A106" s="438"/>
      <c r="B106" s="488" t="s">
        <v>51</v>
      </c>
      <c r="C106" s="489"/>
      <c r="D106" s="436"/>
      <c r="E106" s="470"/>
      <c r="F106" s="436">
        <f>SUM(F103:F105)</f>
        <v>51416.237617728526</v>
      </c>
      <c r="G106" s="471"/>
      <c r="H106" s="322"/>
      <c r="I106" s="220"/>
      <c r="J106" s="323"/>
    </row>
    <row r="107" spans="1:10">
      <c r="A107" s="438"/>
      <c r="B107" s="419"/>
      <c r="C107" s="419"/>
      <c r="D107" s="479"/>
      <c r="E107" s="439"/>
      <c r="F107" s="423"/>
      <c r="G107" s="471"/>
      <c r="H107" s="322"/>
      <c r="I107" s="220"/>
      <c r="J107" s="323"/>
    </row>
    <row r="108" spans="1:10" ht="15.75">
      <c r="A108" s="490" t="s">
        <v>228</v>
      </c>
      <c r="B108" s="447"/>
      <c r="C108" s="447"/>
      <c r="D108" s="491"/>
      <c r="E108" s="446"/>
      <c r="F108" s="448">
        <f>SUM(F92+F106)</f>
        <v>217813.06528565462</v>
      </c>
      <c r="G108" s="492"/>
      <c r="H108" s="353"/>
      <c r="I108" s="354"/>
      <c r="J108" s="355"/>
    </row>
    <row r="109" spans="1:10">
      <c r="A109" s="450"/>
      <c r="B109" s="458"/>
      <c r="C109" s="458"/>
      <c r="D109" s="493"/>
      <c r="E109" s="458"/>
      <c r="F109" s="494"/>
      <c r="G109" s="493"/>
    </row>
    <row r="110" spans="1:10">
      <c r="A110" s="451"/>
      <c r="B110" s="451"/>
      <c r="C110" s="359"/>
      <c r="D110" s="359"/>
      <c r="E110" s="359"/>
      <c r="F110" s="454"/>
      <c r="G110" s="455"/>
    </row>
    <row r="111" spans="1:10">
      <c r="A111" s="456"/>
      <c r="B111" s="458"/>
      <c r="C111" s="457"/>
      <c r="D111" s="461"/>
      <c r="E111" s="457"/>
      <c r="F111" s="460"/>
      <c r="G111" s="461"/>
      <c r="H111" s="12"/>
      <c r="I111" s="70"/>
      <c r="J111" s="13"/>
    </row>
    <row r="112" spans="1:10">
      <c r="A112" s="439"/>
      <c r="B112" s="419"/>
      <c r="C112" s="462" t="s">
        <v>3</v>
      </c>
      <c r="D112" s="463"/>
      <c r="E112" s="359"/>
      <c r="F112" s="454" t="s">
        <v>27</v>
      </c>
      <c r="G112" s="463"/>
      <c r="H112" s="18"/>
      <c r="I112" s="71" t="s">
        <v>660</v>
      </c>
      <c r="J112" s="17"/>
    </row>
    <row r="113" spans="1:10">
      <c r="A113" s="464"/>
      <c r="B113" s="465"/>
      <c r="C113" s="466"/>
      <c r="D113" s="467"/>
      <c r="E113" s="466"/>
      <c r="F113" s="468"/>
      <c r="G113" s="469"/>
      <c r="H113" s="21"/>
      <c r="I113" s="72"/>
      <c r="J113" s="23"/>
    </row>
    <row r="114" spans="1:10">
      <c r="A114" s="456"/>
      <c r="B114" s="458"/>
      <c r="C114" s="457"/>
      <c r="D114" s="461"/>
      <c r="E114" s="457"/>
      <c r="F114" s="460"/>
      <c r="G114" s="495"/>
      <c r="H114" s="351"/>
      <c r="I114" s="352"/>
      <c r="J114" s="334"/>
    </row>
    <row r="115" spans="1:10">
      <c r="A115" s="496" t="s">
        <v>5</v>
      </c>
      <c r="B115" s="462"/>
      <c r="C115" s="462"/>
      <c r="D115" s="463"/>
      <c r="E115" s="462"/>
      <c r="F115" s="436">
        <f>F108</f>
        <v>217813.06528565462</v>
      </c>
      <c r="G115" s="471"/>
      <c r="H115" s="322"/>
      <c r="I115" s="220"/>
      <c r="J115" s="323"/>
    </row>
    <row r="116" spans="1:10">
      <c r="A116" s="438"/>
      <c r="B116" s="419"/>
      <c r="C116" s="419"/>
      <c r="D116" s="471"/>
      <c r="E116" s="419"/>
      <c r="F116" s="420"/>
      <c r="G116" s="471"/>
      <c r="H116" s="322"/>
      <c r="I116" s="220"/>
      <c r="J116" s="323"/>
    </row>
    <row r="117" spans="1:10">
      <c r="A117" s="438" t="s">
        <v>115</v>
      </c>
      <c r="B117" s="419"/>
      <c r="C117" s="419"/>
      <c r="D117" s="471"/>
      <c r="E117" s="419"/>
      <c r="F117" s="497"/>
      <c r="G117" s="471"/>
      <c r="H117" s="322"/>
      <c r="I117" s="220"/>
      <c r="J117" s="323"/>
    </row>
    <row r="118" spans="1:10">
      <c r="A118" s="438"/>
      <c r="B118" s="419"/>
      <c r="C118" s="481" t="s">
        <v>661</v>
      </c>
      <c r="D118" s="471">
        <f>'RACT Cost Summary'!$B$43</f>
        <v>10</v>
      </c>
      <c r="E118" s="439"/>
      <c r="F118" s="423"/>
      <c r="G118" s="471"/>
      <c r="H118" s="322"/>
      <c r="I118" s="220"/>
      <c r="J118" s="323"/>
    </row>
    <row r="119" spans="1:10">
      <c r="A119" s="438"/>
      <c r="B119" s="419"/>
      <c r="C119" s="481" t="s">
        <v>662</v>
      </c>
      <c r="D119" s="471">
        <f>'RACT Cost Summary'!$B$45</f>
        <v>20</v>
      </c>
      <c r="E119" s="439"/>
      <c r="F119" s="423"/>
      <c r="G119" s="471"/>
      <c r="H119" s="322"/>
      <c r="I119" s="220"/>
      <c r="J119" s="323"/>
    </row>
    <row r="120" spans="1:10">
      <c r="A120" s="438"/>
      <c r="B120" s="419"/>
      <c r="C120" s="419" t="s">
        <v>115</v>
      </c>
      <c r="D120" s="479"/>
      <c r="E120" s="439"/>
      <c r="F120" s="429">
        <f>(D119/100*(1+D119/100)^D118/((1+D119/100)^D118-1))</f>
        <v>0.23852275688285915</v>
      </c>
      <c r="G120" s="471"/>
      <c r="H120" s="322"/>
      <c r="I120" s="340"/>
      <c r="J120" s="323"/>
    </row>
    <row r="121" spans="1:10">
      <c r="A121" s="438"/>
      <c r="B121" s="419"/>
      <c r="C121" s="419"/>
      <c r="D121" s="471"/>
      <c r="E121" s="419"/>
      <c r="F121" s="420"/>
      <c r="G121" s="471"/>
      <c r="H121" s="322"/>
      <c r="I121" s="220"/>
      <c r="J121" s="323"/>
    </row>
    <row r="122" spans="1:10">
      <c r="A122" s="438" t="s">
        <v>8</v>
      </c>
      <c r="B122" s="419"/>
      <c r="C122" s="419"/>
      <c r="D122" s="418"/>
      <c r="E122" s="419"/>
      <c r="F122" s="420"/>
      <c r="G122" s="471"/>
      <c r="H122" s="322"/>
      <c r="I122" s="220"/>
      <c r="J122" s="323"/>
    </row>
    <row r="123" spans="1:10">
      <c r="A123" s="438"/>
      <c r="B123" s="419"/>
      <c r="C123" s="417" t="s">
        <v>9</v>
      </c>
      <c r="D123" s="418"/>
      <c r="E123" s="419"/>
      <c r="F123" s="415">
        <f>F82</f>
        <v>6050793.7333791303</v>
      </c>
      <c r="G123" s="471"/>
      <c r="H123" s="322"/>
      <c r="I123" s="220"/>
      <c r="J123" s="323"/>
    </row>
    <row r="124" spans="1:10">
      <c r="A124" s="438"/>
      <c r="B124" s="419"/>
      <c r="C124" s="488"/>
      <c r="D124" s="498"/>
      <c r="E124" s="462"/>
      <c r="F124" s="499"/>
      <c r="G124" s="471"/>
      <c r="H124" s="322"/>
      <c r="I124" s="220"/>
      <c r="J124" s="323"/>
    </row>
    <row r="125" spans="1:10">
      <c r="A125" s="438"/>
      <c r="B125" s="419"/>
      <c r="C125" s="488" t="s">
        <v>10</v>
      </c>
      <c r="D125" s="498"/>
      <c r="E125" s="462"/>
      <c r="F125" s="436">
        <f>IFERROR(F123*F120, "N/A")</f>
        <v>1443252.0026151179</v>
      </c>
      <c r="G125" s="471"/>
      <c r="H125" s="322"/>
      <c r="I125" s="220"/>
      <c r="J125" s="323"/>
    </row>
    <row r="126" spans="1:10" ht="15.75" thickBot="1">
      <c r="A126" s="438"/>
      <c r="B126" s="419"/>
      <c r="C126" s="419"/>
      <c r="D126" s="418"/>
      <c r="E126" s="419"/>
      <c r="F126" s="442"/>
      <c r="G126" s="471"/>
      <c r="H126" s="338"/>
      <c r="I126" s="267"/>
      <c r="J126" s="339"/>
    </row>
    <row r="127" spans="1:10">
      <c r="A127" s="500"/>
      <c r="B127" s="501"/>
      <c r="C127" s="501"/>
      <c r="D127" s="502"/>
      <c r="E127" s="501"/>
      <c r="F127" s="503"/>
      <c r="G127" s="504"/>
      <c r="H127" s="322"/>
      <c r="I127" s="220"/>
      <c r="J127" s="323"/>
    </row>
    <row r="128" spans="1:10">
      <c r="A128" s="496" t="s">
        <v>11</v>
      </c>
      <c r="B128" s="419"/>
      <c r="C128" s="419"/>
      <c r="D128" s="418"/>
      <c r="E128" s="419"/>
      <c r="F128" s="436">
        <f>IFERROR(F115+F125, "N/A")</f>
        <v>1661065.0679007727</v>
      </c>
      <c r="G128" s="471"/>
      <c r="H128" s="322"/>
      <c r="I128" s="220"/>
      <c r="J128" s="323"/>
    </row>
    <row r="129" spans="1:10">
      <c r="A129" s="496" t="s">
        <v>12</v>
      </c>
      <c r="B129" s="419"/>
      <c r="C129" s="419"/>
      <c r="D129" s="418"/>
      <c r="E129" s="419"/>
      <c r="F129" s="454"/>
      <c r="G129" s="471"/>
      <c r="H129" s="322"/>
      <c r="I129" s="220"/>
      <c r="J129" s="323"/>
    </row>
    <row r="130" spans="1:10" ht="15.75" thickBot="1">
      <c r="A130" s="511"/>
      <c r="B130" s="512"/>
      <c r="C130" s="512"/>
      <c r="D130" s="513"/>
      <c r="E130" s="512"/>
      <c r="F130" s="514"/>
      <c r="G130" s="517"/>
      <c r="H130" s="338"/>
      <c r="I130" s="267"/>
      <c r="J130" s="339"/>
    </row>
  </sheetData>
  <mergeCells count="1">
    <mergeCell ref="C50:D50"/>
  </mergeCells>
  <hyperlinks>
    <hyperlink ref="A1" location="Index" display="Back to Index"/>
  </hyperlinks>
  <pageMargins left="0.5" right="0.5" top="0.5" bottom="0.5" header="0.3" footer="0.3"/>
  <pageSetup scale="65" fitToHeight="0" orientation="landscape" r:id="rId1"/>
  <headerFooter>
    <oddFooter>&amp;L&amp;"Book Antiqua,Regular"&amp;10&amp;F&amp;C&amp;"Book Antiqua,Regular"&amp;10&amp;A&amp;R&amp;"Book Antiqua,Regular"&amp;10&amp;P of &amp;N</oddFooter>
  </headerFooter>
  <rowBreaks count="2" manualBreakCount="2">
    <brk id="46" max="9" man="1"/>
    <brk id="83" max="9" man="1"/>
  </rowBreaks>
  <drawing r:id="rId2"/>
  <legacyDrawing r:id="rId3"/>
</worksheet>
</file>

<file path=xl/worksheets/sheet32.xml><?xml version="1.0" encoding="utf-8"?>
<worksheet xmlns="http://schemas.openxmlformats.org/spreadsheetml/2006/main" xmlns:r="http://schemas.openxmlformats.org/officeDocument/2006/relationships">
  <sheetPr codeName="Sheet97">
    <tabColor rgb="FF00B050"/>
  </sheetPr>
  <dimension ref="A1:Q106"/>
  <sheetViews>
    <sheetView view="pageBreakPreview" zoomScale="90" zoomScaleNormal="100" zoomScaleSheetLayoutView="90" workbookViewId="0"/>
  </sheetViews>
  <sheetFormatPr defaultColWidth="9.140625" defaultRowHeight="15"/>
  <cols>
    <col min="1" max="1" width="9.140625" style="106"/>
    <col min="2" max="2" width="18.140625" style="106" customWidth="1"/>
    <col min="3" max="3" width="48" style="106" customWidth="1"/>
    <col min="4" max="5" width="9.140625" style="106"/>
    <col min="6" max="6" width="10.28515625" style="106" bestFit="1" customWidth="1"/>
    <col min="7" max="7" width="9.140625" style="106"/>
    <col min="8" max="10" width="26.140625" style="106"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190</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Summary'!$B$19</f>
        <v>415</v>
      </c>
      <c r="D7" s="4" t="s">
        <v>22</v>
      </c>
      <c r="E7" s="6"/>
      <c r="F7" s="6"/>
      <c r="G7" s="6"/>
      <c r="H7" s="62"/>
      <c r="I7" s="62"/>
      <c r="J7" s="50"/>
      <c r="K7" s="77"/>
      <c r="L7" s="55"/>
      <c r="M7" s="7"/>
    </row>
    <row r="8" spans="1:13" ht="15.75">
      <c r="A8" s="4" t="s">
        <v>58</v>
      </c>
      <c r="B8" s="5"/>
      <c r="C8" s="9">
        <f>'RACT Source Summary'!$H$19</f>
        <v>32</v>
      </c>
      <c r="D8" s="4" t="s">
        <v>57</v>
      </c>
      <c r="E8" s="6"/>
      <c r="F8" s="6"/>
      <c r="G8" s="6"/>
      <c r="H8" s="62"/>
      <c r="I8" s="62"/>
      <c r="J8" s="2"/>
      <c r="K8" s="52"/>
      <c r="L8" s="2"/>
      <c r="M8" s="7"/>
    </row>
    <row r="9" spans="1:13" ht="15.75">
      <c r="A9" s="4" t="s">
        <v>24</v>
      </c>
      <c r="B9" s="5"/>
      <c r="C9" s="120">
        <f>C10*C7*8760/2000</f>
        <v>418.07100000000003</v>
      </c>
      <c r="D9" s="4" t="s">
        <v>23</v>
      </c>
      <c r="E9" s="6"/>
      <c r="F9" s="6"/>
      <c r="G9" s="6"/>
      <c r="H9" s="62"/>
      <c r="I9" s="62"/>
      <c r="J9" s="2"/>
      <c r="K9" s="78"/>
      <c r="L9" s="2"/>
      <c r="M9" s="51"/>
    </row>
    <row r="10" spans="1:13" ht="15.75">
      <c r="A10" s="4" t="s">
        <v>25</v>
      </c>
      <c r="B10" s="5"/>
      <c r="C10" s="121">
        <f>'RACT Source Summary'!$F$19</f>
        <v>0.23</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437.84817899500001</v>
      </c>
      <c r="D12" s="4" t="s">
        <v>60</v>
      </c>
      <c r="E12" s="6"/>
      <c r="F12" s="6"/>
      <c r="G12" s="8"/>
      <c r="H12" s="68"/>
      <c r="I12" s="68"/>
      <c r="K12" s="108"/>
      <c r="M12" s="33"/>
    </row>
    <row r="13" spans="1:13" ht="15.75">
      <c r="A13" s="4" t="s">
        <v>61</v>
      </c>
      <c r="B13" s="5"/>
      <c r="C13" s="9">
        <f>(C12/C8)*(1.158+(8/C12))</f>
        <v>16.094630977381563</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12"/>
      <c r="I18" s="70"/>
      <c r="J18" s="13"/>
      <c r="K18" s="8"/>
      <c r="L18" s="68"/>
    </row>
    <row r="19" spans="1:13">
      <c r="A19" s="14"/>
      <c r="B19" s="15"/>
      <c r="C19" s="16" t="s">
        <v>3</v>
      </c>
      <c r="D19" s="17"/>
      <c r="E19" s="18"/>
      <c r="F19" s="71" t="s">
        <v>27</v>
      </c>
      <c r="G19" s="17"/>
      <c r="H19" s="18"/>
      <c r="I19" s="71" t="s">
        <v>660</v>
      </c>
      <c r="J19" s="17"/>
      <c r="K19" s="27"/>
      <c r="L19" s="68"/>
    </row>
    <row r="20" spans="1:13">
      <c r="A20" s="19"/>
      <c r="B20" s="20"/>
      <c r="C20" s="21"/>
      <c r="D20" s="22"/>
      <c r="E20" s="21"/>
      <c r="F20" s="72"/>
      <c r="G20" s="23"/>
      <c r="H20" s="21"/>
      <c r="I20" s="72"/>
      <c r="J20" s="23"/>
      <c r="K20" s="68"/>
    </row>
    <row r="21" spans="1:13">
      <c r="A21" s="14"/>
      <c r="B21" s="15"/>
      <c r="C21" s="18"/>
      <c r="D21" s="17"/>
      <c r="E21" s="18"/>
      <c r="F21" s="71"/>
      <c r="G21" s="24"/>
      <c r="H21" s="310"/>
      <c r="I21" s="311"/>
      <c r="J21" s="104"/>
      <c r="K21" s="68"/>
    </row>
    <row r="22" spans="1:13">
      <c r="A22" s="438" t="s">
        <v>28</v>
      </c>
      <c r="B22" s="417"/>
      <c r="C22" s="419"/>
      <c r="D22" s="418"/>
      <c r="E22" s="419"/>
      <c r="F22" s="420"/>
      <c r="G22" s="418"/>
      <c r="H22" s="312"/>
      <c r="I22" s="63"/>
      <c r="J22" s="24"/>
      <c r="K22" s="68"/>
    </row>
    <row r="23" spans="1:13">
      <c r="A23" s="439"/>
      <c r="B23" s="419"/>
      <c r="C23" s="417" t="s">
        <v>29</v>
      </c>
      <c r="D23" s="418"/>
      <c r="E23" s="419"/>
      <c r="F23" s="420"/>
      <c r="G23" s="418"/>
      <c r="H23" s="312"/>
      <c r="I23" s="63"/>
      <c r="J23" s="24"/>
      <c r="K23" s="68"/>
    </row>
    <row r="24" spans="1:13" ht="33.75" customHeight="1">
      <c r="A24" s="439"/>
      <c r="B24" s="419"/>
      <c r="C24" s="421" t="s">
        <v>43</v>
      </c>
      <c r="D24" s="418"/>
      <c r="E24" s="419"/>
      <c r="F24" s="415">
        <f>31850*(C12^0.6)*(1/1.15)*'RACT Cost Summary'!$B$65</f>
        <v>1673059.1932085289</v>
      </c>
      <c r="G24" s="414"/>
      <c r="H24" s="312"/>
      <c r="I24" s="63"/>
      <c r="J24" s="24"/>
      <c r="K24" s="68"/>
    </row>
    <row r="25" spans="1:13" ht="22.5" customHeight="1">
      <c r="A25" s="439"/>
      <c r="B25" s="419"/>
      <c r="C25" s="421" t="s">
        <v>148</v>
      </c>
      <c r="D25" s="418"/>
      <c r="E25" s="419"/>
      <c r="F25" s="416" t="s">
        <v>52</v>
      </c>
      <c r="G25" s="418"/>
      <c r="H25" s="313"/>
      <c r="I25" s="63"/>
      <c r="J25" s="24"/>
    </row>
    <row r="26" spans="1:13" ht="22.5" customHeight="1">
      <c r="A26" s="439"/>
      <c r="B26" s="419"/>
      <c r="C26" s="421" t="s">
        <v>145</v>
      </c>
      <c r="D26" s="418"/>
      <c r="E26" s="419"/>
      <c r="F26" s="416" t="s">
        <v>52</v>
      </c>
      <c r="G26" s="418"/>
      <c r="H26" s="312"/>
      <c r="I26" s="63"/>
      <c r="J26" s="24"/>
    </row>
    <row r="27" spans="1:13" ht="22.5" customHeight="1">
      <c r="A27" s="439"/>
      <c r="B27" s="419"/>
      <c r="C27" s="421" t="s">
        <v>146</v>
      </c>
      <c r="D27" s="418"/>
      <c r="E27" s="419"/>
      <c r="F27" s="416" t="s">
        <v>52</v>
      </c>
      <c r="G27" s="418"/>
      <c r="H27" s="314"/>
      <c r="I27" s="63"/>
      <c r="J27" s="24"/>
    </row>
    <row r="28" spans="1:13">
      <c r="A28" s="439"/>
      <c r="B28" s="419"/>
      <c r="C28" s="419"/>
      <c r="D28" s="418"/>
      <c r="E28" s="419"/>
      <c r="F28" s="423"/>
      <c r="G28" s="418"/>
      <c r="H28" s="312"/>
      <c r="I28" s="315"/>
      <c r="J28" s="24"/>
    </row>
    <row r="29" spans="1:13" ht="22.5" customHeight="1">
      <c r="A29" s="439"/>
      <c r="B29" s="419"/>
      <c r="C29" s="424" t="s">
        <v>30</v>
      </c>
      <c r="D29" s="425"/>
      <c r="E29" s="426"/>
      <c r="F29" s="427">
        <f>SUM(F24:F27)</f>
        <v>1673059.1932085289</v>
      </c>
      <c r="G29" s="418"/>
      <c r="H29" s="312"/>
      <c r="I29" s="63"/>
      <c r="J29" s="24"/>
    </row>
    <row r="30" spans="1:13">
      <c r="A30" s="439"/>
      <c r="B30" s="419"/>
      <c r="C30" s="419"/>
      <c r="D30" s="418"/>
      <c r="E30" s="419"/>
      <c r="F30" s="420"/>
      <c r="G30" s="418"/>
      <c r="H30" s="312"/>
      <c r="I30" s="63"/>
      <c r="J30" s="24"/>
    </row>
    <row r="31" spans="1:13">
      <c r="A31" s="441"/>
      <c r="B31" s="413"/>
      <c r="C31" s="428" t="s">
        <v>216</v>
      </c>
      <c r="D31" s="414"/>
      <c r="E31" s="413"/>
      <c r="F31" s="429"/>
      <c r="G31" s="414"/>
      <c r="H31" s="312"/>
      <c r="I31" s="63"/>
      <c r="J31" s="24"/>
    </row>
    <row r="32" spans="1:13" ht="25.5">
      <c r="A32" s="441"/>
      <c r="B32" s="413"/>
      <c r="C32" s="430" t="s">
        <v>31</v>
      </c>
      <c r="D32" s="414"/>
      <c r="E32" s="413"/>
      <c r="F32" s="431">
        <v>0</v>
      </c>
      <c r="G32" s="414"/>
      <c r="H32" s="313"/>
      <c r="I32" s="316"/>
      <c r="J32" s="82"/>
    </row>
    <row r="33" spans="1:10">
      <c r="A33" s="441"/>
      <c r="B33" s="413"/>
      <c r="C33" s="413" t="s">
        <v>32</v>
      </c>
      <c r="D33" s="414"/>
      <c r="E33" s="413"/>
      <c r="F33" s="432" t="s">
        <v>52</v>
      </c>
      <c r="G33" s="414"/>
      <c r="H33" s="313"/>
      <c r="I33" s="316"/>
      <c r="J33" s="82"/>
    </row>
    <row r="34" spans="1:10">
      <c r="A34" s="441"/>
      <c r="B34" s="413"/>
      <c r="C34" s="433" t="s">
        <v>33</v>
      </c>
      <c r="D34" s="434"/>
      <c r="E34" s="435"/>
      <c r="F34" s="427">
        <f>SUM(F32:F33)</f>
        <v>0</v>
      </c>
      <c r="G34" s="414"/>
      <c r="H34" s="313"/>
      <c r="I34" s="316"/>
      <c r="J34" s="82"/>
    </row>
    <row r="35" spans="1:10">
      <c r="A35" s="439"/>
      <c r="B35" s="419"/>
      <c r="C35" s="419"/>
      <c r="D35" s="418"/>
      <c r="E35" s="419"/>
      <c r="F35" s="443"/>
      <c r="G35" s="418"/>
      <c r="H35" s="313"/>
      <c r="I35" s="316"/>
      <c r="J35" s="82"/>
    </row>
    <row r="36" spans="1:10" ht="22.5" customHeight="1">
      <c r="A36" s="438" t="s">
        <v>34</v>
      </c>
      <c r="B36" s="417"/>
      <c r="C36" s="419"/>
      <c r="D36" s="418"/>
      <c r="E36" s="419"/>
      <c r="F36" s="474">
        <f>SUM(F29,F34)</f>
        <v>1673059.1932085289</v>
      </c>
      <c r="G36" s="418"/>
      <c r="H36" s="312"/>
      <c r="I36" s="63"/>
      <c r="J36" s="24"/>
    </row>
    <row r="37" spans="1:10">
      <c r="A37" s="438"/>
      <c r="B37" s="417"/>
      <c r="C37" s="419"/>
      <c r="D37" s="418"/>
      <c r="E37" s="419"/>
      <c r="F37" s="442"/>
      <c r="G37" s="418"/>
      <c r="H37" s="312"/>
      <c r="I37" s="63"/>
      <c r="J37" s="24"/>
    </row>
    <row r="38" spans="1:10">
      <c r="A38" s="437" t="s">
        <v>35</v>
      </c>
      <c r="B38" s="428"/>
      <c r="C38" s="413"/>
      <c r="D38" s="414"/>
      <c r="E38" s="413"/>
      <c r="F38" s="443"/>
      <c r="G38" s="414"/>
      <c r="H38" s="312"/>
      <c r="I38" s="63"/>
      <c r="J38" s="24"/>
    </row>
    <row r="39" spans="1:10" ht="15" customHeight="1">
      <c r="A39" s="441"/>
      <c r="B39" s="413"/>
      <c r="C39" s="413" t="s">
        <v>149</v>
      </c>
      <c r="D39" s="414"/>
      <c r="E39" s="413"/>
      <c r="F39" s="416" t="s">
        <v>52</v>
      </c>
      <c r="G39" s="414"/>
      <c r="H39" s="313"/>
      <c r="I39" s="316"/>
      <c r="J39" s="82"/>
    </row>
    <row r="40" spans="1:10" ht="15" customHeight="1">
      <c r="A40" s="441"/>
      <c r="B40" s="413"/>
      <c r="C40" s="413" t="s">
        <v>37</v>
      </c>
      <c r="D40" s="414"/>
      <c r="E40" s="413"/>
      <c r="F40" s="416" t="s">
        <v>52</v>
      </c>
      <c r="G40" s="414"/>
      <c r="H40" s="313"/>
      <c r="I40" s="316"/>
      <c r="J40" s="82"/>
    </row>
    <row r="41" spans="1:10" ht="15" customHeight="1">
      <c r="A41" s="441"/>
      <c r="B41" s="413"/>
      <c r="C41" s="413" t="s">
        <v>142</v>
      </c>
      <c r="D41" s="414"/>
      <c r="E41" s="413"/>
      <c r="F41" s="416" t="s">
        <v>52</v>
      </c>
      <c r="G41" s="414"/>
      <c r="H41" s="313"/>
      <c r="I41" s="316"/>
      <c r="J41" s="82"/>
    </row>
    <row r="42" spans="1:10" ht="15" customHeight="1">
      <c r="A42" s="441"/>
      <c r="B42" s="413"/>
      <c r="C42" s="413" t="s">
        <v>143</v>
      </c>
      <c r="D42" s="414"/>
      <c r="E42" s="413"/>
      <c r="F42" s="416" t="s">
        <v>52</v>
      </c>
      <c r="G42" s="414"/>
      <c r="H42" s="313"/>
      <c r="I42" s="316"/>
      <c r="J42" s="82"/>
    </row>
    <row r="43" spans="1:10" ht="15" customHeight="1">
      <c r="A43" s="441"/>
      <c r="B43" s="413"/>
      <c r="C43" s="413" t="s">
        <v>144</v>
      </c>
      <c r="D43" s="414"/>
      <c r="E43" s="413"/>
      <c r="F43" s="416" t="s">
        <v>52</v>
      </c>
      <c r="G43" s="414"/>
      <c r="H43" s="313"/>
      <c r="I43" s="316"/>
      <c r="J43" s="82"/>
    </row>
    <row r="44" spans="1:10" ht="22.5" customHeight="1">
      <c r="A44" s="441"/>
      <c r="B44" s="413"/>
      <c r="C44" s="413" t="s">
        <v>41</v>
      </c>
      <c r="D44" s="414"/>
      <c r="E44" s="413"/>
      <c r="F44" s="415">
        <f>0.03*$F$29</f>
        <v>50191.775796255868</v>
      </c>
      <c r="G44" s="414"/>
      <c r="H44" s="313"/>
      <c r="I44" s="316"/>
      <c r="J44" s="82"/>
    </row>
    <row r="45" spans="1:10">
      <c r="A45" s="437"/>
      <c r="B45" s="428"/>
      <c r="C45" s="413"/>
      <c r="D45" s="414"/>
      <c r="E45" s="413"/>
      <c r="F45" s="443"/>
      <c r="G45" s="414"/>
      <c r="H45" s="313"/>
      <c r="I45" s="316"/>
      <c r="J45" s="82"/>
    </row>
    <row r="46" spans="1:10" ht="33.75" customHeight="1">
      <c r="A46" s="437" t="s">
        <v>42</v>
      </c>
      <c r="B46" s="428"/>
      <c r="C46" s="413"/>
      <c r="D46" s="414"/>
      <c r="E46" s="413"/>
      <c r="F46" s="436">
        <f>SUM(F39:F44)</f>
        <v>50191.775796255868</v>
      </c>
      <c r="G46" s="414"/>
      <c r="H46" s="313"/>
      <c r="I46" s="316"/>
      <c r="J46" s="82"/>
    </row>
    <row r="47" spans="1:10">
      <c r="A47" s="437"/>
      <c r="B47" s="428"/>
      <c r="C47" s="413"/>
      <c r="D47" s="414"/>
      <c r="E47" s="413"/>
      <c r="F47" s="444"/>
      <c r="G47" s="414"/>
      <c r="H47" s="313"/>
      <c r="I47" s="316"/>
      <c r="J47" s="82"/>
    </row>
    <row r="48" spans="1:10">
      <c r="A48" s="441"/>
      <c r="B48" s="413"/>
      <c r="C48" s="413"/>
      <c r="D48" s="414"/>
      <c r="E48" s="413"/>
      <c r="F48" s="443"/>
      <c r="G48" s="414"/>
      <c r="H48" s="313"/>
      <c r="I48" s="316"/>
      <c r="J48" s="82"/>
    </row>
    <row r="49" spans="1:10" ht="15.75">
      <c r="A49" s="445" t="s">
        <v>4</v>
      </c>
      <c r="B49" s="445"/>
      <c r="C49" s="446"/>
      <c r="D49" s="447"/>
      <c r="E49" s="446"/>
      <c r="F49" s="448">
        <f>F36+F46</f>
        <v>1723250.9690047847</v>
      </c>
      <c r="G49" s="449"/>
      <c r="H49" s="353"/>
      <c r="I49" s="354"/>
      <c r="J49" s="355"/>
    </row>
    <row r="50" spans="1:10">
      <c r="A50" s="450"/>
      <c r="B50" s="451"/>
      <c r="C50" s="419"/>
      <c r="D50" s="419"/>
      <c r="E50" s="419"/>
      <c r="F50" s="420"/>
      <c r="G50" s="452"/>
      <c r="H50" s="346"/>
      <c r="I50" s="175"/>
      <c r="J50" s="347"/>
    </row>
    <row r="51" spans="1:10">
      <c r="A51" s="453"/>
      <c r="B51" s="453"/>
      <c r="C51" s="453"/>
      <c r="D51" s="359"/>
      <c r="E51" s="359"/>
      <c r="F51" s="454"/>
      <c r="G51" s="455"/>
      <c r="H51" s="346"/>
      <c r="I51" s="175"/>
      <c r="J51" s="347"/>
    </row>
    <row r="52" spans="1:10" s="2" customFormat="1" ht="12.75">
      <c r="A52" s="456"/>
      <c r="B52" s="457"/>
      <c r="C52" s="458"/>
      <c r="D52" s="459"/>
      <c r="E52" s="458"/>
      <c r="F52" s="460"/>
      <c r="G52" s="461"/>
      <c r="H52" s="12"/>
      <c r="I52" s="70"/>
      <c r="J52" s="13"/>
    </row>
    <row r="53" spans="1:10" s="2" customFormat="1" ht="12.75">
      <c r="A53" s="439"/>
      <c r="B53" s="359" t="s">
        <v>44</v>
      </c>
      <c r="C53" s="462" t="s">
        <v>3</v>
      </c>
      <c r="D53" s="463"/>
      <c r="E53" s="359"/>
      <c r="F53" s="454" t="s">
        <v>27</v>
      </c>
      <c r="G53" s="463"/>
      <c r="H53" s="18"/>
      <c r="I53" s="71" t="s">
        <v>660</v>
      </c>
      <c r="J53" s="17"/>
    </row>
    <row r="54" spans="1:10" s="2" customFormat="1" ht="12.75">
      <c r="A54" s="464"/>
      <c r="B54" s="465"/>
      <c r="C54" s="466"/>
      <c r="D54" s="467"/>
      <c r="E54" s="466"/>
      <c r="F54" s="468"/>
      <c r="G54" s="469"/>
      <c r="H54" s="21"/>
      <c r="I54" s="72"/>
      <c r="J54" s="23"/>
    </row>
    <row r="55" spans="1:10" s="2" customFormat="1">
      <c r="A55" s="470"/>
      <c r="B55" s="419"/>
      <c r="C55" s="419"/>
      <c r="D55" s="419"/>
      <c r="E55" s="439"/>
      <c r="F55" s="420"/>
      <c r="G55" s="471"/>
      <c r="H55" s="351"/>
      <c r="I55" s="352"/>
      <c r="J55" s="334"/>
    </row>
    <row r="56" spans="1:10" s="2" customFormat="1">
      <c r="A56" s="438" t="s">
        <v>45</v>
      </c>
      <c r="B56" s="419"/>
      <c r="C56" s="419"/>
      <c r="D56" s="419"/>
      <c r="E56" s="439"/>
      <c r="F56" s="420"/>
      <c r="G56" s="471"/>
      <c r="H56" s="322"/>
      <c r="I56" s="220"/>
      <c r="J56" s="323"/>
    </row>
    <row r="57" spans="1:10" s="2" customFormat="1" ht="12.75">
      <c r="A57" s="439"/>
      <c r="B57" s="417" t="s">
        <v>46</v>
      </c>
      <c r="C57" s="453"/>
      <c r="D57" s="419"/>
      <c r="E57" s="439"/>
      <c r="F57" s="420"/>
      <c r="G57" s="471"/>
      <c r="H57" s="317"/>
      <c r="I57" s="318"/>
      <c r="J57" s="321"/>
    </row>
    <row r="58" spans="1:10" s="2" customFormat="1">
      <c r="A58" s="441"/>
      <c r="B58" s="413"/>
      <c r="C58" s="413" t="s">
        <v>66</v>
      </c>
      <c r="D58" s="413"/>
      <c r="E58" s="441"/>
      <c r="F58" s="472">
        <f>2.75/100*F49</f>
        <v>47389.401647631581</v>
      </c>
      <c r="G58" s="478"/>
      <c r="H58" s="322"/>
      <c r="I58" s="220"/>
      <c r="J58" s="323"/>
    </row>
    <row r="59" spans="1:10" s="33" customFormat="1">
      <c r="A59" s="441"/>
      <c r="B59" s="413"/>
      <c r="C59" s="413"/>
      <c r="D59" s="413"/>
      <c r="E59" s="441"/>
      <c r="F59" s="474">
        <f>SUM(F58:F58)</f>
        <v>47389.401647631581</v>
      </c>
      <c r="G59" s="478"/>
      <c r="H59" s="322"/>
      <c r="I59" s="220"/>
      <c r="J59" s="323"/>
    </row>
    <row r="60" spans="1:10" s="33" customFormat="1">
      <c r="A60" s="441"/>
      <c r="B60" s="476"/>
      <c r="C60" s="476"/>
      <c r="D60" s="413"/>
      <c r="E60" s="441"/>
      <c r="F60" s="477"/>
      <c r="G60" s="478"/>
      <c r="H60" s="322"/>
      <c r="I60" s="220"/>
      <c r="J60" s="323"/>
    </row>
    <row r="61" spans="1:10" s="33" customFormat="1" hidden="1">
      <c r="A61" s="438" t="s">
        <v>114</v>
      </c>
      <c r="B61" s="419"/>
      <c r="C61" s="419"/>
      <c r="D61" s="479"/>
      <c r="E61" s="439"/>
      <c r="F61" s="480"/>
      <c r="G61" s="478"/>
      <c r="H61" s="322"/>
      <c r="I61" s="220"/>
      <c r="J61" s="323"/>
    </row>
    <row r="62" spans="1:10" s="33" customFormat="1" hidden="1">
      <c r="A62" s="438"/>
      <c r="B62" s="419"/>
      <c r="C62" s="481" t="s">
        <v>661</v>
      </c>
      <c r="D62" s="471">
        <f>'RACT Cost Summary'!$B$44</f>
        <v>20</v>
      </c>
      <c r="E62" s="439"/>
      <c r="F62" s="423"/>
      <c r="G62" s="478"/>
      <c r="H62" s="322"/>
      <c r="I62" s="220"/>
      <c r="J62" s="323"/>
    </row>
    <row r="63" spans="1:10" s="33" customFormat="1" hidden="1">
      <c r="A63" s="438"/>
      <c r="B63" s="419"/>
      <c r="C63" s="481" t="s">
        <v>662</v>
      </c>
      <c r="D63" s="471">
        <f>'RACT Cost Summary'!$B$45</f>
        <v>20</v>
      </c>
      <c r="E63" s="439"/>
      <c r="F63" s="423"/>
      <c r="G63" s="478"/>
      <c r="H63" s="322"/>
      <c r="I63" s="220"/>
      <c r="J63" s="323"/>
    </row>
    <row r="64" spans="1:10" s="33" customFormat="1" ht="33.75" hidden="1" customHeight="1">
      <c r="A64" s="438"/>
      <c r="B64" s="419"/>
      <c r="C64" s="419" t="s">
        <v>115</v>
      </c>
      <c r="D64" s="479"/>
      <c r="E64" s="439"/>
      <c r="F64" s="429">
        <f>(D63/100*(1+D63/100)^D62/((1+D63/100)^D62-1))</f>
        <v>0.20535653069304277</v>
      </c>
      <c r="G64" s="478"/>
      <c r="H64" s="322"/>
      <c r="I64" s="220"/>
      <c r="J64" s="323"/>
    </row>
    <row r="65" spans="1:17" s="33" customFormat="1" ht="12.75" hidden="1">
      <c r="A65" s="438"/>
      <c r="B65" s="419"/>
      <c r="C65" s="419"/>
      <c r="D65" s="479"/>
      <c r="E65" s="439"/>
      <c r="F65" s="423"/>
      <c r="G65" s="478"/>
      <c r="H65" s="89"/>
      <c r="I65" s="90"/>
      <c r="J65" s="82"/>
    </row>
    <row r="66" spans="1:17" s="33" customFormat="1" ht="12.75" hidden="1">
      <c r="A66" s="438"/>
      <c r="B66" s="419" t="s">
        <v>48</v>
      </c>
      <c r="C66" s="419"/>
      <c r="D66" s="479"/>
      <c r="E66" s="439"/>
      <c r="F66" s="482"/>
      <c r="G66" s="478"/>
      <c r="H66" s="313"/>
      <c r="I66" s="316"/>
      <c r="J66" s="82"/>
    </row>
    <row r="67" spans="1:17" s="33" customFormat="1" hidden="1">
      <c r="A67" s="441"/>
      <c r="B67" s="476"/>
      <c r="C67" s="476"/>
      <c r="D67" s="483"/>
      <c r="E67" s="441"/>
      <c r="F67" s="477"/>
      <c r="G67" s="478"/>
      <c r="H67" s="322"/>
      <c r="I67" s="220"/>
      <c r="J67" s="323"/>
    </row>
    <row r="68" spans="1:17" s="33" customFormat="1" hidden="1">
      <c r="A68" s="441"/>
      <c r="B68" s="484" t="s">
        <v>49</v>
      </c>
      <c r="C68" s="485"/>
      <c r="D68" s="474"/>
      <c r="E68" s="486"/>
      <c r="F68" s="474"/>
      <c r="G68" s="478"/>
      <c r="H68" s="322"/>
      <c r="I68" s="220"/>
      <c r="J68" s="323"/>
    </row>
    <row r="69" spans="1:17" s="33" customFormat="1" hidden="1">
      <c r="A69" s="441"/>
      <c r="B69" s="476"/>
      <c r="C69" s="476"/>
      <c r="D69" s="483"/>
      <c r="E69" s="441"/>
      <c r="F69" s="487"/>
      <c r="G69" s="478"/>
      <c r="H69" s="322"/>
      <c r="I69" s="220"/>
      <c r="J69" s="323"/>
    </row>
    <row r="70" spans="1:17" s="33" customFormat="1">
      <c r="A70" s="441"/>
      <c r="B70" s="428" t="s">
        <v>50</v>
      </c>
      <c r="C70" s="476"/>
      <c r="D70" s="483"/>
      <c r="E70" s="441"/>
      <c r="F70" s="487"/>
      <c r="G70" s="478"/>
      <c r="H70" s="322"/>
      <c r="I70" s="220"/>
      <c r="J70" s="323"/>
    </row>
    <row r="71" spans="1:17" s="33" customFormat="1" ht="62.25" customHeight="1">
      <c r="A71" s="441"/>
      <c r="B71" s="413"/>
      <c r="C71" s="453" t="s">
        <v>68</v>
      </c>
      <c r="D71" s="483"/>
      <c r="E71" s="441"/>
      <c r="F71" s="415">
        <f>C7*C10*(1/46)*(17/1)*0.125*8760*'RACT Cost Summary'!$B$65</f>
        <v>60699.724965373971</v>
      </c>
      <c r="G71" s="478"/>
      <c r="H71" s="322"/>
      <c r="I71" s="220"/>
      <c r="J71" s="323"/>
    </row>
    <row r="72" spans="1:17" s="33" customFormat="1" ht="33.75" customHeight="1">
      <c r="A72" s="441"/>
      <c r="B72" s="476"/>
      <c r="C72" s="453" t="s">
        <v>70</v>
      </c>
      <c r="D72" s="483"/>
      <c r="E72" s="441"/>
      <c r="F72" s="487">
        <f>(C7*C10*(1/46)*(17/1))*8760/2000*0.3*0.06*'RACT Cost Summary'!$B$65</f>
        <v>4.3703801975069254</v>
      </c>
      <c r="G72" s="478"/>
      <c r="H72" s="322"/>
      <c r="I72" s="220"/>
      <c r="J72" s="323"/>
    </row>
    <row r="73" spans="1:17" s="33" customFormat="1" ht="36.75" customHeight="1">
      <c r="A73" s="441"/>
      <c r="B73" s="476"/>
      <c r="C73" s="476" t="s">
        <v>1442</v>
      </c>
      <c r="D73" s="483"/>
      <c r="E73" s="441"/>
      <c r="F73" s="881">
        <f>0.03*C7*8760*M73*1</f>
        <v>521786.82352941175</v>
      </c>
      <c r="G73" s="478"/>
      <c r="H73" s="322"/>
      <c r="I73" s="220"/>
      <c r="J73" s="323"/>
      <c r="M73" s="925">
        <f>P73/1000/1020*1000000</f>
        <v>4.784313725490196</v>
      </c>
      <c r="N73" s="925" t="s">
        <v>1382</v>
      </c>
      <c r="O73" s="925"/>
      <c r="P73" s="924">
        <v>4.88</v>
      </c>
      <c r="Q73" s="925" t="s">
        <v>1383</v>
      </c>
    </row>
    <row r="74" spans="1:17" s="33" customFormat="1">
      <c r="A74" s="438"/>
      <c r="B74" s="488" t="s">
        <v>51</v>
      </c>
      <c r="C74" s="489"/>
      <c r="D74" s="436"/>
      <c r="E74" s="470"/>
      <c r="F74" s="436">
        <f>SUM(F70:F73)</f>
        <v>582490.91887498321</v>
      </c>
      <c r="G74" s="471"/>
      <c r="H74" s="322"/>
      <c r="I74" s="220"/>
      <c r="J74" s="323"/>
    </row>
    <row r="75" spans="1:17" s="2" customFormat="1">
      <c r="A75" s="438"/>
      <c r="B75" s="419"/>
      <c r="C75" s="419"/>
      <c r="D75" s="479"/>
      <c r="E75" s="439"/>
      <c r="F75" s="423"/>
      <c r="G75" s="471"/>
      <c r="H75" s="322"/>
      <c r="I75" s="220"/>
      <c r="J75" s="323"/>
    </row>
    <row r="76" spans="1:17" s="2" customFormat="1" ht="15.75">
      <c r="A76" s="490" t="s">
        <v>228</v>
      </c>
      <c r="B76" s="447"/>
      <c r="C76" s="447"/>
      <c r="D76" s="491"/>
      <c r="E76" s="446"/>
      <c r="F76" s="448">
        <f>SUM(F59+F74)</f>
        <v>629880.32052261475</v>
      </c>
      <c r="G76" s="492"/>
      <c r="H76" s="353"/>
      <c r="I76" s="354"/>
      <c r="J76" s="355"/>
    </row>
    <row r="77" spans="1:17" s="2" customFormat="1">
      <c r="A77" s="450"/>
      <c r="B77" s="458"/>
      <c r="C77" s="458"/>
      <c r="D77" s="493"/>
      <c r="E77" s="458"/>
      <c r="F77" s="494"/>
      <c r="G77" s="493"/>
      <c r="H77" s="106"/>
      <c r="I77" s="106"/>
      <c r="J77" s="106"/>
      <c r="M77" s="922"/>
    </row>
    <row r="78" spans="1:17" s="2" customFormat="1" ht="12.75">
      <c r="A78" s="451"/>
      <c r="B78" s="451"/>
      <c r="C78" s="359"/>
      <c r="D78" s="359"/>
      <c r="E78" s="359"/>
      <c r="F78" s="454"/>
      <c r="G78" s="455"/>
    </row>
    <row r="79" spans="1:17">
      <c r="A79" s="456"/>
      <c r="B79" s="458"/>
      <c r="C79" s="457"/>
      <c r="D79" s="461"/>
      <c r="E79" s="457"/>
      <c r="F79" s="460"/>
      <c r="G79" s="461"/>
      <c r="H79" s="351"/>
      <c r="I79" s="352"/>
      <c r="J79" s="334"/>
      <c r="M79" s="923"/>
    </row>
    <row r="80" spans="1:17">
      <c r="A80" s="439"/>
      <c r="B80" s="419"/>
      <c r="C80" s="462" t="s">
        <v>3</v>
      </c>
      <c r="D80" s="463"/>
      <c r="E80" s="359"/>
      <c r="F80" s="454" t="s">
        <v>27</v>
      </c>
      <c r="G80" s="463"/>
      <c r="H80" s="322"/>
      <c r="I80" s="220"/>
      <c r="J80" s="323"/>
    </row>
    <row r="81" spans="1:10">
      <c r="A81" s="464"/>
      <c r="B81" s="465"/>
      <c r="C81" s="466"/>
      <c r="D81" s="467"/>
      <c r="E81" s="466"/>
      <c r="F81" s="468"/>
      <c r="G81" s="469"/>
      <c r="H81" s="335"/>
      <c r="I81" s="336"/>
      <c r="J81" s="337"/>
    </row>
    <row r="82" spans="1:10">
      <c r="A82" s="456"/>
      <c r="B82" s="458"/>
      <c r="C82" s="457"/>
      <c r="D82" s="461"/>
      <c r="E82" s="457"/>
      <c r="F82" s="460"/>
      <c r="G82" s="495"/>
      <c r="H82" s="322"/>
      <c r="I82" s="220"/>
      <c r="J82" s="323"/>
    </row>
    <row r="83" spans="1:10">
      <c r="A83" s="496" t="s">
        <v>5</v>
      </c>
      <c r="B83" s="462"/>
      <c r="C83" s="462"/>
      <c r="D83" s="463"/>
      <c r="E83" s="462"/>
      <c r="F83" s="436">
        <f>F76</f>
        <v>629880.32052261475</v>
      </c>
      <c r="G83" s="471"/>
      <c r="H83" s="322"/>
      <c r="I83" s="220"/>
      <c r="J83" s="323"/>
    </row>
    <row r="84" spans="1:10">
      <c r="A84" s="438"/>
      <c r="B84" s="419"/>
      <c r="C84" s="419"/>
      <c r="D84" s="471"/>
      <c r="E84" s="419"/>
      <c r="F84" s="420"/>
      <c r="G84" s="471"/>
      <c r="H84" s="322"/>
      <c r="I84" s="220"/>
      <c r="J84" s="323"/>
    </row>
    <row r="85" spans="1:10">
      <c r="A85" s="438" t="s">
        <v>115</v>
      </c>
      <c r="B85" s="419"/>
      <c r="C85" s="419"/>
      <c r="D85" s="471"/>
      <c r="E85" s="419"/>
      <c r="F85" s="497"/>
      <c r="G85" s="471"/>
      <c r="H85" s="322"/>
      <c r="I85" s="220"/>
      <c r="J85" s="323"/>
    </row>
    <row r="86" spans="1:10">
      <c r="A86" s="438"/>
      <c r="B86" s="419"/>
      <c r="C86" s="481" t="s">
        <v>661</v>
      </c>
      <c r="D86" s="471">
        <f>'RACT Cost Summary'!$B$44</f>
        <v>20</v>
      </c>
      <c r="E86" s="439"/>
      <c r="F86" s="423"/>
      <c r="G86" s="471"/>
      <c r="H86" s="322"/>
      <c r="I86" s="220"/>
      <c r="J86" s="323"/>
    </row>
    <row r="87" spans="1:10">
      <c r="A87" s="438"/>
      <c r="B87" s="419"/>
      <c r="C87" s="481" t="s">
        <v>662</v>
      </c>
      <c r="D87" s="471">
        <f>'RACT Cost Summary'!$B$45</f>
        <v>20</v>
      </c>
      <c r="E87" s="439"/>
      <c r="F87" s="423"/>
      <c r="G87" s="471"/>
      <c r="H87" s="322"/>
      <c r="I87" s="220"/>
      <c r="J87" s="323"/>
    </row>
    <row r="88" spans="1:10">
      <c r="A88" s="438"/>
      <c r="B88" s="419"/>
      <c r="C88" s="419" t="s">
        <v>115</v>
      </c>
      <c r="D88" s="479"/>
      <c r="E88" s="439"/>
      <c r="F88" s="429">
        <f>(D87/100*(1+D87/100)^D86/((1+D87/100)^D86-1))</f>
        <v>0.20535653069304277</v>
      </c>
      <c r="G88" s="471"/>
      <c r="H88" s="322"/>
      <c r="I88" s="340"/>
      <c r="J88" s="323"/>
    </row>
    <row r="89" spans="1:10">
      <c r="A89" s="438"/>
      <c r="B89" s="419"/>
      <c r="C89" s="419"/>
      <c r="D89" s="471"/>
      <c r="E89" s="419"/>
      <c r="F89" s="420"/>
      <c r="G89" s="471"/>
      <c r="H89" s="322"/>
      <c r="I89" s="220"/>
      <c r="J89" s="323"/>
    </row>
    <row r="90" spans="1:10">
      <c r="A90" s="438" t="s">
        <v>8</v>
      </c>
      <c r="B90" s="419"/>
      <c r="C90" s="419"/>
      <c r="D90" s="471"/>
      <c r="E90" s="419"/>
      <c r="F90" s="420"/>
      <c r="G90" s="471"/>
      <c r="H90" s="322"/>
      <c r="I90" s="220"/>
      <c r="J90" s="323"/>
    </row>
    <row r="91" spans="1:10">
      <c r="A91" s="438"/>
      <c r="B91" s="419"/>
      <c r="C91" s="417" t="s">
        <v>9</v>
      </c>
      <c r="D91" s="418"/>
      <c r="E91" s="419"/>
      <c r="F91" s="415">
        <f>F49</f>
        <v>1723250.9690047847</v>
      </c>
      <c r="G91" s="471"/>
      <c r="H91" s="322"/>
      <c r="I91" s="220"/>
      <c r="J91" s="323"/>
    </row>
    <row r="92" spans="1:10">
      <c r="A92" s="438"/>
      <c r="B92" s="419"/>
      <c r="C92" s="488"/>
      <c r="D92" s="498"/>
      <c r="E92" s="462"/>
      <c r="F92" s="499"/>
      <c r="G92" s="471"/>
      <c r="H92" s="322"/>
      <c r="I92" s="220"/>
      <c r="J92" s="323"/>
    </row>
    <row r="93" spans="1:10">
      <c r="A93" s="438"/>
      <c r="B93" s="419"/>
      <c r="C93" s="488" t="s">
        <v>10</v>
      </c>
      <c r="D93" s="498"/>
      <c r="E93" s="462"/>
      <c r="F93" s="436">
        <f>IFERROR(F91*F88, "N/A")</f>
        <v>353880.84050824679</v>
      </c>
      <c r="G93" s="471"/>
      <c r="H93" s="322"/>
      <c r="I93" s="220"/>
      <c r="J93" s="323"/>
    </row>
    <row r="94" spans="1:10" ht="15.75" thickBot="1">
      <c r="A94" s="438"/>
      <c r="B94" s="419"/>
      <c r="C94" s="419"/>
      <c r="D94" s="418"/>
      <c r="E94" s="419"/>
      <c r="F94" s="442"/>
      <c r="G94" s="471"/>
      <c r="H94" s="338"/>
      <c r="I94" s="267"/>
      <c r="J94" s="339"/>
    </row>
    <row r="95" spans="1:10">
      <c r="A95" s="500"/>
      <c r="B95" s="501"/>
      <c r="C95" s="501"/>
      <c r="D95" s="502"/>
      <c r="E95" s="501"/>
      <c r="F95" s="503"/>
      <c r="G95" s="504"/>
      <c r="H95" s="322"/>
      <c r="I95" s="220"/>
      <c r="J95" s="323"/>
    </row>
    <row r="96" spans="1:10">
      <c r="A96" s="496" t="s">
        <v>11</v>
      </c>
      <c r="B96" s="419"/>
      <c r="C96" s="419"/>
      <c r="D96" s="418"/>
      <c r="E96" s="419"/>
      <c r="F96" s="436">
        <f>IFERROR(F83+F93, "N/A")</f>
        <v>983761.16103086155</v>
      </c>
      <c r="G96" s="471"/>
      <c r="H96" s="322"/>
      <c r="I96" s="220"/>
      <c r="J96" s="323"/>
    </row>
    <row r="97" spans="1:10">
      <c r="A97" s="496" t="s">
        <v>12</v>
      </c>
      <c r="B97" s="419"/>
      <c r="C97" s="419"/>
      <c r="D97" s="418"/>
      <c r="E97" s="419"/>
      <c r="F97" s="454"/>
      <c r="G97" s="471"/>
      <c r="H97" s="322"/>
      <c r="I97" s="220"/>
      <c r="J97" s="323"/>
    </row>
    <row r="98" spans="1:10" ht="15.75" thickBot="1">
      <c r="A98" s="511"/>
      <c r="B98" s="512"/>
      <c r="C98" s="512"/>
      <c r="D98" s="513"/>
      <c r="E98" s="512"/>
      <c r="F98" s="514"/>
      <c r="G98" s="517"/>
      <c r="H98" s="338"/>
      <c r="I98" s="267"/>
      <c r="J98" s="339"/>
    </row>
    <row r="99" spans="1:10">
      <c r="A99" s="36"/>
      <c r="B99" s="15"/>
      <c r="C99" s="15"/>
      <c r="D99" s="15"/>
      <c r="E99" s="15"/>
      <c r="F99" s="71"/>
      <c r="G99" s="38"/>
    </row>
    <row r="100" spans="1:10">
      <c r="A100" s="35"/>
      <c r="B100" s="32"/>
      <c r="C100" s="32"/>
      <c r="D100" s="32"/>
      <c r="E100" s="32"/>
      <c r="F100" s="49"/>
      <c r="G100" s="61"/>
    </row>
    <row r="101" spans="1:10">
      <c r="A101" s="15"/>
      <c r="B101" s="26"/>
      <c r="C101" s="15"/>
      <c r="D101" s="15"/>
      <c r="E101" s="15"/>
      <c r="F101" s="71"/>
      <c r="G101" s="38"/>
    </row>
    <row r="102" spans="1:10">
      <c r="A102" s="36"/>
      <c r="B102" s="15"/>
      <c r="C102" s="15"/>
      <c r="D102" s="15"/>
      <c r="E102" s="15"/>
      <c r="F102" s="71"/>
      <c r="G102" s="38"/>
    </row>
    <row r="103" spans="1:10">
      <c r="A103" s="36"/>
      <c r="B103" s="15"/>
      <c r="C103" s="16"/>
      <c r="D103" s="16"/>
      <c r="E103" s="16"/>
      <c r="F103" s="71"/>
      <c r="G103" s="38"/>
    </row>
    <row r="104" spans="1:10">
      <c r="A104" s="36"/>
      <c r="B104" s="15"/>
      <c r="C104" s="16"/>
      <c r="D104" s="16"/>
      <c r="E104" s="16"/>
      <c r="F104" s="46"/>
      <c r="G104" s="38"/>
    </row>
    <row r="105" spans="1:10">
      <c r="A105" s="36"/>
      <c r="B105" s="15"/>
      <c r="C105" s="16"/>
      <c r="D105" s="16"/>
      <c r="E105" s="16"/>
      <c r="F105" s="71"/>
      <c r="G105" s="38"/>
    </row>
    <row r="106" spans="1:10">
      <c r="A106" s="30"/>
      <c r="B106" s="68"/>
      <c r="C106" s="68"/>
      <c r="D106" s="68"/>
      <c r="E106" s="68"/>
      <c r="F106" s="68"/>
      <c r="G106" s="68"/>
    </row>
  </sheetData>
  <hyperlinks>
    <hyperlink ref="A1" location="Index" display="Back to Index"/>
  </hyperlinks>
  <pageMargins left="0.5" right="0.5" top="0.5" bottom="0.5" header="0.3" footer="0.3"/>
  <pageSetup scale="63" fitToHeight="0" orientation="landscape" r:id="rId1"/>
  <headerFooter>
    <oddFooter>&amp;L&amp;"Book Antiqua,Regular"&amp;10&amp;F&amp;C&amp;"Book Antiqua,Regular"&amp;10&amp;A&amp;R&amp;"Book Antiqua,Regular"&amp;10&amp;P of &amp;N</oddFooter>
  </headerFooter>
  <rowBreaks count="1" manualBreakCount="1">
    <brk id="50" max="9" man="1"/>
  </rowBreaks>
  <drawing r:id="rId2"/>
  <legacyDrawing r:id="rId3"/>
</worksheet>
</file>

<file path=xl/worksheets/sheet33.xml><?xml version="1.0" encoding="utf-8"?>
<worksheet xmlns="http://schemas.openxmlformats.org/spreadsheetml/2006/main" xmlns:r="http://schemas.openxmlformats.org/officeDocument/2006/relationships">
  <sheetPr codeName="Sheet173">
    <pageSetUpPr fitToPage="1"/>
  </sheetPr>
  <dimension ref="A1:O100"/>
  <sheetViews>
    <sheetView view="pageBreakPreview" zoomScale="90" zoomScaleNormal="100" zoomScaleSheetLayoutView="90" workbookViewId="0"/>
  </sheetViews>
  <sheetFormatPr defaultColWidth="9.140625" defaultRowHeight="15"/>
  <cols>
    <col min="1" max="1" width="15.140625" style="106" customWidth="1"/>
    <col min="2" max="2" width="10.5703125" style="106" customWidth="1"/>
    <col min="3" max="3" width="27.7109375" style="106" bestFit="1" customWidth="1"/>
    <col min="4" max="4" width="10.7109375" style="106" customWidth="1"/>
    <col min="5" max="5" width="5.28515625" style="106" customWidth="1"/>
    <col min="6" max="6" width="19.85546875" style="106" bestFit="1" customWidth="1"/>
    <col min="7" max="7" width="5.28515625" style="106" customWidth="1"/>
    <col min="8" max="10" width="26.140625" style="106" customWidth="1"/>
    <col min="11" max="16384" width="9.140625" style="106"/>
  </cols>
  <sheetData>
    <row r="1" spans="1:8">
      <c r="A1" s="271" t="s">
        <v>494</v>
      </c>
      <c r="B1" s="134"/>
      <c r="C1" s="134"/>
      <c r="D1" s="134"/>
      <c r="E1" s="134"/>
      <c r="F1" s="356"/>
      <c r="G1" s="134"/>
      <c r="H1" s="134"/>
    </row>
    <row r="2" spans="1:8" ht="15.75">
      <c r="A2" s="148" t="s">
        <v>1137</v>
      </c>
      <c r="B2" s="134"/>
      <c r="C2" s="134"/>
      <c r="D2" s="134"/>
      <c r="E2" s="134"/>
      <c r="F2" s="356"/>
      <c r="G2" s="134"/>
      <c r="H2" s="134"/>
    </row>
    <row r="3" spans="1:8">
      <c r="A3" s="1" t="s">
        <v>67</v>
      </c>
      <c r="B3" s="47"/>
      <c r="C3" s="68"/>
      <c r="D3" s="68"/>
      <c r="E3" s="68"/>
      <c r="F3" s="357"/>
      <c r="G3" s="68"/>
      <c r="H3" s="68"/>
    </row>
    <row r="4" spans="1:8">
      <c r="A4" s="1"/>
      <c r="B4" s="68"/>
      <c r="C4" s="68"/>
      <c r="D4" s="68"/>
      <c r="E4" s="68"/>
      <c r="F4" s="357"/>
      <c r="G4" s="68"/>
      <c r="H4" s="68"/>
    </row>
    <row r="5" spans="1:8" ht="15.75">
      <c r="A5" s="4" t="s">
        <v>0</v>
      </c>
      <c r="B5" s="5"/>
      <c r="C5" s="4" t="s">
        <v>206</v>
      </c>
      <c r="D5" s="4"/>
      <c r="E5" s="6"/>
      <c r="F5" s="358"/>
      <c r="G5" s="6"/>
      <c r="H5" s="6"/>
    </row>
    <row r="6" spans="1:8" ht="15.75">
      <c r="A6" s="4" t="s">
        <v>26</v>
      </c>
      <c r="B6" s="5"/>
      <c r="C6" s="4" t="s">
        <v>17</v>
      </c>
      <c r="D6" s="4"/>
      <c r="E6" s="6"/>
      <c r="F6" s="358"/>
      <c r="G6" s="6"/>
      <c r="H6" s="6"/>
    </row>
    <row r="7" spans="1:8" ht="15.75">
      <c r="A7" s="4" t="s">
        <v>1</v>
      </c>
      <c r="B7" s="5"/>
      <c r="C7" s="9">
        <f>'RACT Source Summary'!$B$28</f>
        <v>495</v>
      </c>
      <c r="D7" s="4" t="s">
        <v>22</v>
      </c>
      <c r="F7" s="358"/>
      <c r="G7" s="6"/>
      <c r="H7" s="6"/>
    </row>
    <row r="8" spans="1:8" ht="15.75">
      <c r="A8" s="4" t="s">
        <v>58</v>
      </c>
      <c r="B8" s="5"/>
      <c r="C8" s="9">
        <f>'RACT Source Summary'!$H$28</f>
        <v>8</v>
      </c>
      <c r="D8" s="4" t="s">
        <v>57</v>
      </c>
      <c r="F8" s="358"/>
      <c r="G8" s="6"/>
      <c r="H8" s="6"/>
    </row>
    <row r="9" spans="1:8" ht="15.75">
      <c r="A9" s="4" t="s">
        <v>24</v>
      </c>
      <c r="B9" s="5"/>
      <c r="C9" s="120">
        <f>C10*C7*8760/2000</f>
        <v>86.724000000000004</v>
      </c>
      <c r="D9" s="4" t="s">
        <v>23</v>
      </c>
      <c r="F9" s="358"/>
      <c r="G9" s="6"/>
      <c r="H9" s="6"/>
    </row>
    <row r="10" spans="1:8" ht="15.75">
      <c r="A10" s="4" t="s">
        <v>25</v>
      </c>
      <c r="B10" s="5"/>
      <c r="C10" s="121">
        <f>'RACT Source Summary'!$F$28</f>
        <v>0.04</v>
      </c>
      <c r="D10" s="4" t="s">
        <v>97</v>
      </c>
      <c r="F10" s="358"/>
      <c r="G10" s="6"/>
      <c r="H10" s="8"/>
    </row>
    <row r="11" spans="1:8" ht="15.75">
      <c r="A11" s="4" t="s">
        <v>2</v>
      </c>
      <c r="B11" s="5"/>
      <c r="C11" s="67">
        <f>'RACT Cost Summary'!$C$72</f>
        <v>0.85</v>
      </c>
      <c r="D11" s="4"/>
      <c r="F11" s="358"/>
      <c r="G11" s="6"/>
      <c r="H11" s="8"/>
    </row>
    <row r="12" spans="1:8" ht="15.75">
      <c r="A12" s="4" t="s">
        <v>59</v>
      </c>
      <c r="B12" s="5"/>
      <c r="C12" s="9">
        <f>C7*1.055055853</f>
        <v>522.25264723500004</v>
      </c>
      <c r="D12" s="4" t="s">
        <v>60</v>
      </c>
      <c r="F12" s="358"/>
      <c r="G12" s="6"/>
      <c r="H12" s="8"/>
    </row>
    <row r="13" spans="1:8" ht="15.75">
      <c r="A13" s="4" t="s">
        <v>61</v>
      </c>
      <c r="B13" s="5"/>
      <c r="C13" s="9">
        <f>(C12/C8)*(1.158+(8/C12))</f>
        <v>76.596070687266248</v>
      </c>
      <c r="D13" s="4" t="s">
        <v>60</v>
      </c>
      <c r="F13" s="358"/>
      <c r="G13" s="6"/>
      <c r="H13" s="8"/>
    </row>
    <row r="14" spans="1:8">
      <c r="A14" s="15"/>
      <c r="B14" s="15"/>
      <c r="C14" s="18"/>
      <c r="D14" s="18"/>
      <c r="E14" s="18"/>
      <c r="F14" s="359"/>
      <c r="G14" s="71"/>
      <c r="H14" s="18"/>
    </row>
    <row r="15" spans="1:8">
      <c r="A15" s="4" t="s">
        <v>593</v>
      </c>
      <c r="C15" s="16"/>
      <c r="D15" s="16"/>
      <c r="E15" s="18"/>
      <c r="F15" s="359"/>
      <c r="G15" s="71"/>
      <c r="H15" s="18"/>
    </row>
    <row r="16" spans="1:8">
      <c r="A16" s="4" t="s">
        <v>722</v>
      </c>
      <c r="C16" s="16"/>
      <c r="D16" s="16"/>
      <c r="E16" s="18"/>
      <c r="F16" s="359"/>
      <c r="G16" s="71"/>
      <c r="H16" s="18"/>
    </row>
    <row r="17" spans="1:15">
      <c r="B17" s="360"/>
    </row>
    <row r="18" spans="1:15">
      <c r="A18" s="10"/>
      <c r="B18" s="11"/>
      <c r="C18" s="12"/>
      <c r="D18" s="13"/>
      <c r="E18" s="12"/>
      <c r="F18" s="70"/>
      <c r="G18" s="13"/>
      <c r="H18" s="12"/>
      <c r="I18" s="70"/>
      <c r="J18" s="13"/>
      <c r="L18" s="106" t="s">
        <v>663</v>
      </c>
    </row>
    <row r="19" spans="1:15">
      <c r="A19" s="14"/>
      <c r="B19" s="15"/>
      <c r="C19" s="16" t="s">
        <v>3</v>
      </c>
      <c r="D19" s="17"/>
      <c r="E19" s="18"/>
      <c r="F19" s="71" t="s">
        <v>27</v>
      </c>
      <c r="G19" s="17"/>
      <c r="H19" s="18"/>
      <c r="I19" s="71" t="s">
        <v>660</v>
      </c>
      <c r="J19" s="17"/>
      <c r="L19" s="361" t="s">
        <v>664</v>
      </c>
      <c r="M19" s="361" t="s">
        <v>665</v>
      </c>
      <c r="N19" s="361" t="s">
        <v>666</v>
      </c>
      <c r="O19" s="361" t="s">
        <v>667</v>
      </c>
    </row>
    <row r="20" spans="1:15">
      <c r="A20" s="19"/>
      <c r="B20" s="20"/>
      <c r="C20" s="21"/>
      <c r="D20" s="22"/>
      <c r="E20" s="21"/>
      <c r="F20" s="72"/>
      <c r="G20" s="23"/>
      <c r="H20" s="21"/>
      <c r="I20" s="72"/>
      <c r="J20" s="23"/>
      <c r="L20" s="546" t="s">
        <v>668</v>
      </c>
      <c r="M20" s="361" t="s">
        <v>669</v>
      </c>
      <c r="N20" s="361">
        <v>174</v>
      </c>
      <c r="O20" s="361">
        <v>-0.3</v>
      </c>
    </row>
    <row r="21" spans="1:15">
      <c r="A21" s="14"/>
      <c r="B21" s="15"/>
      <c r="C21" s="18"/>
      <c r="D21" s="17"/>
      <c r="E21" s="18"/>
      <c r="F21" s="71"/>
      <c r="G21" s="24"/>
      <c r="H21" s="520"/>
      <c r="I21" s="521"/>
      <c r="J21" s="522"/>
      <c r="L21" s="547"/>
      <c r="M21" s="361" t="s">
        <v>670</v>
      </c>
      <c r="N21" s="361">
        <v>165</v>
      </c>
      <c r="O21" s="361">
        <v>-0.3</v>
      </c>
    </row>
    <row r="22" spans="1:15">
      <c r="A22" s="25" t="s">
        <v>28</v>
      </c>
      <c r="B22" s="26"/>
      <c r="C22" s="15"/>
      <c r="D22" s="24"/>
      <c r="E22" s="15"/>
      <c r="F22" s="69"/>
      <c r="G22" s="24"/>
      <c r="H22" s="317"/>
      <c r="I22" s="318"/>
      <c r="J22" s="321"/>
      <c r="L22" s="548"/>
      <c r="M22" s="361" t="s">
        <v>671</v>
      </c>
      <c r="N22" s="361">
        <v>196</v>
      </c>
      <c r="O22" s="361">
        <v>-0.31</v>
      </c>
    </row>
    <row r="23" spans="1:15">
      <c r="A23" s="14"/>
      <c r="B23" s="15"/>
      <c r="C23" s="26" t="s">
        <v>29</v>
      </c>
      <c r="D23" s="24"/>
      <c r="E23" s="15"/>
      <c r="F23" s="69"/>
      <c r="G23" s="24"/>
      <c r="H23" s="317"/>
      <c r="I23" s="318"/>
      <c r="J23" s="321"/>
      <c r="L23" s="546" t="s">
        <v>672</v>
      </c>
      <c r="M23" s="361" t="s">
        <v>669</v>
      </c>
      <c r="N23" s="361">
        <v>165</v>
      </c>
      <c r="O23" s="361">
        <v>-0.32400000000000001</v>
      </c>
    </row>
    <row r="24" spans="1:15" ht="22.5" customHeight="1">
      <c r="A24" s="14"/>
      <c r="B24" s="15"/>
      <c r="C24" s="103" t="s">
        <v>43</v>
      </c>
      <c r="D24" s="24"/>
      <c r="E24" s="15"/>
      <c r="F24" s="81">
        <f>M26*M28*1000*'RACT Cost Summary'!B63/'RACT Cost Summary'!B58</f>
        <v>7358413.6679372182</v>
      </c>
      <c r="G24" s="82"/>
      <c r="H24" s="317"/>
      <c r="I24" s="318"/>
      <c r="J24" s="321"/>
      <c r="L24" s="548"/>
      <c r="M24" s="361" t="s">
        <v>670</v>
      </c>
      <c r="N24" s="361">
        <v>156</v>
      </c>
      <c r="O24" s="361">
        <v>-0.32900000000000001</v>
      </c>
    </row>
    <row r="25" spans="1:15">
      <c r="A25" s="14"/>
      <c r="B25" s="15"/>
      <c r="C25" s="103" t="s">
        <v>148</v>
      </c>
      <c r="D25" s="24"/>
      <c r="E25" s="15"/>
      <c r="F25" s="124" t="s">
        <v>52</v>
      </c>
      <c r="G25" s="24"/>
      <c r="H25" s="322"/>
      <c r="I25" s="220"/>
      <c r="J25" s="323"/>
    </row>
    <row r="26" spans="1:15" ht="17.25">
      <c r="A26" s="14"/>
      <c r="B26" s="15"/>
      <c r="C26" s="103" t="s">
        <v>145</v>
      </c>
      <c r="D26" s="24"/>
      <c r="E26" s="15"/>
      <c r="F26" s="124" t="s">
        <v>52</v>
      </c>
      <c r="G26" s="24"/>
      <c r="H26" s="322"/>
      <c r="I26" s="220"/>
      <c r="J26" s="323"/>
      <c r="L26" s="106" t="s">
        <v>673</v>
      </c>
      <c r="M26" s="128">
        <f>N23*M28^O23</f>
        <v>32.886986800438805</v>
      </c>
      <c r="N26" s="106" t="s">
        <v>674</v>
      </c>
      <c r="O26" s="362" t="s">
        <v>675</v>
      </c>
    </row>
    <row r="27" spans="1:15">
      <c r="A27" s="14"/>
      <c r="B27" s="15"/>
      <c r="C27" s="103" t="s">
        <v>146</v>
      </c>
      <c r="D27" s="24"/>
      <c r="E27" s="15"/>
      <c r="F27" s="124" t="s">
        <v>52</v>
      </c>
      <c r="G27" s="24"/>
      <c r="H27" s="322"/>
      <c r="I27" s="220"/>
      <c r="J27" s="323"/>
    </row>
    <row r="28" spans="1:15">
      <c r="A28" s="14"/>
      <c r="B28" s="15"/>
      <c r="C28" s="15"/>
      <c r="D28" s="24"/>
      <c r="E28" s="15"/>
      <c r="F28" s="84"/>
      <c r="G28" s="24"/>
      <c r="H28" s="322"/>
      <c r="I28" s="220"/>
      <c r="J28" s="323"/>
      <c r="L28" s="106" t="s">
        <v>676</v>
      </c>
      <c r="M28" s="128">
        <f>C7*0.29329722222222</f>
        <v>145.1821249999989</v>
      </c>
    </row>
    <row r="29" spans="1:15" ht="22.5" customHeight="1">
      <c r="A29" s="14"/>
      <c r="B29" s="15"/>
      <c r="C29" s="86" t="s">
        <v>30</v>
      </c>
      <c r="D29" s="87"/>
      <c r="E29" s="88"/>
      <c r="F29" s="127">
        <f>SUM(F24:F27)</f>
        <v>7358413.6679372182</v>
      </c>
      <c r="G29" s="24"/>
      <c r="H29" s="322"/>
      <c r="I29" s="220"/>
      <c r="J29" s="323"/>
    </row>
    <row r="30" spans="1:15">
      <c r="A30" s="14"/>
      <c r="B30" s="15"/>
      <c r="C30" s="15"/>
      <c r="D30" s="24"/>
      <c r="E30" s="15"/>
      <c r="F30" s="69"/>
      <c r="G30" s="24"/>
      <c r="H30" s="322"/>
      <c r="I30" s="220"/>
      <c r="J30" s="323"/>
      <c r="L30" s="106" t="s">
        <v>677</v>
      </c>
    </row>
    <row r="31" spans="1:15" ht="17.25">
      <c r="A31" s="89"/>
      <c r="B31" s="90"/>
      <c r="C31" s="91" t="s">
        <v>147</v>
      </c>
      <c r="D31" s="82"/>
      <c r="E31" s="90"/>
      <c r="F31" s="92"/>
      <c r="G31" s="82"/>
      <c r="H31" s="322"/>
      <c r="I31" s="220"/>
      <c r="J31" s="323"/>
      <c r="L31" s="106" t="s">
        <v>678</v>
      </c>
      <c r="N31" s="106">
        <v>400</v>
      </c>
      <c r="O31" s="106" t="s">
        <v>679</v>
      </c>
    </row>
    <row r="32" spans="1:15" ht="39">
      <c r="A32" s="89"/>
      <c r="B32" s="90"/>
      <c r="C32" s="93" t="s">
        <v>31</v>
      </c>
      <c r="D32" s="82"/>
      <c r="E32" s="90"/>
      <c r="F32" s="94" t="s">
        <v>52</v>
      </c>
      <c r="G32" s="82"/>
      <c r="H32" s="322"/>
      <c r="I32" s="220"/>
      <c r="J32" s="323"/>
    </row>
    <row r="33" spans="1:10">
      <c r="A33" s="89"/>
      <c r="B33" s="90"/>
      <c r="C33" s="90" t="s">
        <v>32</v>
      </c>
      <c r="D33" s="82"/>
      <c r="E33" s="90"/>
      <c r="F33" s="122" t="s">
        <v>52</v>
      </c>
      <c r="G33" s="82"/>
      <c r="H33" s="322"/>
      <c r="I33" s="220"/>
      <c r="J33" s="323"/>
    </row>
    <row r="34" spans="1:10">
      <c r="A34" s="89"/>
      <c r="B34" s="90"/>
      <c r="C34" s="96" t="s">
        <v>33</v>
      </c>
      <c r="D34" s="97"/>
      <c r="E34" s="98"/>
      <c r="F34" s="127">
        <f>SUM(F32:F33)</f>
        <v>0</v>
      </c>
      <c r="G34" s="82"/>
      <c r="H34" s="322"/>
      <c r="I34" s="220"/>
      <c r="J34" s="323"/>
    </row>
    <row r="35" spans="1:10">
      <c r="A35" s="14"/>
      <c r="B35" s="15"/>
      <c r="C35" s="15"/>
      <c r="D35" s="24"/>
      <c r="E35" s="15"/>
      <c r="F35" s="73"/>
      <c r="G35" s="24"/>
      <c r="H35" s="322"/>
      <c r="I35" s="220"/>
      <c r="J35" s="323"/>
    </row>
    <row r="36" spans="1:10">
      <c r="A36" s="25" t="s">
        <v>34</v>
      </c>
      <c r="B36" s="26"/>
      <c r="C36" s="15"/>
      <c r="D36" s="24"/>
      <c r="E36" s="15"/>
      <c r="F36" s="123">
        <f>SUM(F29,F34)</f>
        <v>7358413.6679372182</v>
      </c>
      <c r="G36" s="24"/>
      <c r="H36" s="317"/>
      <c r="I36" s="318"/>
      <c r="J36" s="321"/>
    </row>
    <row r="37" spans="1:10">
      <c r="A37" s="25"/>
      <c r="B37" s="26"/>
      <c r="C37" s="15"/>
      <c r="D37" s="24"/>
      <c r="E37" s="15"/>
      <c r="F37" s="73"/>
      <c r="G37" s="24"/>
      <c r="H37" s="317"/>
      <c r="I37" s="318"/>
      <c r="J37" s="321"/>
    </row>
    <row r="38" spans="1:10" hidden="1">
      <c r="A38" s="100" t="s">
        <v>35</v>
      </c>
      <c r="B38" s="91"/>
      <c r="C38" s="90"/>
      <c r="D38" s="82"/>
      <c r="E38" s="90"/>
      <c r="F38" s="101"/>
      <c r="G38" s="82"/>
      <c r="H38" s="317"/>
      <c r="I38" s="318"/>
      <c r="J38" s="321"/>
    </row>
    <row r="39" spans="1:10" hidden="1">
      <c r="A39" s="89"/>
      <c r="B39" s="90"/>
      <c r="C39" s="90" t="s">
        <v>149</v>
      </c>
      <c r="D39" s="82"/>
      <c r="E39" s="90"/>
      <c r="F39" s="124" t="s">
        <v>52</v>
      </c>
      <c r="G39" s="82"/>
      <c r="H39" s="317"/>
      <c r="I39" s="318"/>
      <c r="J39" s="321"/>
    </row>
    <row r="40" spans="1:10" hidden="1">
      <c r="A40" s="89"/>
      <c r="B40" s="90"/>
      <c r="C40" s="90" t="s">
        <v>37</v>
      </c>
      <c r="D40" s="82"/>
      <c r="E40" s="90"/>
      <c r="F40" s="124" t="s">
        <v>52</v>
      </c>
      <c r="G40" s="82"/>
      <c r="H40" s="317"/>
      <c r="I40" s="318"/>
      <c r="J40" s="321"/>
    </row>
    <row r="41" spans="1:10" hidden="1">
      <c r="A41" s="89"/>
      <c r="B41" s="90"/>
      <c r="C41" s="90" t="s">
        <v>142</v>
      </c>
      <c r="D41" s="82"/>
      <c r="E41" s="90"/>
      <c r="F41" s="124" t="s">
        <v>52</v>
      </c>
      <c r="G41" s="82"/>
      <c r="H41" s="317"/>
      <c r="I41" s="318"/>
      <c r="J41" s="321"/>
    </row>
    <row r="42" spans="1:10" hidden="1">
      <c r="A42" s="89"/>
      <c r="B42" s="90"/>
      <c r="C42" s="90" t="s">
        <v>143</v>
      </c>
      <c r="D42" s="82"/>
      <c r="E42" s="90"/>
      <c r="F42" s="124" t="s">
        <v>52</v>
      </c>
      <c r="G42" s="82"/>
      <c r="H42" s="312"/>
      <c r="I42" s="63"/>
      <c r="J42" s="31"/>
    </row>
    <row r="43" spans="1:10" hidden="1">
      <c r="A43" s="89"/>
      <c r="B43" s="90"/>
      <c r="C43" s="90" t="s">
        <v>144</v>
      </c>
      <c r="D43" s="82"/>
      <c r="E43" s="90"/>
      <c r="F43" s="124" t="s">
        <v>52</v>
      </c>
      <c r="G43" s="82"/>
      <c r="H43" s="324"/>
      <c r="I43" s="64"/>
      <c r="J43" s="325"/>
    </row>
    <row r="44" spans="1:10" hidden="1">
      <c r="A44" s="89"/>
      <c r="B44" s="90"/>
      <c r="C44" s="90" t="s">
        <v>41</v>
      </c>
      <c r="D44" s="82"/>
      <c r="E44" s="90"/>
      <c r="F44" s="81">
        <f>0.03*$F$18</f>
        <v>0</v>
      </c>
      <c r="G44" s="82"/>
      <c r="H44" s="312"/>
      <c r="I44" s="63"/>
      <c r="J44" s="31"/>
    </row>
    <row r="45" spans="1:10" hidden="1">
      <c r="A45" s="100"/>
      <c r="B45" s="91"/>
      <c r="D45" s="82"/>
      <c r="E45" s="90"/>
      <c r="F45" s="101"/>
      <c r="G45" s="82"/>
      <c r="H45" s="312"/>
      <c r="I45" s="63"/>
      <c r="J45" s="31"/>
    </row>
    <row r="46" spans="1:10">
      <c r="A46" s="100" t="s">
        <v>42</v>
      </c>
      <c r="B46" s="91"/>
      <c r="C46" s="90" t="s">
        <v>680</v>
      </c>
      <c r="D46" s="82"/>
      <c r="E46" s="90"/>
      <c r="F46" s="123">
        <f>F36*0.3</f>
        <v>2207524.1003811653</v>
      </c>
      <c r="G46" s="82"/>
      <c r="H46" s="312"/>
      <c r="I46" s="63"/>
      <c r="J46" s="31"/>
    </row>
    <row r="47" spans="1:10">
      <c r="A47" s="100"/>
      <c r="B47" s="91"/>
      <c r="C47" s="90"/>
      <c r="D47" s="82"/>
      <c r="E47" s="90"/>
      <c r="F47" s="49"/>
      <c r="G47" s="82"/>
      <c r="H47" s="312"/>
      <c r="I47" s="63"/>
      <c r="J47" s="31"/>
    </row>
    <row r="48" spans="1:10">
      <c r="A48" s="89"/>
      <c r="B48" s="90"/>
      <c r="C48" s="90"/>
      <c r="D48" s="82"/>
      <c r="E48" s="90"/>
      <c r="F48" s="101"/>
      <c r="G48" s="82"/>
      <c r="H48" s="326"/>
      <c r="I48" s="327"/>
      <c r="J48" s="328"/>
    </row>
    <row r="49" spans="1:15" ht="15.75">
      <c r="A49" s="79" t="s">
        <v>4</v>
      </c>
      <c r="B49" s="79"/>
      <c r="C49" s="37"/>
      <c r="D49" s="28"/>
      <c r="E49" s="37"/>
      <c r="F49" s="125">
        <f>F36+F46</f>
        <v>9565937.768318383</v>
      </c>
      <c r="G49" s="29"/>
      <c r="H49" s="341"/>
      <c r="I49" s="342"/>
      <c r="J49" s="519"/>
    </row>
    <row r="50" spans="1:15">
      <c r="A50" s="30"/>
      <c r="B50" s="68"/>
      <c r="C50" s="15"/>
      <c r="D50" s="15"/>
      <c r="E50" s="15"/>
      <c r="F50" s="69"/>
      <c r="G50" s="8"/>
    </row>
    <row r="51" spans="1:15">
      <c r="A51" s="2"/>
      <c r="B51" s="2"/>
      <c r="C51" s="2"/>
      <c r="D51" s="18"/>
      <c r="E51" s="18"/>
      <c r="F51" s="71"/>
      <c r="G51" s="27"/>
    </row>
    <row r="52" spans="1:15" s="2" customFormat="1">
      <c r="A52" s="10"/>
      <c r="B52" s="12"/>
      <c r="C52" s="11"/>
      <c r="D52" s="104"/>
      <c r="E52" s="11"/>
      <c r="F52" s="70"/>
      <c r="G52" s="13"/>
      <c r="H52" s="12"/>
      <c r="I52" s="70"/>
      <c r="J52" s="13"/>
      <c r="L52" s="106"/>
      <c r="M52" s="106"/>
      <c r="N52" s="106"/>
      <c r="O52" s="106"/>
    </row>
    <row r="53" spans="1:15" s="2" customFormat="1">
      <c r="A53" s="14"/>
      <c r="B53" s="18" t="s">
        <v>44</v>
      </c>
      <c r="C53" s="16" t="s">
        <v>3</v>
      </c>
      <c r="D53" s="17"/>
      <c r="E53" s="18"/>
      <c r="F53" s="71" t="s">
        <v>27</v>
      </c>
      <c r="G53" s="17"/>
      <c r="H53" s="18"/>
      <c r="I53" s="71" t="s">
        <v>660</v>
      </c>
      <c r="J53" s="17"/>
      <c r="L53" s="106"/>
      <c r="M53" s="106"/>
      <c r="N53" s="106"/>
      <c r="O53" s="106"/>
    </row>
    <row r="54" spans="1:15" s="2" customFormat="1" ht="12.75">
      <c r="A54" s="19"/>
      <c r="B54" s="20"/>
      <c r="C54" s="21"/>
      <c r="D54" s="22"/>
      <c r="E54" s="21"/>
      <c r="F54" s="72"/>
      <c r="G54" s="23"/>
      <c r="H54" s="21"/>
      <c r="I54" s="72"/>
      <c r="J54" s="23"/>
    </row>
    <row r="55" spans="1:15" s="2" customFormat="1" ht="12.75">
      <c r="A55" s="105"/>
      <c r="B55" s="15"/>
      <c r="C55" s="15"/>
      <c r="D55" s="15"/>
      <c r="E55" s="14"/>
      <c r="F55" s="69"/>
      <c r="G55" s="31"/>
      <c r="H55" s="310"/>
      <c r="I55" s="311"/>
      <c r="J55" s="104"/>
    </row>
    <row r="56" spans="1:15" s="2" customFormat="1" ht="12.75">
      <c r="A56" s="25" t="s">
        <v>45</v>
      </c>
      <c r="B56" s="15"/>
      <c r="C56" s="15"/>
      <c r="D56" s="15"/>
      <c r="E56" s="14"/>
      <c r="F56" s="69"/>
      <c r="G56" s="31"/>
      <c r="H56" s="312"/>
      <c r="I56" s="63"/>
      <c r="J56" s="24"/>
    </row>
    <row r="57" spans="1:15" s="2" customFormat="1" ht="12.75">
      <c r="A57" s="14"/>
      <c r="B57" s="26" t="s">
        <v>46</v>
      </c>
      <c r="D57" s="15"/>
      <c r="E57" s="14"/>
      <c r="F57" s="69"/>
      <c r="G57" s="31"/>
      <c r="H57" s="312"/>
      <c r="I57" s="63"/>
      <c r="J57" s="24"/>
    </row>
    <row r="58" spans="1:15" s="2" customFormat="1" ht="21.75" customHeight="1">
      <c r="A58" s="89"/>
      <c r="B58" s="90"/>
      <c r="C58" s="90" t="s">
        <v>66</v>
      </c>
      <c r="D58" s="90"/>
      <c r="E58" s="89"/>
      <c r="F58" s="130">
        <f>2.75/100*F49</f>
        <v>263063.28862875554</v>
      </c>
      <c r="G58" s="109"/>
      <c r="H58" s="312"/>
      <c r="I58" s="316"/>
      <c r="J58" s="24"/>
    </row>
    <row r="59" spans="1:15" s="33" customFormat="1" ht="12.75">
      <c r="A59" s="89"/>
      <c r="B59" s="90"/>
      <c r="C59" s="90"/>
      <c r="D59" s="90"/>
      <c r="E59" s="89"/>
      <c r="F59" s="113">
        <f>SUM(F58:F58)</f>
        <v>263063.28862875554</v>
      </c>
      <c r="G59" s="109"/>
      <c r="H59" s="313"/>
      <c r="I59" s="316"/>
      <c r="J59" s="82"/>
      <c r="L59" s="2"/>
      <c r="M59" s="2"/>
      <c r="N59" s="2"/>
      <c r="O59" s="2"/>
    </row>
    <row r="60" spans="1:15" s="33" customFormat="1" ht="12.75">
      <c r="A60" s="89"/>
      <c r="D60" s="90"/>
      <c r="E60" s="89"/>
      <c r="F60" s="110"/>
      <c r="G60" s="109"/>
      <c r="H60" s="313"/>
      <c r="I60" s="316"/>
      <c r="J60" s="82"/>
      <c r="L60" s="2"/>
      <c r="M60" s="2"/>
      <c r="N60" s="2"/>
      <c r="O60" s="2"/>
    </row>
    <row r="61" spans="1:15" s="33" customFormat="1" ht="12.75" hidden="1">
      <c r="A61" s="25" t="s">
        <v>114</v>
      </c>
      <c r="B61" s="15"/>
      <c r="C61" s="15"/>
      <c r="D61" s="38"/>
      <c r="E61" s="14"/>
      <c r="F61" s="48"/>
      <c r="G61" s="109"/>
      <c r="H61" s="313"/>
      <c r="I61" s="316"/>
      <c r="J61" s="82"/>
    </row>
    <row r="62" spans="1:15" s="33" customFormat="1" ht="12.75" hidden="1">
      <c r="A62" s="25"/>
      <c r="B62" s="15"/>
      <c r="C62" s="481" t="s">
        <v>661</v>
      </c>
      <c r="D62" s="363">
        <f>'RACT Cost Summary'!$B$44</f>
        <v>20</v>
      </c>
      <c r="E62" s="14"/>
      <c r="F62" s="84"/>
      <c r="G62" s="109"/>
      <c r="H62" s="313"/>
      <c r="I62" s="316"/>
      <c r="J62" s="82"/>
    </row>
    <row r="63" spans="1:15" s="33" customFormat="1" ht="12.75" hidden="1">
      <c r="A63" s="25"/>
      <c r="B63" s="15"/>
      <c r="C63" s="481" t="s">
        <v>662</v>
      </c>
      <c r="D63" s="363">
        <f>'RACT Cost Summary'!$B$45</f>
        <v>20</v>
      </c>
      <c r="E63" s="14"/>
      <c r="F63" s="84"/>
      <c r="G63" s="109"/>
      <c r="H63" s="313"/>
      <c r="I63" s="316"/>
      <c r="J63" s="82"/>
    </row>
    <row r="64" spans="1:15" s="33" customFormat="1" ht="37.5" hidden="1" customHeight="1">
      <c r="A64" s="25"/>
      <c r="B64" s="15"/>
      <c r="C64" s="15" t="s">
        <v>115</v>
      </c>
      <c r="D64" s="38"/>
      <c r="E64" s="14"/>
      <c r="F64" s="92">
        <f>(D63/100*(1+D63/100)^D62/((1+D63/100)^D62-1))</f>
        <v>0.20535653069304277</v>
      </c>
      <c r="G64" s="109"/>
      <c r="H64" s="313"/>
      <c r="I64" s="316"/>
      <c r="J64" s="82"/>
    </row>
    <row r="65" spans="1:15" s="33" customFormat="1" ht="12.75" hidden="1">
      <c r="A65" s="25"/>
      <c r="B65" s="15"/>
      <c r="C65" s="15"/>
      <c r="D65" s="38"/>
      <c r="E65" s="14"/>
      <c r="F65" s="84"/>
      <c r="G65" s="109"/>
      <c r="H65" s="313"/>
      <c r="I65" s="316"/>
      <c r="J65" s="82"/>
    </row>
    <row r="66" spans="1:15" s="33" customFormat="1" ht="12.75" hidden="1">
      <c r="A66" s="25"/>
      <c r="B66" s="15" t="s">
        <v>48</v>
      </c>
      <c r="C66" s="15"/>
      <c r="D66" s="38"/>
      <c r="E66" s="14"/>
      <c r="F66" s="99"/>
      <c r="G66" s="109"/>
      <c r="H66" s="313"/>
      <c r="I66" s="316"/>
      <c r="J66" s="82"/>
    </row>
    <row r="67" spans="1:15" s="33" customFormat="1" ht="12.75" hidden="1">
      <c r="A67" s="89"/>
      <c r="D67" s="199"/>
      <c r="E67" s="89"/>
      <c r="F67" s="110"/>
      <c r="G67" s="109"/>
      <c r="H67" s="313"/>
      <c r="I67" s="316"/>
      <c r="J67" s="82"/>
    </row>
    <row r="68" spans="1:15" s="33" customFormat="1" ht="13.5" hidden="1">
      <c r="A68" s="89"/>
      <c r="B68" s="35" t="s">
        <v>49</v>
      </c>
      <c r="C68" s="111"/>
      <c r="D68" s="113"/>
      <c r="E68" s="112"/>
      <c r="F68" s="113"/>
      <c r="G68" s="109"/>
      <c r="H68" s="313"/>
      <c r="I68" s="316"/>
      <c r="J68" s="82"/>
    </row>
    <row r="69" spans="1:15" s="33" customFormat="1" ht="12.75" hidden="1">
      <c r="A69" s="89"/>
      <c r="D69" s="199"/>
      <c r="E69" s="89"/>
      <c r="F69" s="85"/>
      <c r="G69" s="109"/>
      <c r="H69" s="313"/>
      <c r="I69" s="316"/>
      <c r="J69" s="82"/>
    </row>
    <row r="70" spans="1:15" s="33" customFormat="1" ht="12.75">
      <c r="A70" s="89"/>
      <c r="B70" s="91" t="s">
        <v>50</v>
      </c>
      <c r="D70" s="199"/>
      <c r="E70" s="89"/>
      <c r="F70" s="85"/>
      <c r="G70" s="109"/>
      <c r="H70" s="313"/>
      <c r="I70" s="316"/>
      <c r="J70" s="82"/>
    </row>
    <row r="71" spans="1:15" s="33" customFormat="1" ht="72" customHeight="1">
      <c r="A71" s="89"/>
      <c r="B71" s="90"/>
      <c r="C71" s="453" t="s">
        <v>68</v>
      </c>
      <c r="D71" s="483"/>
      <c r="E71" s="441"/>
      <c r="F71" s="415">
        <f>C7*C10*(1/46)*(17/1)*0.125*8760*'RACT Cost Summary'!$B$64</f>
        <v>14276.117824175224</v>
      </c>
      <c r="G71" s="109"/>
      <c r="H71" s="313"/>
      <c r="I71" s="316"/>
      <c r="J71" s="82"/>
    </row>
    <row r="72" spans="1:15" s="33" customFormat="1" ht="34.5" customHeight="1">
      <c r="A72" s="89"/>
      <c r="C72" s="453" t="s">
        <v>69</v>
      </c>
      <c r="D72" s="483"/>
      <c r="E72" s="441"/>
      <c r="F72" s="415">
        <f>49000*(C7/48.5)/5*'RACT Cost Summary'!$B$64</f>
        <v>178208.84707040354</v>
      </c>
      <c r="G72" s="171"/>
      <c r="H72" s="313"/>
      <c r="I72" s="316"/>
      <c r="J72" s="82"/>
    </row>
    <row r="73" spans="1:15" s="33" customFormat="1" ht="36" customHeight="1">
      <c r="A73" s="89"/>
      <c r="C73" s="453" t="s">
        <v>70</v>
      </c>
      <c r="D73" s="483"/>
      <c r="E73" s="441"/>
      <c r="F73" s="487">
        <f>(C7*C10*(1/46)*(17/1))*8760/2000*0.3*0.06*'RACT Cost Summary'!$B$64</f>
        <v>1.0278804833406161</v>
      </c>
      <c r="G73" s="109"/>
      <c r="H73" s="313"/>
      <c r="I73" s="316"/>
      <c r="J73" s="82"/>
    </row>
    <row r="74" spans="1:15" s="33" customFormat="1" ht="12.75">
      <c r="A74" s="89"/>
      <c r="C74" s="2"/>
      <c r="D74" s="199"/>
      <c r="E74" s="89"/>
      <c r="F74" s="85"/>
      <c r="G74" s="109"/>
      <c r="H74" s="313"/>
      <c r="I74" s="316"/>
      <c r="J74" s="82"/>
    </row>
    <row r="75" spans="1:15" s="33" customFormat="1" ht="13.5">
      <c r="A75" s="25"/>
      <c r="B75" s="36" t="s">
        <v>51</v>
      </c>
      <c r="C75" s="1"/>
      <c r="D75" s="123"/>
      <c r="E75" s="105"/>
      <c r="F75" s="123">
        <f>SUM(F71:F73)</f>
        <v>192485.9927750621</v>
      </c>
      <c r="G75" s="31"/>
      <c r="H75" s="313"/>
      <c r="I75" s="316"/>
      <c r="J75" s="82"/>
    </row>
    <row r="76" spans="1:15" s="2" customFormat="1" ht="13.5">
      <c r="A76" s="25"/>
      <c r="B76" s="36"/>
      <c r="C76" s="1"/>
      <c r="D76" s="123"/>
      <c r="E76" s="105"/>
      <c r="F76" s="99"/>
      <c r="G76" s="31"/>
      <c r="H76" s="312"/>
      <c r="I76" s="63"/>
      <c r="J76" s="24"/>
      <c r="L76" s="33"/>
      <c r="M76" s="33"/>
      <c r="N76" s="33"/>
      <c r="O76" s="33"/>
    </row>
    <row r="77" spans="1:15" s="2" customFormat="1" ht="12.75">
      <c r="A77" s="25"/>
      <c r="B77" s="15"/>
      <c r="C77" s="15"/>
      <c r="D77" s="38"/>
      <c r="E77" s="14"/>
      <c r="F77" s="84"/>
      <c r="G77" s="31"/>
      <c r="H77" s="326"/>
      <c r="I77" s="327"/>
      <c r="J77" s="23"/>
      <c r="L77" s="33"/>
      <c r="M77" s="33"/>
      <c r="N77" s="33"/>
      <c r="O77" s="33"/>
    </row>
    <row r="78" spans="1:15" s="2" customFormat="1" ht="15.75">
      <c r="A78" s="114" t="s">
        <v>228</v>
      </c>
      <c r="B78" s="28"/>
      <c r="C78" s="28"/>
      <c r="D78" s="200"/>
      <c r="E78" s="37"/>
      <c r="F78" s="125">
        <f>SUM(F59+F75)</f>
        <v>455549.28140381764</v>
      </c>
      <c r="G78" s="115"/>
      <c r="H78" s="332"/>
      <c r="I78" s="333"/>
      <c r="J78" s="29"/>
    </row>
    <row r="79" spans="1:15" s="2" customFormat="1" ht="13.5">
      <c r="A79" s="30"/>
      <c r="B79" s="11"/>
      <c r="C79" s="11"/>
      <c r="D79" s="117"/>
      <c r="E79" s="11"/>
      <c r="F79" s="116"/>
      <c r="G79" s="117"/>
      <c r="H79" s="80"/>
      <c r="I79" s="80"/>
    </row>
    <row r="80" spans="1:15" s="2" customFormat="1" ht="12.75">
      <c r="A80" s="68"/>
      <c r="B80" s="68"/>
      <c r="C80" s="18"/>
      <c r="D80" s="18"/>
      <c r="E80" s="18"/>
      <c r="F80" s="71"/>
      <c r="G80" s="27"/>
      <c r="H80" s="80"/>
      <c r="I80" s="80"/>
    </row>
    <row r="81" spans="1:15">
      <c r="A81" s="10"/>
      <c r="B81" s="11"/>
      <c r="C81" s="12"/>
      <c r="D81" s="13"/>
      <c r="E81" s="12"/>
      <c r="F81" s="70"/>
      <c r="G81" s="13"/>
      <c r="H81" s="12"/>
      <c r="I81" s="70"/>
      <c r="J81" s="13"/>
      <c r="L81" s="2"/>
      <c r="M81" s="2"/>
      <c r="N81" s="2"/>
      <c r="O81" s="2"/>
    </row>
    <row r="82" spans="1:15">
      <c r="A82" s="14"/>
      <c r="B82" s="15"/>
      <c r="C82" s="16" t="s">
        <v>3</v>
      </c>
      <c r="D82" s="17"/>
      <c r="E82" s="18"/>
      <c r="F82" s="71" t="s">
        <v>27</v>
      </c>
      <c r="G82" s="17"/>
      <c r="H82" s="18"/>
      <c r="I82" s="71" t="s">
        <v>660</v>
      </c>
      <c r="J82" s="17"/>
      <c r="L82" s="2"/>
      <c r="M82" s="2"/>
      <c r="N82" s="2"/>
      <c r="O82" s="2"/>
    </row>
    <row r="83" spans="1:15">
      <c r="A83" s="19"/>
      <c r="B83" s="20"/>
      <c r="C83" s="21"/>
      <c r="D83" s="22"/>
      <c r="E83" s="21"/>
      <c r="F83" s="72"/>
      <c r="G83" s="23"/>
      <c r="H83" s="21"/>
      <c r="I83" s="72"/>
      <c r="J83" s="23"/>
    </row>
    <row r="84" spans="1:15">
      <c r="A84" s="10"/>
      <c r="B84" s="11"/>
      <c r="C84" s="12"/>
      <c r="D84" s="13"/>
      <c r="E84" s="12"/>
      <c r="F84" s="70"/>
      <c r="G84" s="39"/>
      <c r="H84" s="351"/>
      <c r="I84" s="352"/>
      <c r="J84" s="334"/>
    </row>
    <row r="85" spans="1:15">
      <c r="A85" s="40" t="s">
        <v>5</v>
      </c>
      <c r="B85" s="16"/>
      <c r="C85" s="16"/>
      <c r="D85" s="17"/>
      <c r="E85" s="16"/>
      <c r="F85" s="123">
        <f>F78</f>
        <v>455549.28140381764</v>
      </c>
      <c r="G85" s="31"/>
      <c r="H85" s="322"/>
      <c r="I85" s="220"/>
      <c r="J85" s="323"/>
    </row>
    <row r="86" spans="1:15">
      <c r="A86" s="25"/>
      <c r="B86" s="15"/>
      <c r="C86" s="15"/>
      <c r="D86" s="31"/>
      <c r="E86" s="15"/>
      <c r="F86" s="69"/>
      <c r="G86" s="31"/>
      <c r="H86" s="322"/>
      <c r="I86" s="220"/>
      <c r="J86" s="323"/>
    </row>
    <row r="87" spans="1:15">
      <c r="A87" s="25" t="s">
        <v>115</v>
      </c>
      <c r="B87" s="15"/>
      <c r="C87" s="15"/>
      <c r="D87" s="31"/>
      <c r="E87" s="15"/>
      <c r="F87" s="3"/>
      <c r="G87" s="31"/>
      <c r="H87" s="322"/>
      <c r="I87" s="220"/>
      <c r="J87" s="323"/>
    </row>
    <row r="88" spans="1:15">
      <c r="A88" s="25"/>
      <c r="B88" s="15"/>
      <c r="C88" s="481" t="s">
        <v>661</v>
      </c>
      <c r="D88" s="363">
        <f>'RACT Cost Summary'!$B$44</f>
        <v>20</v>
      </c>
      <c r="E88" s="14"/>
      <c r="F88" s="84"/>
      <c r="G88" s="31"/>
      <c r="H88" s="322"/>
      <c r="I88" s="220"/>
      <c r="J88" s="323"/>
    </row>
    <row r="89" spans="1:15">
      <c r="A89" s="25"/>
      <c r="B89" s="15"/>
      <c r="C89" s="481" t="s">
        <v>662</v>
      </c>
      <c r="D89" s="363">
        <f>'RACT Cost Summary'!$B$45</f>
        <v>20</v>
      </c>
      <c r="E89" s="14"/>
      <c r="F89" s="84"/>
      <c r="G89" s="31"/>
      <c r="H89" s="322"/>
      <c r="I89" s="220"/>
      <c r="J89" s="323"/>
    </row>
    <row r="90" spans="1:15">
      <c r="A90" s="25"/>
      <c r="B90" s="15"/>
      <c r="C90" s="15" t="s">
        <v>115</v>
      </c>
      <c r="D90" s="38"/>
      <c r="E90" s="14"/>
      <c r="F90" s="92">
        <f>(D89/100*(1+D89/100)^D88/((1+D89/100)^D88-1))</f>
        <v>0.20535653069304277</v>
      </c>
      <c r="G90" s="31"/>
      <c r="H90" s="322"/>
      <c r="I90" s="340"/>
      <c r="J90" s="323"/>
    </row>
    <row r="91" spans="1:15">
      <c r="A91" s="25"/>
      <c r="B91" s="15"/>
      <c r="C91" s="15"/>
      <c r="D91" s="24"/>
      <c r="E91" s="15"/>
      <c r="F91" s="69"/>
      <c r="G91" s="31"/>
      <c r="H91" s="322"/>
      <c r="I91" s="220"/>
      <c r="J91" s="323"/>
    </row>
    <row r="92" spans="1:15">
      <c r="A92" s="25" t="s">
        <v>8</v>
      </c>
      <c r="B92" s="15"/>
      <c r="C92" s="15"/>
      <c r="D92" s="24"/>
      <c r="E92" s="15"/>
      <c r="F92" s="69"/>
      <c r="G92" s="31"/>
      <c r="H92" s="322"/>
      <c r="I92" s="220"/>
      <c r="J92" s="323"/>
    </row>
    <row r="93" spans="1:15">
      <c r="A93" s="25"/>
      <c r="B93" s="15"/>
      <c r="C93" s="26" t="s">
        <v>9</v>
      </c>
      <c r="D93" s="24"/>
      <c r="E93" s="15"/>
      <c r="F93" s="81">
        <f>F49</f>
        <v>9565937.768318383</v>
      </c>
      <c r="G93" s="31"/>
      <c r="H93" s="322"/>
      <c r="I93" s="220"/>
      <c r="J93" s="323"/>
    </row>
    <row r="94" spans="1:15">
      <c r="A94" s="25"/>
      <c r="B94" s="15"/>
      <c r="C94" s="36"/>
      <c r="D94" s="41"/>
      <c r="E94" s="16"/>
      <c r="F94" s="74"/>
      <c r="G94" s="31"/>
      <c r="H94" s="322"/>
      <c r="I94" s="220"/>
      <c r="J94" s="323"/>
    </row>
    <row r="95" spans="1:15">
      <c r="A95" s="25"/>
      <c r="B95" s="15"/>
      <c r="C95" s="36" t="s">
        <v>10</v>
      </c>
      <c r="D95" s="41"/>
      <c r="E95" s="16"/>
      <c r="F95" s="123">
        <f>IFERROR(F93*F90, "N/A")</f>
        <v>1964427.7929274112</v>
      </c>
      <c r="G95" s="31"/>
      <c r="H95" s="322"/>
      <c r="I95" s="220"/>
      <c r="J95" s="323"/>
    </row>
    <row r="96" spans="1:15">
      <c r="A96" s="25"/>
      <c r="B96" s="15"/>
      <c r="C96" s="15"/>
      <c r="D96" s="24"/>
      <c r="E96" s="15"/>
      <c r="F96" s="73"/>
      <c r="G96" s="31"/>
      <c r="H96" s="322"/>
      <c r="I96" s="220"/>
      <c r="J96" s="323"/>
    </row>
    <row r="97" spans="1:10">
      <c r="A97" s="549"/>
      <c r="B97" s="11"/>
      <c r="C97" s="11"/>
      <c r="D97" s="104"/>
      <c r="E97" s="11"/>
      <c r="F97" s="550"/>
      <c r="G97" s="39"/>
      <c r="H97" s="352"/>
      <c r="I97" s="352"/>
      <c r="J97" s="334"/>
    </row>
    <row r="98" spans="1:10">
      <c r="A98" s="40" t="s">
        <v>11</v>
      </c>
      <c r="B98" s="15"/>
      <c r="C98" s="15"/>
      <c r="D98" s="24"/>
      <c r="E98" s="15"/>
      <c r="F98" s="123">
        <f>IFERROR(F85+F95, "N/A")</f>
        <v>2419977.0743312286</v>
      </c>
      <c r="G98" s="31"/>
      <c r="H98" s="220"/>
      <c r="I98" s="220"/>
      <c r="J98" s="323"/>
    </row>
    <row r="99" spans="1:10">
      <c r="A99" s="40" t="s">
        <v>12</v>
      </c>
      <c r="B99" s="15"/>
      <c r="C99" s="15"/>
      <c r="D99" s="24"/>
      <c r="E99" s="15"/>
      <c r="F99" s="71"/>
      <c r="G99" s="31"/>
      <c r="H99" s="220"/>
      <c r="I99" s="220"/>
      <c r="J99" s="323"/>
    </row>
    <row r="100" spans="1:10">
      <c r="A100" s="551"/>
      <c r="B100" s="20"/>
      <c r="C100" s="20"/>
      <c r="D100" s="23"/>
      <c r="E100" s="20"/>
      <c r="F100" s="72"/>
      <c r="G100" s="328"/>
      <c r="H100" s="336"/>
      <c r="I100" s="336"/>
      <c r="J100" s="337"/>
    </row>
  </sheetData>
  <hyperlinks>
    <hyperlink ref="A1" location="Index" display="Back to Index"/>
  </hyperlinks>
  <pageMargins left="0.5" right="0.5" top="0.5" bottom="0.5" header="0.3" footer="0.3"/>
  <pageSetup scale="73" fitToHeight="0" orientation="landscape" r:id="rId1"/>
  <headerFooter>
    <oddFooter>&amp;L&amp;"Book Antiqua,Regular"&amp;10&amp;F&amp;C&amp;"Book Antiqua,Regular"&amp;10&amp;A&amp;R&amp;"Book Antiqua,Regular"&amp;10&amp;P of &amp;N</oddFooter>
  </headerFooter>
  <rowBreaks count="2" manualBreakCount="2">
    <brk id="50" max="9" man="1"/>
    <brk id="79" max="9" man="1"/>
  </rowBreaks>
  <drawing r:id="rId2"/>
  <legacyDrawing r:id="rId3"/>
</worksheet>
</file>

<file path=xl/worksheets/sheet34.xml><?xml version="1.0" encoding="utf-8"?>
<worksheet xmlns="http://schemas.openxmlformats.org/spreadsheetml/2006/main" xmlns:r="http://schemas.openxmlformats.org/officeDocument/2006/relationships">
  <sheetPr codeName="Sheet123">
    <pageSetUpPr fitToPage="1"/>
  </sheetPr>
  <dimension ref="A1:M105"/>
  <sheetViews>
    <sheetView view="pageBreakPreview" zoomScale="90" zoomScaleNormal="100" zoomScaleSheetLayoutView="90" workbookViewId="0"/>
  </sheetViews>
  <sheetFormatPr defaultColWidth="9.140625" defaultRowHeight="15"/>
  <cols>
    <col min="1" max="1" width="9.140625" style="106"/>
    <col min="2" max="2" width="15.28515625" style="106" customWidth="1"/>
    <col min="3" max="3" width="48" style="106" customWidth="1"/>
    <col min="4" max="5" width="9.140625" style="106"/>
    <col min="6" max="6" width="10.28515625" style="106" bestFit="1" customWidth="1"/>
    <col min="7" max="7" width="9.140625" style="106"/>
    <col min="8" max="10" width="26.140625" style="106" customWidth="1"/>
    <col min="11" max="11" width="10.42578125" style="106" bestFit="1" customWidth="1"/>
    <col min="12" max="12" width="8.28515625" style="106" bestFit="1" customWidth="1"/>
    <col min="13" max="16384" width="9.140625" style="106"/>
  </cols>
  <sheetData>
    <row r="1" spans="1:13" s="134" customFormat="1">
      <c r="A1" s="271" t="s">
        <v>494</v>
      </c>
      <c r="I1" s="106"/>
      <c r="J1" s="106"/>
    </row>
    <row r="2" spans="1:13" s="134" customFormat="1" ht="15.75">
      <c r="A2" s="148" t="s">
        <v>1137</v>
      </c>
      <c r="I2" s="106"/>
      <c r="J2" s="106"/>
    </row>
    <row r="3" spans="1:13">
      <c r="A3" s="1" t="s">
        <v>67</v>
      </c>
      <c r="B3" s="47"/>
      <c r="C3" s="68"/>
      <c r="D3" s="68"/>
      <c r="E3" s="68"/>
      <c r="F3" s="68"/>
      <c r="G3" s="68"/>
      <c r="H3" s="68"/>
      <c r="K3" s="53"/>
      <c r="L3" s="68"/>
      <c r="M3" s="68"/>
    </row>
    <row r="4" spans="1:13">
      <c r="A4" s="1"/>
      <c r="B4" s="68"/>
      <c r="C4" s="68"/>
      <c r="D4" s="68"/>
      <c r="E4" s="68"/>
      <c r="F4" s="68"/>
      <c r="G4" s="68"/>
      <c r="H4" s="68"/>
      <c r="K4" s="2"/>
      <c r="L4" s="68"/>
      <c r="M4" s="68"/>
    </row>
    <row r="5" spans="1:13" ht="15.75">
      <c r="A5" s="4" t="s">
        <v>0</v>
      </c>
      <c r="B5" s="5"/>
      <c r="C5" s="4" t="s">
        <v>206</v>
      </c>
      <c r="D5" s="6"/>
      <c r="E5" s="6"/>
      <c r="F5" s="6"/>
      <c r="G5" s="6"/>
      <c r="H5" s="6"/>
      <c r="K5" s="76"/>
      <c r="L5" s="54"/>
      <c r="M5" s="7"/>
    </row>
    <row r="6" spans="1:13" ht="15.75">
      <c r="A6" s="4" t="s">
        <v>26</v>
      </c>
      <c r="B6" s="5"/>
      <c r="C6" s="4" t="s">
        <v>19</v>
      </c>
      <c r="D6" s="6"/>
      <c r="E6" s="6"/>
      <c r="F6" s="6"/>
      <c r="G6" s="6"/>
      <c r="H6" s="6"/>
      <c r="K6" s="76"/>
      <c r="L6" s="54"/>
      <c r="M6" s="7"/>
    </row>
    <row r="7" spans="1:13" ht="15.75">
      <c r="A7" s="4" t="s">
        <v>1</v>
      </c>
      <c r="B7" s="5"/>
      <c r="C7" s="9">
        <f>'RACT Source Summary'!$B$28</f>
        <v>495</v>
      </c>
      <c r="D7" s="4" t="s">
        <v>22</v>
      </c>
      <c r="E7" s="6"/>
      <c r="F7" s="6"/>
      <c r="G7" s="6"/>
      <c r="H7" s="6"/>
      <c r="K7" s="77"/>
      <c r="L7" s="55"/>
      <c r="M7" s="7"/>
    </row>
    <row r="8" spans="1:13" ht="15.75">
      <c r="A8" s="4" t="s">
        <v>58</v>
      </c>
      <c r="B8" s="5"/>
      <c r="C8" s="9">
        <f>'RACT Source Summary'!$H$28</f>
        <v>8</v>
      </c>
      <c r="D8" s="4" t="s">
        <v>57</v>
      </c>
      <c r="E8" s="6"/>
      <c r="F8" s="6"/>
      <c r="G8" s="6"/>
      <c r="H8" s="6"/>
      <c r="K8" s="52"/>
      <c r="L8" s="2"/>
      <c r="M8" s="7"/>
    </row>
    <row r="9" spans="1:13" ht="15.75">
      <c r="A9" s="4" t="s">
        <v>24</v>
      </c>
      <c r="B9" s="5"/>
      <c r="C9" s="120">
        <f>C10*C7*8760/2000</f>
        <v>86.724000000000004</v>
      </c>
      <c r="D9" s="4" t="s">
        <v>23</v>
      </c>
      <c r="E9" s="6"/>
      <c r="F9" s="6"/>
      <c r="G9" s="6"/>
      <c r="H9" s="6"/>
      <c r="K9" s="78"/>
      <c r="L9" s="2"/>
      <c r="M9" s="51"/>
    </row>
    <row r="10" spans="1:13" ht="15.75">
      <c r="A10" s="4" t="s">
        <v>25</v>
      </c>
      <c r="B10" s="5"/>
      <c r="C10" s="121">
        <f>'RACT Source Summary'!$F$28</f>
        <v>0.04</v>
      </c>
      <c r="D10" s="4" t="s">
        <v>97</v>
      </c>
      <c r="E10" s="6"/>
      <c r="F10" s="6"/>
      <c r="G10" s="8"/>
      <c r="H10" s="8"/>
      <c r="K10" s="108"/>
      <c r="M10" s="33"/>
    </row>
    <row r="11" spans="1:13" ht="15.75">
      <c r="A11" s="4" t="s">
        <v>2</v>
      </c>
      <c r="B11" s="5"/>
      <c r="C11" s="67">
        <f>'RACT Cost Summary'!$C$76</f>
        <v>0.4</v>
      </c>
      <c r="D11" s="4"/>
      <c r="E11" s="6"/>
      <c r="F11" s="6"/>
      <c r="G11" s="8"/>
      <c r="H11" s="8"/>
      <c r="K11" s="108"/>
      <c r="M11" s="33"/>
    </row>
    <row r="12" spans="1:13" ht="15.75">
      <c r="A12" s="4" t="s">
        <v>59</v>
      </c>
      <c r="B12" s="5"/>
      <c r="C12" s="9">
        <f>C7*1.055055853</f>
        <v>522.25264723500004</v>
      </c>
      <c r="D12" s="4" t="s">
        <v>60</v>
      </c>
      <c r="E12" s="6"/>
      <c r="F12" s="6"/>
      <c r="G12" s="8"/>
      <c r="H12" s="8"/>
      <c r="K12" s="108"/>
      <c r="M12" s="33"/>
    </row>
    <row r="13" spans="1:13" ht="15.75">
      <c r="A13" s="4" t="s">
        <v>61</v>
      </c>
      <c r="B13" s="5"/>
      <c r="C13" s="9">
        <f>(C12/C8)*(1.158+(8/C12))</f>
        <v>76.596070687266248</v>
      </c>
      <c r="D13" s="4" t="s">
        <v>60</v>
      </c>
      <c r="E13" s="6"/>
      <c r="F13" s="6"/>
      <c r="G13" s="8"/>
      <c r="H13" s="8"/>
      <c r="K13" s="108"/>
      <c r="M13" s="33"/>
    </row>
    <row r="14" spans="1:13">
      <c r="A14" s="15"/>
      <c r="B14" s="15"/>
      <c r="C14" s="18"/>
      <c r="D14" s="18"/>
      <c r="E14" s="18"/>
      <c r="F14" s="71"/>
      <c r="G14" s="18"/>
      <c r="H14" s="18"/>
      <c r="K14" s="108"/>
      <c r="M14" s="68"/>
    </row>
    <row r="15" spans="1:13">
      <c r="A15" s="4" t="s">
        <v>593</v>
      </c>
      <c r="C15" s="16"/>
      <c r="D15" s="18"/>
      <c r="E15" s="18"/>
      <c r="F15" s="71"/>
      <c r="G15" s="18"/>
      <c r="H15" s="18"/>
      <c r="K15" s="52"/>
      <c r="L15" s="33"/>
      <c r="M15" s="33"/>
    </row>
    <row r="16" spans="1:13">
      <c r="A16" s="4" t="s">
        <v>96</v>
      </c>
      <c r="B16" s="107"/>
      <c r="C16" s="18"/>
      <c r="D16" s="18"/>
      <c r="E16" s="18"/>
      <c r="F16" s="71"/>
      <c r="G16" s="15"/>
      <c r="H16" s="18"/>
      <c r="K16" s="48"/>
      <c r="L16" s="2"/>
      <c r="M16" s="68"/>
    </row>
    <row r="17" spans="1:13">
      <c r="B17" s="107"/>
      <c r="C17" s="18"/>
      <c r="D17" s="18"/>
      <c r="E17" s="18"/>
      <c r="F17" s="71"/>
      <c r="G17" s="15"/>
      <c r="K17" s="48"/>
      <c r="L17" s="2"/>
      <c r="M17" s="68"/>
    </row>
    <row r="18" spans="1:13">
      <c r="A18" s="10"/>
      <c r="B18" s="11"/>
      <c r="C18" s="12"/>
      <c r="D18" s="13"/>
      <c r="E18" s="12"/>
      <c r="F18" s="70"/>
      <c r="G18" s="13"/>
      <c r="H18" s="12"/>
      <c r="I18" s="70"/>
      <c r="J18" s="13"/>
      <c r="K18" s="8"/>
      <c r="L18" s="68"/>
    </row>
    <row r="19" spans="1:13">
      <c r="A19" s="14"/>
      <c r="B19" s="15"/>
      <c r="C19" s="16" t="s">
        <v>3</v>
      </c>
      <c r="D19" s="17"/>
      <c r="E19" s="18"/>
      <c r="F19" s="71" t="s">
        <v>27</v>
      </c>
      <c r="G19" s="17"/>
      <c r="H19" s="18"/>
      <c r="I19" s="71" t="s">
        <v>660</v>
      </c>
      <c r="J19" s="17"/>
      <c r="K19" s="27"/>
      <c r="L19" s="68"/>
    </row>
    <row r="20" spans="1:13">
      <c r="A20" s="19"/>
      <c r="B20" s="20"/>
      <c r="C20" s="21"/>
      <c r="D20" s="22"/>
      <c r="E20" s="21"/>
      <c r="F20" s="72"/>
      <c r="G20" s="23"/>
      <c r="H20" s="21"/>
      <c r="I20" s="72"/>
      <c r="J20" s="23"/>
      <c r="K20" s="68"/>
    </row>
    <row r="21" spans="1:13">
      <c r="A21" s="14"/>
      <c r="B21" s="15"/>
      <c r="C21" s="18"/>
      <c r="D21" s="17"/>
      <c r="E21" s="18"/>
      <c r="F21" s="71"/>
      <c r="G21" s="24"/>
      <c r="H21" s="520"/>
      <c r="I21" s="521"/>
      <c r="J21" s="522"/>
      <c r="K21" s="68"/>
    </row>
    <row r="22" spans="1:13">
      <c r="A22" s="25" t="s">
        <v>28</v>
      </c>
      <c r="B22" s="26"/>
      <c r="C22" s="15"/>
      <c r="D22" s="24"/>
      <c r="E22" s="15"/>
      <c r="F22" s="69"/>
      <c r="G22" s="24"/>
      <c r="H22" s="317"/>
      <c r="I22" s="318"/>
      <c r="J22" s="321"/>
      <c r="K22" s="68"/>
    </row>
    <row r="23" spans="1:13">
      <c r="A23" s="14"/>
      <c r="B23" s="15"/>
      <c r="C23" s="26" t="s">
        <v>29</v>
      </c>
      <c r="D23" s="24"/>
      <c r="E23" s="15"/>
      <c r="F23" s="69"/>
      <c r="G23" s="24"/>
      <c r="H23" s="317"/>
      <c r="I23" s="318"/>
      <c r="J23" s="321"/>
      <c r="K23" s="68"/>
    </row>
    <row r="24" spans="1:13">
      <c r="A24" s="14"/>
      <c r="B24" s="15"/>
      <c r="C24" s="103" t="s">
        <v>43</v>
      </c>
      <c r="D24" s="24"/>
      <c r="E24" s="15"/>
      <c r="F24" s="81">
        <f>31850*(C12^0.6)*(1/1.15)*'RACT Cost Summary'!$B$65</f>
        <v>1859711.46297179</v>
      </c>
      <c r="G24" s="82"/>
      <c r="H24" s="317"/>
      <c r="I24" s="318"/>
      <c r="J24" s="321"/>
      <c r="K24" s="68"/>
    </row>
    <row r="25" spans="1:13">
      <c r="A25" s="14"/>
      <c r="B25" s="15"/>
      <c r="C25" s="103" t="s">
        <v>148</v>
      </c>
      <c r="D25" s="24"/>
      <c r="E25" s="15"/>
      <c r="F25" s="124" t="s">
        <v>52</v>
      </c>
      <c r="G25" s="24"/>
      <c r="H25" s="322"/>
      <c r="I25" s="220"/>
      <c r="J25" s="323"/>
    </row>
    <row r="26" spans="1:13">
      <c r="A26" s="14"/>
      <c r="B26" s="15"/>
      <c r="C26" s="103" t="s">
        <v>145</v>
      </c>
      <c r="D26" s="24"/>
      <c r="E26" s="15"/>
      <c r="F26" s="124" t="s">
        <v>52</v>
      </c>
      <c r="G26" s="24"/>
      <c r="H26" s="322"/>
      <c r="I26" s="220"/>
      <c r="J26" s="323"/>
    </row>
    <row r="27" spans="1:13">
      <c r="A27" s="14"/>
      <c r="B27" s="15"/>
      <c r="C27" s="103" t="s">
        <v>146</v>
      </c>
      <c r="D27" s="24"/>
      <c r="E27" s="15"/>
      <c r="F27" s="124" t="s">
        <v>52</v>
      </c>
      <c r="G27" s="24"/>
      <c r="H27" s="322"/>
      <c r="I27" s="220"/>
      <c r="J27" s="323"/>
    </row>
    <row r="28" spans="1:13">
      <c r="A28" s="14"/>
      <c r="B28" s="15"/>
      <c r="C28" s="15"/>
      <c r="D28" s="24"/>
      <c r="E28" s="15"/>
      <c r="F28" s="84"/>
      <c r="G28" s="24"/>
      <c r="H28" s="322"/>
      <c r="I28" s="220"/>
      <c r="J28" s="323"/>
    </row>
    <row r="29" spans="1:13">
      <c r="A29" s="14"/>
      <c r="B29" s="15"/>
      <c r="C29" s="86" t="s">
        <v>30</v>
      </c>
      <c r="D29" s="87"/>
      <c r="E29" s="88"/>
      <c r="F29" s="127">
        <f>SUM(F24:F27)</f>
        <v>1859711.46297179</v>
      </c>
      <c r="G29" s="24"/>
      <c r="H29" s="322"/>
      <c r="I29" s="220"/>
      <c r="J29" s="323"/>
    </row>
    <row r="30" spans="1:13">
      <c r="A30" s="14"/>
      <c r="B30" s="15"/>
      <c r="C30" s="15"/>
      <c r="D30" s="24"/>
      <c r="E30" s="15"/>
      <c r="F30" s="69"/>
      <c r="G30" s="24"/>
      <c r="H30" s="322"/>
      <c r="I30" s="220"/>
      <c r="J30" s="323"/>
    </row>
    <row r="31" spans="1:13">
      <c r="A31" s="89"/>
      <c r="B31" s="90"/>
      <c r="C31" s="91" t="s">
        <v>216</v>
      </c>
      <c r="D31" s="82"/>
      <c r="E31" s="90"/>
      <c r="F31" s="92"/>
      <c r="G31" s="82"/>
      <c r="H31" s="322"/>
      <c r="I31" s="220"/>
      <c r="J31" s="323"/>
    </row>
    <row r="32" spans="1:13" ht="26.25">
      <c r="A32" s="89"/>
      <c r="B32" s="90"/>
      <c r="C32" s="93" t="s">
        <v>31</v>
      </c>
      <c r="D32" s="82"/>
      <c r="E32" s="90"/>
      <c r="F32" s="94">
        <v>0</v>
      </c>
      <c r="G32" s="82"/>
      <c r="H32" s="322"/>
      <c r="I32" s="220"/>
      <c r="J32" s="323"/>
    </row>
    <row r="33" spans="1:10">
      <c r="A33" s="89"/>
      <c r="B33" s="90"/>
      <c r="C33" s="90" t="s">
        <v>32</v>
      </c>
      <c r="D33" s="82"/>
      <c r="E33" s="90"/>
      <c r="F33" s="122" t="s">
        <v>52</v>
      </c>
      <c r="G33" s="82"/>
      <c r="H33" s="322"/>
      <c r="I33" s="220"/>
      <c r="J33" s="323"/>
    </row>
    <row r="34" spans="1:10">
      <c r="A34" s="89"/>
      <c r="B34" s="90"/>
      <c r="C34" s="96" t="s">
        <v>33</v>
      </c>
      <c r="D34" s="97"/>
      <c r="E34" s="98"/>
      <c r="F34" s="127">
        <f>SUM(F32:F33)</f>
        <v>0</v>
      </c>
      <c r="G34" s="82"/>
      <c r="H34" s="322"/>
      <c r="I34" s="220"/>
      <c r="J34" s="323"/>
    </row>
    <row r="35" spans="1:10">
      <c r="A35" s="14"/>
      <c r="B35" s="15"/>
      <c r="C35" s="15"/>
      <c r="D35" s="24"/>
      <c r="E35" s="15"/>
      <c r="F35" s="101"/>
      <c r="G35" s="24"/>
      <c r="H35" s="322"/>
      <c r="I35" s="220"/>
      <c r="J35" s="323"/>
    </row>
    <row r="36" spans="1:10">
      <c r="A36" s="25" t="s">
        <v>34</v>
      </c>
      <c r="B36" s="26"/>
      <c r="C36" s="15"/>
      <c r="D36" s="24"/>
      <c r="E36" s="15"/>
      <c r="F36" s="113">
        <f>SUM(F29,F34)</f>
        <v>1859711.46297179</v>
      </c>
      <c r="G36" s="24"/>
      <c r="H36" s="317"/>
      <c r="I36" s="318"/>
      <c r="J36" s="321"/>
    </row>
    <row r="37" spans="1:10">
      <c r="A37" s="25"/>
      <c r="B37" s="26"/>
      <c r="C37" s="15"/>
      <c r="D37" s="24"/>
      <c r="E37" s="15"/>
      <c r="F37" s="73"/>
      <c r="G37" s="24"/>
      <c r="H37" s="317"/>
      <c r="I37" s="318"/>
      <c r="J37" s="321"/>
    </row>
    <row r="38" spans="1:10">
      <c r="A38" s="100" t="s">
        <v>35</v>
      </c>
      <c r="B38" s="91"/>
      <c r="C38" s="90"/>
      <c r="D38" s="82"/>
      <c r="E38" s="90"/>
      <c r="F38" s="101"/>
      <c r="G38" s="82"/>
      <c r="H38" s="317"/>
      <c r="I38" s="318"/>
      <c r="J38" s="321"/>
    </row>
    <row r="39" spans="1:10">
      <c r="A39" s="89"/>
      <c r="B39" s="90"/>
      <c r="C39" s="90" t="s">
        <v>149</v>
      </c>
      <c r="D39" s="82"/>
      <c r="E39" s="90"/>
      <c r="F39" s="124" t="s">
        <v>52</v>
      </c>
      <c r="G39" s="82"/>
      <c r="H39" s="317"/>
      <c r="I39" s="318"/>
      <c r="J39" s="321"/>
    </row>
    <row r="40" spans="1:10">
      <c r="A40" s="89"/>
      <c r="B40" s="90"/>
      <c r="C40" s="90" t="s">
        <v>37</v>
      </c>
      <c r="D40" s="82"/>
      <c r="E40" s="90"/>
      <c r="F40" s="124" t="s">
        <v>52</v>
      </c>
      <c r="G40" s="82"/>
      <c r="H40" s="317"/>
      <c r="I40" s="318"/>
      <c r="J40" s="321"/>
    </row>
    <row r="41" spans="1:10">
      <c r="A41" s="89"/>
      <c r="B41" s="90"/>
      <c r="C41" s="90" t="s">
        <v>142</v>
      </c>
      <c r="D41" s="82"/>
      <c r="E41" s="90"/>
      <c r="F41" s="124" t="s">
        <v>52</v>
      </c>
      <c r="G41" s="82"/>
      <c r="H41" s="317"/>
      <c r="I41" s="318"/>
      <c r="J41" s="321"/>
    </row>
    <row r="42" spans="1:10">
      <c r="A42" s="89"/>
      <c r="B42" s="90"/>
      <c r="C42" s="90" t="s">
        <v>143</v>
      </c>
      <c r="D42" s="82"/>
      <c r="E42" s="90"/>
      <c r="F42" s="124" t="s">
        <v>52</v>
      </c>
      <c r="G42" s="82"/>
      <c r="H42" s="312"/>
      <c r="I42" s="63"/>
      <c r="J42" s="31"/>
    </row>
    <row r="43" spans="1:10">
      <c r="A43" s="89"/>
      <c r="B43" s="90"/>
      <c r="C43" s="90" t="s">
        <v>144</v>
      </c>
      <c r="D43" s="82"/>
      <c r="E43" s="90"/>
      <c r="F43" s="124" t="s">
        <v>52</v>
      </c>
      <c r="G43" s="82"/>
      <c r="H43" s="324"/>
      <c r="I43" s="64"/>
      <c r="J43" s="325"/>
    </row>
    <row r="44" spans="1:10">
      <c r="A44" s="89"/>
      <c r="B44" s="90"/>
      <c r="C44" s="90" t="s">
        <v>41</v>
      </c>
      <c r="D44" s="82"/>
      <c r="E44" s="90"/>
      <c r="F44" s="81">
        <f>0.03*$F$29</f>
        <v>55791.343889153701</v>
      </c>
      <c r="G44" s="82"/>
      <c r="H44" s="312"/>
      <c r="I44" s="63"/>
      <c r="J44" s="31"/>
    </row>
    <row r="45" spans="1:10">
      <c r="A45" s="100"/>
      <c r="B45" s="91"/>
      <c r="C45" s="90"/>
      <c r="D45" s="82"/>
      <c r="E45" s="90"/>
      <c r="F45" s="101"/>
      <c r="G45" s="82"/>
      <c r="H45" s="312"/>
      <c r="I45" s="63"/>
      <c r="J45" s="31"/>
    </row>
    <row r="46" spans="1:10">
      <c r="A46" s="100" t="s">
        <v>42</v>
      </c>
      <c r="B46" s="91"/>
      <c r="C46" s="90"/>
      <c r="D46" s="82"/>
      <c r="E46" s="90"/>
      <c r="F46" s="123">
        <f>SUM(F39:F44)</f>
        <v>55791.343889153701</v>
      </c>
      <c r="G46" s="82"/>
      <c r="H46" s="312"/>
      <c r="I46" s="63"/>
      <c r="J46" s="31"/>
    </row>
    <row r="47" spans="1:10">
      <c r="A47" s="100"/>
      <c r="B47" s="91"/>
      <c r="C47" s="90"/>
      <c r="D47" s="82"/>
      <c r="E47" s="90"/>
      <c r="F47" s="49"/>
      <c r="G47" s="82"/>
      <c r="H47" s="312"/>
      <c r="I47" s="63"/>
      <c r="J47" s="31"/>
    </row>
    <row r="48" spans="1:10">
      <c r="A48" s="89"/>
      <c r="B48" s="90"/>
      <c r="C48" s="90"/>
      <c r="D48" s="82"/>
      <c r="E48" s="90"/>
      <c r="F48" s="101"/>
      <c r="G48" s="82"/>
      <c r="H48" s="326"/>
      <c r="I48" s="327"/>
      <c r="J48" s="328"/>
    </row>
    <row r="49" spans="1:10" ht="15.75">
      <c r="A49" s="79" t="s">
        <v>4</v>
      </c>
      <c r="B49" s="79"/>
      <c r="C49" s="37"/>
      <c r="D49" s="28"/>
      <c r="E49" s="37"/>
      <c r="F49" s="125">
        <f>F36+F46</f>
        <v>1915502.8068609438</v>
      </c>
      <c r="G49" s="29"/>
      <c r="H49" s="341"/>
      <c r="I49" s="342"/>
      <c r="J49" s="519"/>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12"/>
      <c r="I52" s="70"/>
      <c r="J52" s="13"/>
    </row>
    <row r="53" spans="1:10" s="2" customFormat="1" ht="12.75">
      <c r="A53" s="14"/>
      <c r="B53" s="18" t="s">
        <v>44</v>
      </c>
      <c r="C53" s="16" t="s">
        <v>3</v>
      </c>
      <c r="D53" s="17"/>
      <c r="E53" s="18"/>
      <c r="F53" s="71" t="s">
        <v>27</v>
      </c>
      <c r="G53" s="17"/>
      <c r="H53" s="18"/>
      <c r="I53" s="71" t="s">
        <v>660</v>
      </c>
      <c r="J53" s="17"/>
    </row>
    <row r="54" spans="1:10" s="2" customFormat="1" ht="12.75">
      <c r="A54" s="19"/>
      <c r="B54" s="20"/>
      <c r="C54" s="21"/>
      <c r="D54" s="22"/>
      <c r="E54" s="21"/>
      <c r="F54" s="72"/>
      <c r="G54" s="23"/>
      <c r="H54" s="21"/>
      <c r="I54" s="72"/>
      <c r="J54" s="23"/>
    </row>
    <row r="55" spans="1:10" s="2" customFormat="1" ht="12.75">
      <c r="A55" s="105"/>
      <c r="B55" s="15"/>
      <c r="C55" s="15"/>
      <c r="D55" s="15"/>
      <c r="E55" s="14"/>
      <c r="F55" s="69"/>
      <c r="G55" s="31"/>
      <c r="H55" s="310"/>
      <c r="I55" s="311"/>
      <c r="J55" s="104"/>
    </row>
    <row r="56" spans="1:10" s="2" customFormat="1" ht="12.75">
      <c r="A56" s="25" t="s">
        <v>45</v>
      </c>
      <c r="B56" s="15"/>
      <c r="C56" s="15"/>
      <c r="D56" s="15"/>
      <c r="E56" s="14"/>
      <c r="F56" s="69"/>
      <c r="G56" s="31"/>
      <c r="H56" s="312"/>
      <c r="I56" s="63"/>
      <c r="J56" s="24"/>
    </row>
    <row r="57" spans="1:10" s="2" customFormat="1" ht="12.75">
      <c r="A57" s="14"/>
      <c r="B57" s="26" t="s">
        <v>46</v>
      </c>
      <c r="D57" s="15"/>
      <c r="E57" s="14"/>
      <c r="F57" s="69"/>
      <c r="G57" s="31"/>
      <c r="H57" s="312"/>
      <c r="I57" s="63"/>
      <c r="J57" s="24"/>
    </row>
    <row r="58" spans="1:10" s="2" customFormat="1" ht="12.75">
      <c r="A58" s="89"/>
      <c r="B58" s="90"/>
      <c r="C58" s="90" t="s">
        <v>66</v>
      </c>
      <c r="D58" s="90"/>
      <c r="E58" s="89"/>
      <c r="F58" s="130">
        <f>2.75/100*F49</f>
        <v>52676.327188675954</v>
      </c>
      <c r="G58" s="109"/>
      <c r="H58" s="312"/>
      <c r="I58" s="316"/>
      <c r="J58" s="24"/>
    </row>
    <row r="59" spans="1:10" s="33" customFormat="1" ht="12.75">
      <c r="A59" s="89"/>
      <c r="B59" s="90"/>
      <c r="C59" s="90"/>
      <c r="D59" s="90"/>
      <c r="E59" s="89"/>
      <c r="F59" s="113">
        <f>SUM(F58:F58)</f>
        <v>52676.327188675954</v>
      </c>
      <c r="G59" s="109"/>
      <c r="H59" s="313"/>
      <c r="I59" s="316"/>
      <c r="J59" s="82"/>
    </row>
    <row r="60" spans="1:10" s="33" customFormat="1" ht="12.75">
      <c r="A60" s="89"/>
      <c r="D60" s="199"/>
      <c r="E60" s="89"/>
      <c r="F60" s="110"/>
      <c r="G60" s="109"/>
      <c r="H60" s="313"/>
      <c r="I60" s="316"/>
      <c r="J60" s="82"/>
    </row>
    <row r="61" spans="1:10" s="33" customFormat="1" ht="12.75" hidden="1">
      <c r="A61" s="25" t="s">
        <v>114</v>
      </c>
      <c r="B61" s="15"/>
      <c r="C61" s="15"/>
      <c r="D61" s="38"/>
      <c r="E61" s="14"/>
      <c r="F61" s="48"/>
      <c r="G61" s="109"/>
      <c r="H61" s="313"/>
      <c r="I61" s="316"/>
      <c r="J61" s="82"/>
    </row>
    <row r="62" spans="1:10" s="33" customFormat="1" ht="12.75" hidden="1">
      <c r="A62" s="25"/>
      <c r="B62" s="15"/>
      <c r="C62" s="481" t="s">
        <v>661</v>
      </c>
      <c r="D62" s="31">
        <f>'RACT Cost Summary'!$B$44</f>
        <v>20</v>
      </c>
      <c r="E62" s="14"/>
      <c r="F62" s="84"/>
      <c r="G62" s="109"/>
      <c r="H62" s="313"/>
      <c r="I62" s="316"/>
      <c r="J62" s="82"/>
    </row>
    <row r="63" spans="1:10" s="33" customFormat="1" ht="12.75" hidden="1">
      <c r="A63" s="25"/>
      <c r="B63" s="15"/>
      <c r="C63" s="481" t="s">
        <v>662</v>
      </c>
      <c r="D63" s="31">
        <f>'RACT Cost Summary'!$B$45</f>
        <v>20</v>
      </c>
      <c r="E63" s="14"/>
      <c r="F63" s="84"/>
      <c r="G63" s="109"/>
      <c r="H63" s="313"/>
      <c r="I63" s="316"/>
      <c r="J63" s="82"/>
    </row>
    <row r="64" spans="1:10" s="33" customFormat="1" ht="12.75" hidden="1">
      <c r="A64" s="25"/>
      <c r="B64" s="15"/>
      <c r="C64" s="15" t="s">
        <v>115</v>
      </c>
      <c r="D64" s="38"/>
      <c r="E64" s="14"/>
      <c r="F64" s="92">
        <f>(D63/100*(1+D63/100)^D62/((1+D63/100)^D62-1))</f>
        <v>0.20535653069304277</v>
      </c>
      <c r="G64" s="109"/>
      <c r="H64" s="313"/>
      <c r="I64" s="316"/>
      <c r="J64" s="82"/>
    </row>
    <row r="65" spans="1:10" s="33" customFormat="1" ht="12.75" hidden="1">
      <c r="A65" s="25"/>
      <c r="B65" s="15"/>
      <c r="C65" s="15"/>
      <c r="D65" s="38"/>
      <c r="E65" s="14"/>
      <c r="F65" s="84"/>
      <c r="G65" s="109"/>
      <c r="H65" s="313"/>
      <c r="I65" s="316"/>
      <c r="J65" s="82"/>
    </row>
    <row r="66" spans="1:10" s="33" customFormat="1" ht="12.75" hidden="1">
      <c r="A66" s="25"/>
      <c r="B66" s="15" t="s">
        <v>48</v>
      </c>
      <c r="C66" s="15"/>
      <c r="D66" s="38"/>
      <c r="E66" s="14"/>
      <c r="F66" s="99"/>
      <c r="G66" s="109"/>
      <c r="H66" s="313"/>
      <c r="I66" s="316"/>
      <c r="J66" s="82"/>
    </row>
    <row r="67" spans="1:10" s="33" customFormat="1" ht="12.75" hidden="1">
      <c r="A67" s="89"/>
      <c r="D67" s="199"/>
      <c r="E67" s="89"/>
      <c r="F67" s="110"/>
      <c r="G67" s="109"/>
      <c r="H67" s="313"/>
      <c r="I67" s="316"/>
      <c r="J67" s="82"/>
    </row>
    <row r="68" spans="1:10" s="33" customFormat="1" ht="13.5" hidden="1">
      <c r="A68" s="89"/>
      <c r="B68" s="35" t="s">
        <v>49</v>
      </c>
      <c r="C68" s="111"/>
      <c r="D68" s="113"/>
      <c r="E68" s="112"/>
      <c r="F68" s="113"/>
      <c r="G68" s="109"/>
      <c r="H68" s="313"/>
      <c r="I68" s="316"/>
      <c r="J68" s="82"/>
    </row>
    <row r="69" spans="1:10" s="33" customFormat="1" ht="12.75" hidden="1">
      <c r="A69" s="89"/>
      <c r="D69" s="199"/>
      <c r="E69" s="89"/>
      <c r="F69" s="85"/>
      <c r="G69" s="109"/>
      <c r="H69" s="313"/>
      <c r="I69" s="316"/>
      <c r="J69" s="82"/>
    </row>
    <row r="70" spans="1:10" s="33" customFormat="1" ht="12.75">
      <c r="A70" s="89"/>
      <c r="B70" s="91" t="s">
        <v>50</v>
      </c>
      <c r="D70" s="199"/>
      <c r="E70" s="89"/>
      <c r="F70" s="85"/>
      <c r="G70" s="109"/>
      <c r="H70" s="313"/>
      <c r="I70" s="316"/>
      <c r="J70" s="82"/>
    </row>
    <row r="71" spans="1:10" s="33" customFormat="1" ht="69.75" customHeight="1">
      <c r="A71" s="89"/>
      <c r="B71" s="90"/>
      <c r="C71" s="453" t="s">
        <v>68</v>
      </c>
      <c r="D71" s="483"/>
      <c r="E71" s="441"/>
      <c r="F71" s="415">
        <f>C7*C10*(1/46)*(17/1)*0.125*8760*'RACT Cost Summary'!$B$65</f>
        <v>12591.456828857039</v>
      </c>
      <c r="G71" s="109"/>
      <c r="H71" s="313"/>
      <c r="I71" s="316"/>
      <c r="J71" s="82"/>
    </row>
    <row r="72" spans="1:10" s="33" customFormat="1" ht="35.25" customHeight="1">
      <c r="A72" s="89"/>
      <c r="C72" s="453" t="s">
        <v>70</v>
      </c>
      <c r="D72" s="483"/>
      <c r="E72" s="441"/>
      <c r="F72" s="487">
        <f>(C7*C10*(1/46)*(17/1))*8760/2000*0.3*0.06*'RACT Cost Summary'!$B$65</f>
        <v>0.90658489167770673</v>
      </c>
      <c r="G72" s="109"/>
      <c r="H72" s="313"/>
      <c r="I72" s="316"/>
      <c r="J72" s="82"/>
    </row>
    <row r="73" spans="1:10" s="33" customFormat="1" ht="12.75">
      <c r="A73" s="89"/>
      <c r="D73" s="199"/>
      <c r="E73" s="89"/>
      <c r="F73" s="110"/>
      <c r="G73" s="109"/>
      <c r="H73" s="313"/>
      <c r="I73" s="316"/>
      <c r="J73" s="82"/>
    </row>
    <row r="74" spans="1:10" s="33" customFormat="1" ht="13.5">
      <c r="A74" s="25"/>
      <c r="B74" s="36" t="s">
        <v>51</v>
      </c>
      <c r="C74" s="1"/>
      <c r="D74" s="123"/>
      <c r="E74" s="105"/>
      <c r="F74" s="123">
        <f>SUM(F70:F72)</f>
        <v>12592.363413748717</v>
      </c>
      <c r="G74" s="31"/>
      <c r="H74" s="313"/>
      <c r="I74" s="316"/>
      <c r="J74" s="82"/>
    </row>
    <row r="75" spans="1:10" s="2" customFormat="1" ht="12.75">
      <c r="A75" s="25"/>
      <c r="B75" s="15"/>
      <c r="C75" s="15"/>
      <c r="D75" s="38"/>
      <c r="E75" s="14"/>
      <c r="F75" s="84"/>
      <c r="G75" s="31"/>
      <c r="H75" s="312"/>
      <c r="I75" s="63"/>
      <c r="J75" s="24"/>
    </row>
    <row r="76" spans="1:10" s="2" customFormat="1" ht="15.75">
      <c r="A76" s="114" t="s">
        <v>228</v>
      </c>
      <c r="B76" s="28"/>
      <c r="C76" s="28"/>
      <c r="D76" s="200"/>
      <c r="E76" s="37"/>
      <c r="F76" s="125">
        <f>SUM(F59+F74)</f>
        <v>65268.690602424671</v>
      </c>
      <c r="G76" s="115"/>
      <c r="H76" s="332"/>
      <c r="I76" s="333"/>
      <c r="J76" s="29"/>
    </row>
    <row r="77" spans="1:10" s="2" customFormat="1" ht="13.5">
      <c r="A77" s="30"/>
      <c r="B77" s="11"/>
      <c r="C77" s="11"/>
      <c r="D77" s="117"/>
      <c r="E77" s="11"/>
      <c r="F77" s="116"/>
      <c r="G77" s="117"/>
    </row>
    <row r="78" spans="1:10">
      <c r="A78" s="10"/>
      <c r="B78" s="11"/>
      <c r="C78" s="12"/>
      <c r="D78" s="13"/>
      <c r="E78" s="12"/>
      <c r="F78" s="70"/>
      <c r="G78" s="13"/>
      <c r="H78" s="12"/>
      <c r="I78" s="70"/>
      <c r="J78" s="13"/>
    </row>
    <row r="79" spans="1:10">
      <c r="A79" s="14"/>
      <c r="B79" s="15"/>
      <c r="C79" s="16" t="s">
        <v>3</v>
      </c>
      <c r="D79" s="17"/>
      <c r="E79" s="18"/>
      <c r="F79" s="71" t="s">
        <v>27</v>
      </c>
      <c r="G79" s="17"/>
      <c r="H79" s="18"/>
      <c r="I79" s="71" t="s">
        <v>660</v>
      </c>
      <c r="J79" s="17"/>
    </row>
    <row r="80" spans="1:10">
      <c r="A80" s="19"/>
      <c r="B80" s="20"/>
      <c r="C80" s="21"/>
      <c r="D80" s="22"/>
      <c r="E80" s="21"/>
      <c r="F80" s="72"/>
      <c r="G80" s="23"/>
      <c r="H80" s="21"/>
      <c r="I80" s="72"/>
      <c r="J80" s="23"/>
    </row>
    <row r="81" spans="1:10">
      <c r="A81" s="10"/>
      <c r="B81" s="11"/>
      <c r="C81" s="12"/>
      <c r="D81" s="13"/>
      <c r="E81" s="12"/>
      <c r="F81" s="70"/>
      <c r="G81" s="39"/>
      <c r="H81" s="351"/>
      <c r="I81" s="352"/>
      <c r="J81" s="334"/>
    </row>
    <row r="82" spans="1:10">
      <c r="A82" s="40" t="s">
        <v>5</v>
      </c>
      <c r="B82" s="16"/>
      <c r="C82" s="16"/>
      <c r="D82" s="17"/>
      <c r="E82" s="16"/>
      <c r="F82" s="123">
        <f>F76</f>
        <v>65268.690602424671</v>
      </c>
      <c r="G82" s="31"/>
      <c r="H82" s="322"/>
      <c r="I82" s="220"/>
      <c r="J82" s="323"/>
    </row>
    <row r="83" spans="1:10">
      <c r="A83" s="25"/>
      <c r="B83" s="15"/>
      <c r="C83" s="15"/>
      <c r="D83" s="31"/>
      <c r="E83" s="15"/>
      <c r="F83" s="69"/>
      <c r="G83" s="31"/>
      <c r="H83" s="322"/>
      <c r="I83" s="220"/>
      <c r="J83" s="323"/>
    </row>
    <row r="84" spans="1:10">
      <c r="A84" s="25" t="s">
        <v>115</v>
      </c>
      <c r="B84" s="15"/>
      <c r="C84" s="15"/>
      <c r="D84" s="31"/>
      <c r="E84" s="15"/>
      <c r="F84" s="3"/>
      <c r="G84" s="31"/>
      <c r="H84" s="322"/>
      <c r="I84" s="220"/>
      <c r="J84" s="323"/>
    </row>
    <row r="85" spans="1:10">
      <c r="A85" s="25"/>
      <c r="B85" s="15"/>
      <c r="C85" s="481" t="s">
        <v>661</v>
      </c>
      <c r="D85" s="31">
        <f>'RACT Cost Summary'!$B$44</f>
        <v>20</v>
      </c>
      <c r="E85" s="14"/>
      <c r="F85" s="84"/>
      <c r="G85" s="31"/>
      <c r="H85" s="322"/>
      <c r="I85" s="220"/>
      <c r="J85" s="323"/>
    </row>
    <row r="86" spans="1:10">
      <c r="A86" s="25"/>
      <c r="B86" s="15"/>
      <c r="C86" s="481" t="s">
        <v>662</v>
      </c>
      <c r="D86" s="31">
        <f>'RACT Cost Summary'!$B$45</f>
        <v>20</v>
      </c>
      <c r="E86" s="14"/>
      <c r="F86" s="84"/>
      <c r="G86" s="31"/>
      <c r="H86" s="322"/>
      <c r="I86" s="220"/>
      <c r="J86" s="323"/>
    </row>
    <row r="87" spans="1:10">
      <c r="A87" s="25"/>
      <c r="B87" s="15"/>
      <c r="C87" s="15" t="s">
        <v>115</v>
      </c>
      <c r="D87" s="38"/>
      <c r="E87" s="14"/>
      <c r="F87" s="92">
        <f>(D86/100*(1+D86/100)^D85/((1+D86/100)^D85-1))</f>
        <v>0.20535653069304277</v>
      </c>
      <c r="G87" s="31"/>
      <c r="H87" s="322"/>
      <c r="I87" s="340"/>
      <c r="J87" s="323"/>
    </row>
    <row r="88" spans="1:10">
      <c r="A88" s="25"/>
      <c r="B88" s="15"/>
      <c r="C88" s="15"/>
      <c r="D88" s="31"/>
      <c r="E88" s="15"/>
      <c r="F88" s="69"/>
      <c r="G88" s="31"/>
      <c r="H88" s="322"/>
      <c r="I88" s="220"/>
      <c r="J88" s="323"/>
    </row>
    <row r="89" spans="1:10">
      <c r="A89" s="25" t="s">
        <v>8</v>
      </c>
      <c r="B89" s="15"/>
      <c r="C89" s="15"/>
      <c r="D89" s="31"/>
      <c r="E89" s="15"/>
      <c r="F89" s="69"/>
      <c r="G89" s="31"/>
      <c r="H89" s="322"/>
      <c r="I89" s="220"/>
      <c r="J89" s="323"/>
    </row>
    <row r="90" spans="1:10">
      <c r="A90" s="25"/>
      <c r="B90" s="15"/>
      <c r="C90" s="26" t="s">
        <v>9</v>
      </c>
      <c r="D90" s="31"/>
      <c r="E90" s="15"/>
      <c r="F90" s="81">
        <f>F49</f>
        <v>1915502.8068609438</v>
      </c>
      <c r="G90" s="31"/>
      <c r="H90" s="322"/>
      <c r="I90" s="220"/>
      <c r="J90" s="323"/>
    </row>
    <row r="91" spans="1:10">
      <c r="A91" s="25"/>
      <c r="B91" s="15"/>
      <c r="C91" s="36"/>
      <c r="D91" s="17"/>
      <c r="E91" s="16"/>
      <c r="F91" s="74"/>
      <c r="G91" s="31"/>
      <c r="H91" s="322"/>
      <c r="I91" s="220"/>
      <c r="J91" s="323"/>
    </row>
    <row r="92" spans="1:10">
      <c r="A92" s="25"/>
      <c r="B92" s="15"/>
      <c r="C92" s="36" t="s">
        <v>10</v>
      </c>
      <c r="D92" s="17"/>
      <c r="E92" s="16"/>
      <c r="F92" s="123">
        <f>IFERROR(F90*F87, "N/A")</f>
        <v>393361.01094974898</v>
      </c>
      <c r="G92" s="31"/>
      <c r="H92" s="322"/>
      <c r="I92" s="220"/>
      <c r="J92" s="323"/>
    </row>
    <row r="93" spans="1:10">
      <c r="A93" s="25"/>
      <c r="B93" s="15"/>
      <c r="C93" s="15"/>
      <c r="D93" s="24"/>
      <c r="E93" s="15"/>
      <c r="F93" s="73"/>
      <c r="G93" s="31"/>
      <c r="H93" s="322"/>
      <c r="I93" s="220"/>
      <c r="J93" s="323"/>
    </row>
    <row r="94" spans="1:10">
      <c r="A94" s="549"/>
      <c r="B94" s="11"/>
      <c r="C94" s="11"/>
      <c r="D94" s="104"/>
      <c r="E94" s="11"/>
      <c r="F94" s="550"/>
      <c r="G94" s="39"/>
      <c r="H94" s="352"/>
      <c r="I94" s="352"/>
      <c r="J94" s="334"/>
    </row>
    <row r="95" spans="1:10">
      <c r="A95" s="40" t="s">
        <v>11</v>
      </c>
      <c r="B95" s="15"/>
      <c r="C95" s="15"/>
      <c r="D95" s="24"/>
      <c r="E95" s="15"/>
      <c r="F95" s="123">
        <f>IFERROR(F82+F92, "N/A")</f>
        <v>458629.70155217365</v>
      </c>
      <c r="G95" s="31"/>
      <c r="H95" s="220"/>
      <c r="I95" s="220"/>
      <c r="J95" s="323"/>
    </row>
    <row r="96" spans="1:10">
      <c r="A96" s="40" t="s">
        <v>12</v>
      </c>
      <c r="B96" s="15"/>
      <c r="C96" s="15"/>
      <c r="D96" s="24"/>
      <c r="E96" s="15"/>
      <c r="F96" s="71"/>
      <c r="G96" s="31"/>
      <c r="H96" s="220"/>
      <c r="I96" s="220"/>
      <c r="J96" s="323"/>
    </row>
    <row r="97" spans="1:10">
      <c r="A97" s="551"/>
      <c r="B97" s="20"/>
      <c r="C97" s="20"/>
      <c r="D97" s="23"/>
      <c r="E97" s="20"/>
      <c r="F97" s="72"/>
      <c r="G97" s="328"/>
      <c r="H97" s="336"/>
      <c r="I97" s="336"/>
      <c r="J97" s="337"/>
    </row>
    <row r="98" spans="1:10">
      <c r="A98" s="36"/>
      <c r="B98" s="15"/>
      <c r="C98" s="15"/>
      <c r="D98" s="15"/>
      <c r="E98" s="15"/>
      <c r="F98" s="71"/>
      <c r="G98" s="38"/>
    </row>
    <row r="99" spans="1:10">
      <c r="A99" s="35"/>
      <c r="B99" s="32"/>
      <c r="C99" s="32"/>
      <c r="D99" s="32"/>
      <c r="E99" s="32"/>
      <c r="F99" s="49"/>
      <c r="G99" s="61"/>
    </row>
    <row r="100" spans="1:10">
      <c r="A100" s="15"/>
      <c r="B100" s="26"/>
      <c r="C100" s="15"/>
      <c r="D100" s="15"/>
      <c r="E100" s="15"/>
      <c r="F100" s="71"/>
      <c r="G100" s="38"/>
    </row>
    <row r="101" spans="1:10">
      <c r="A101" s="36"/>
      <c r="B101" s="15"/>
      <c r="C101" s="15"/>
      <c r="D101" s="15"/>
      <c r="E101" s="15"/>
      <c r="F101" s="71"/>
      <c r="G101" s="38"/>
    </row>
    <row r="102" spans="1:10">
      <c r="A102" s="36"/>
      <c r="B102" s="15"/>
      <c r="C102" s="16"/>
      <c r="D102" s="16"/>
      <c r="E102" s="16"/>
      <c r="F102" s="71"/>
      <c r="G102" s="38"/>
    </row>
    <row r="103" spans="1:10">
      <c r="A103" s="36"/>
      <c r="B103" s="15"/>
      <c r="C103" s="16"/>
      <c r="D103" s="16"/>
      <c r="E103" s="16"/>
      <c r="F103" s="46"/>
      <c r="G103" s="38"/>
    </row>
    <row r="104" spans="1:10">
      <c r="A104" s="36"/>
      <c r="B104" s="15"/>
      <c r="C104" s="16"/>
      <c r="D104" s="16"/>
      <c r="E104" s="16"/>
      <c r="F104" s="71"/>
      <c r="G104" s="38"/>
    </row>
    <row r="105" spans="1:10">
      <c r="A105" s="30"/>
      <c r="B105" s="68"/>
      <c r="C105" s="68"/>
      <c r="D105" s="68"/>
      <c r="E105" s="68"/>
      <c r="F105" s="68"/>
      <c r="G105" s="68"/>
    </row>
  </sheetData>
  <hyperlinks>
    <hyperlink ref="A1" location="Index" display="Back to Index"/>
  </hyperlinks>
  <pageMargins left="0.5" right="0.5" top="0.5" bottom="0.5" header="0.3" footer="0.3"/>
  <pageSetup scale="67" fitToHeight="0" orientation="landscape" r:id="rId1"/>
  <headerFooter>
    <oddFooter>&amp;L&amp;"Book Antiqua,Regular"&amp;10&amp;F&amp;C&amp;"Book Antiqua,Regular"&amp;10&amp;A&amp;R&amp;"Book Antiqua,Regular"&amp;10&amp;P of &amp;N</oddFooter>
  </headerFooter>
  <rowBreaks count="1" manualBreakCount="1">
    <brk id="50" max="9" man="1"/>
  </rowBreaks>
  <drawing r:id="rId2"/>
  <legacyDrawing r:id="rId3"/>
</worksheet>
</file>

<file path=xl/worksheets/sheet35.xml><?xml version="1.0" encoding="utf-8"?>
<worksheet xmlns="http://schemas.openxmlformats.org/spreadsheetml/2006/main" xmlns:r="http://schemas.openxmlformats.org/officeDocument/2006/relationships">
  <sheetPr codeName="Sheet10">
    <pageSetUpPr fitToPage="1"/>
  </sheetPr>
  <dimension ref="A1:L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3.5703125" style="134" customWidth="1"/>
    <col min="13" max="16384" width="9.140625" style="134"/>
  </cols>
  <sheetData>
    <row r="1" spans="1:12" ht="15">
      <c r="A1" s="271" t="s">
        <v>494</v>
      </c>
    </row>
    <row r="2" spans="1:12" ht="15">
      <c r="A2" s="148" t="s">
        <v>1137</v>
      </c>
    </row>
    <row r="3" spans="1:12" ht="15">
      <c r="A3" s="148" t="s">
        <v>225</v>
      </c>
    </row>
    <row r="5" spans="1:12">
      <c r="B5" s="135" t="s">
        <v>71</v>
      </c>
      <c r="C5" s="135" t="s">
        <v>72</v>
      </c>
      <c r="D5" s="135" t="s">
        <v>73</v>
      </c>
      <c r="E5" s="135" t="s">
        <v>74</v>
      </c>
      <c r="G5" s="135" t="s">
        <v>75</v>
      </c>
      <c r="H5" s="135" t="s">
        <v>76</v>
      </c>
      <c r="I5" s="135" t="s">
        <v>77</v>
      </c>
      <c r="J5" s="135" t="s">
        <v>78</v>
      </c>
      <c r="K5" s="135" t="s">
        <v>79</v>
      </c>
      <c r="L5" s="135" t="s">
        <v>80</v>
      </c>
    </row>
    <row r="6" spans="1:12"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2">
      <c r="A7" s="142" t="s">
        <v>15</v>
      </c>
      <c r="B7" s="159">
        <f>'RACT Source Summary'!$B$6</f>
        <v>235.4</v>
      </c>
      <c r="C7" s="146">
        <f>'RACT Source Summary'!$F$6</f>
        <v>0.104</v>
      </c>
      <c r="D7" s="151">
        <f>B7*8760*C7/2000</f>
        <v>107.22940799999999</v>
      </c>
      <c r="E7" s="143">
        <f>'RACT Cost Summary'!$C$71</f>
        <v>0.96017699115044253</v>
      </c>
      <c r="F7" s="151">
        <f t="shared" ref="F7:F12" si="0">D7*(1-$E$13)</f>
        <v>91.144996799999987</v>
      </c>
      <c r="G7" s="151">
        <f t="shared" ref="G7:G13" si="1">D7*(1-E7)</f>
        <v>4.2701976637168082</v>
      </c>
      <c r="H7" s="151">
        <f t="shared" ref="H7:H13" si="2">D7-G7</f>
        <v>102.95921033628318</v>
      </c>
      <c r="I7" s="145" t="s">
        <v>86</v>
      </c>
      <c r="J7" s="145" t="s">
        <v>86</v>
      </c>
      <c r="K7" s="145" t="s">
        <v>86</v>
      </c>
      <c r="L7" s="145" t="s">
        <v>284</v>
      </c>
    </row>
    <row r="8" spans="1:12">
      <c r="A8" s="142" t="s">
        <v>17</v>
      </c>
      <c r="B8" s="159">
        <f>'RACT Source Summary'!$B$6</f>
        <v>235.4</v>
      </c>
      <c r="C8" s="146">
        <f>'RACT Source Summary'!$F$6</f>
        <v>0.104</v>
      </c>
      <c r="D8" s="151">
        <f t="shared" ref="D8:D13" si="3">B8*8760*C8/2000</f>
        <v>107.22940799999999</v>
      </c>
      <c r="E8" s="143">
        <f>'RACT Cost Summary'!$C$72</f>
        <v>0.85</v>
      </c>
      <c r="F8" s="151">
        <f t="shared" si="0"/>
        <v>91.144996799999987</v>
      </c>
      <c r="G8" s="151">
        <f t="shared" si="1"/>
        <v>16.084411200000002</v>
      </c>
      <c r="H8" s="151">
        <f t="shared" si="2"/>
        <v>91.144996799999987</v>
      </c>
      <c r="I8" s="145" t="s">
        <v>86</v>
      </c>
      <c r="J8" s="145" t="s">
        <v>86</v>
      </c>
      <c r="K8" s="145" t="s">
        <v>86</v>
      </c>
      <c r="L8" s="145" t="s">
        <v>284</v>
      </c>
    </row>
    <row r="9" spans="1:12">
      <c r="A9" s="142" t="s">
        <v>18</v>
      </c>
      <c r="B9" s="159">
        <f>'RACT Source Summary'!$B$6</f>
        <v>235.4</v>
      </c>
      <c r="C9" s="146">
        <f>'RACT Source Summary'!$F$6</f>
        <v>0.104</v>
      </c>
      <c r="D9" s="151">
        <f t="shared" si="3"/>
        <v>107.22940799999999</v>
      </c>
      <c r="E9" s="143">
        <f>1-(0.03/$C$9)</f>
        <v>0.71153846153846145</v>
      </c>
      <c r="F9" s="151">
        <f t="shared" si="0"/>
        <v>91.144996799999987</v>
      </c>
      <c r="G9" s="151">
        <f t="shared" si="1"/>
        <v>30.931560000000008</v>
      </c>
      <c r="H9" s="151">
        <f t="shared" si="2"/>
        <v>76.297847999999988</v>
      </c>
      <c r="I9" s="145">
        <f>'210-13H1 ULNB'!$F$92</f>
        <v>903784.13600000006</v>
      </c>
      <c r="J9" s="145">
        <f>'210-13H1 ULNB'!$F$84</f>
        <v>24854.063740000001</v>
      </c>
      <c r="K9" s="145">
        <f>'210-13H1 ULNB'!$F$97</f>
        <v>240427.14748571292</v>
      </c>
      <c r="L9" s="119">
        <f>K9/H9</f>
        <v>3151.1655149921521</v>
      </c>
    </row>
    <row r="10" spans="1:12">
      <c r="A10" s="142" t="s">
        <v>16</v>
      </c>
      <c r="B10" s="159">
        <f>'RACT Source Summary'!$B$6</f>
        <v>235.4</v>
      </c>
      <c r="C10" s="146">
        <f>'RACT Source Summary'!$F$6</f>
        <v>0.104</v>
      </c>
      <c r="D10" s="151">
        <f>B10*8760*C10/2000</f>
        <v>107.22940799999999</v>
      </c>
      <c r="E10" s="143">
        <f>'RACT Cost Summary'!$C$74</f>
        <v>0.7</v>
      </c>
      <c r="F10" s="151">
        <f t="shared" si="0"/>
        <v>91.144996799999987</v>
      </c>
      <c r="G10" s="151">
        <f>D10*(1-E10)</f>
        <v>32.168822400000003</v>
      </c>
      <c r="H10" s="151">
        <f>D10-G10</f>
        <v>75.060585599999996</v>
      </c>
      <c r="I10" s="145">
        <f>'210-13H1 LNB &amp; SNCR'!$F$124</f>
        <v>1802821.7771851146</v>
      </c>
      <c r="J10" s="145">
        <f>'210-13H1 LNB &amp; SNCR'!$F$111</f>
        <v>361119.9307755928</v>
      </c>
      <c r="K10" s="145">
        <f>'210-13H1 LNB &amp; SNCR'!$F$129</f>
        <v>750461.56934486388</v>
      </c>
      <c r="L10" s="119">
        <f t="shared" ref="L10" si="4">K10/H10</f>
        <v>9998.0777307559929</v>
      </c>
    </row>
    <row r="11" spans="1:12">
      <c r="A11" s="142" t="s">
        <v>20</v>
      </c>
      <c r="B11" s="159">
        <f>'RACT Source Summary'!$B$6</f>
        <v>235.4</v>
      </c>
      <c r="C11" s="146">
        <f>'RACT Source Summary'!$F$6</f>
        <v>0.104</v>
      </c>
      <c r="D11" s="151">
        <f>B11*8760*C11/2000</f>
        <v>107.22940799999999</v>
      </c>
      <c r="E11" s="143">
        <f>'RACT Cost Summary'!$C$75</f>
        <v>0.55000000000000004</v>
      </c>
      <c r="F11" s="151">
        <f t="shared" si="0"/>
        <v>91.144996799999987</v>
      </c>
      <c r="G11" s="151">
        <f>D11*(1-E11)</f>
        <v>48.253233599999994</v>
      </c>
      <c r="H11" s="151">
        <f>D11-G11</f>
        <v>58.976174399999998</v>
      </c>
      <c r="I11" s="145" t="s">
        <v>86</v>
      </c>
      <c r="J11" s="145" t="s">
        <v>86</v>
      </c>
      <c r="K11" s="145" t="s">
        <v>86</v>
      </c>
      <c r="L11" s="145" t="s">
        <v>284</v>
      </c>
    </row>
    <row r="12" spans="1:12">
      <c r="A12" s="142" t="s">
        <v>19</v>
      </c>
      <c r="B12" s="159">
        <f>'RACT Source Summary'!$B$6</f>
        <v>235.4</v>
      </c>
      <c r="C12" s="146">
        <f>'RACT Source Summary'!$F$6</f>
        <v>0.104</v>
      </c>
      <c r="D12" s="151">
        <f t="shared" si="3"/>
        <v>107.22940799999999</v>
      </c>
      <c r="E12" s="143">
        <f>'RACT Cost Summary'!$C$76</f>
        <v>0.4</v>
      </c>
      <c r="F12" s="151">
        <f t="shared" si="0"/>
        <v>91.144996799999987</v>
      </c>
      <c r="G12" s="151">
        <f t="shared" si="1"/>
        <v>64.337644799999993</v>
      </c>
      <c r="H12" s="151">
        <f t="shared" si="2"/>
        <v>42.8917632</v>
      </c>
      <c r="I12" s="145">
        <f>'210-13H1 SNCR'!$F$92</f>
        <v>1226319.2580489151</v>
      </c>
      <c r="J12" s="145">
        <f>'210-13H1 SNCR'!$F$84</f>
        <v>345266.11149934732</v>
      </c>
      <c r="K12" s="145">
        <f>'210-13H1 SNCR'!$F$97</f>
        <v>597098.77985433885</v>
      </c>
      <c r="L12" s="119">
        <f>K12/H12</f>
        <v>13921.05932018059</v>
      </c>
    </row>
    <row r="13" spans="1:12" hidden="1">
      <c r="A13" s="142" t="s">
        <v>87</v>
      </c>
      <c r="B13" s="159">
        <f>'RACT Source Summary'!$D$6</f>
        <v>170.18790825007665</v>
      </c>
      <c r="C13" s="146">
        <f>'RACT Source Summary'!$F$6</f>
        <v>0.104</v>
      </c>
      <c r="D13" s="151">
        <f t="shared" si="3"/>
        <v>77.523995966074907</v>
      </c>
      <c r="E13" s="143">
        <f>'RACT Cost Summary'!$C$77</f>
        <v>0.15</v>
      </c>
      <c r="F13" s="151" t="s">
        <v>86</v>
      </c>
      <c r="G13" s="151">
        <f t="shared" si="1"/>
        <v>65.895396571163673</v>
      </c>
      <c r="H13" s="151">
        <f t="shared" si="2"/>
        <v>11.628599394911234</v>
      </c>
      <c r="I13" s="151" t="s">
        <v>86</v>
      </c>
      <c r="J13" s="145">
        <v>10000</v>
      </c>
      <c r="K13" s="145">
        <v>10000</v>
      </c>
      <c r="L13" s="119">
        <f>K13/H13</f>
        <v>859.94879180170904</v>
      </c>
    </row>
    <row r="14" spans="1:12">
      <c r="A14" s="976" t="s">
        <v>88</v>
      </c>
      <c r="B14" s="977"/>
      <c r="C14" s="977"/>
      <c r="D14" s="152" t="s">
        <v>94</v>
      </c>
      <c r="E14" s="142"/>
      <c r="F14" s="153" t="str">
        <f>"= C * (1 - "&amp;E13*100&amp;"%)"</f>
        <v>= C * (1 - 15%)</v>
      </c>
      <c r="G14" s="153" t="s">
        <v>89</v>
      </c>
      <c r="H14" s="153" t="s">
        <v>90</v>
      </c>
      <c r="I14" s="151"/>
      <c r="J14" s="151"/>
      <c r="K14" s="154" t="s">
        <v>127</v>
      </c>
      <c r="L14" s="155" t="s">
        <v>92</v>
      </c>
    </row>
    <row r="15" spans="1:12">
      <c r="B15" s="156"/>
      <c r="C15" s="135"/>
      <c r="D15" s="157"/>
      <c r="E15" s="135"/>
      <c r="F15" s="157"/>
      <c r="G15" s="157"/>
      <c r="H15" s="157"/>
      <c r="I15" s="157"/>
      <c r="J15" s="157"/>
      <c r="K15" s="158"/>
      <c r="L15" s="158"/>
    </row>
    <row r="16" spans="1:12">
      <c r="A16" s="175" t="s">
        <v>172</v>
      </c>
      <c r="B16" s="187"/>
      <c r="C16" s="186"/>
      <c r="D16" s="188"/>
      <c r="E16" s="186"/>
      <c r="F16" s="188"/>
      <c r="G16" s="188"/>
      <c r="H16" s="188"/>
      <c r="I16" s="188"/>
      <c r="J16" s="188"/>
      <c r="K16" s="189"/>
      <c r="L16" s="189"/>
    </row>
    <row r="17" spans="1:12">
      <c r="A17" s="175" t="s">
        <v>226</v>
      </c>
      <c r="B17" s="187"/>
      <c r="C17" s="186"/>
      <c r="D17" s="188"/>
      <c r="E17" s="186"/>
      <c r="F17" s="188"/>
      <c r="G17" s="188"/>
      <c r="H17" s="188"/>
      <c r="I17" s="188"/>
      <c r="J17" s="188"/>
      <c r="K17" s="189"/>
      <c r="L17" s="189"/>
    </row>
    <row r="18" spans="1:12">
      <c r="A18" s="175" t="s">
        <v>227</v>
      </c>
      <c r="B18" s="187"/>
      <c r="C18" s="186"/>
      <c r="D18" s="188"/>
      <c r="E18" s="186"/>
      <c r="F18" s="188"/>
      <c r="G18" s="188"/>
      <c r="H18" s="188"/>
      <c r="I18" s="188"/>
      <c r="J18" s="188"/>
      <c r="K18" s="189"/>
      <c r="L18" s="189"/>
    </row>
    <row r="19" spans="1:12">
      <c r="A19" s="134" t="s">
        <v>91</v>
      </c>
    </row>
    <row r="20" spans="1:12" ht="15.75">
      <c r="A20" s="134" t="s">
        <v>170</v>
      </c>
    </row>
    <row r="32" spans="1:12">
      <c r="E32" s="134" t="s">
        <v>404</v>
      </c>
    </row>
    <row r="33" spans="5:5">
      <c r="E33" s="134" t="str">
        <f>IF(INDEX($E$7:$E$13,MATCH("ULNB",$A$7:$A$13,0))&gt;INDEX($E$7:$E$13,MATCH("SCR",$A$7:$A$13,0)),"Flag","OK")</f>
        <v>OK</v>
      </c>
    </row>
  </sheetData>
  <mergeCells count="1">
    <mergeCell ref="A14:C14"/>
  </mergeCells>
  <hyperlinks>
    <hyperlink ref="A1" location="Index" display="Back to Index"/>
  </hyperlinks>
  <pageMargins left="0.5" right="0.5" top="0.5" bottom="0.5" header="0.3" footer="0.3"/>
  <pageSetup scale="83" orientation="landscape" r:id="rId1"/>
  <headerFooter>
    <oddFooter>&amp;L&amp;"Book Antiqua,Regular"&amp;10&amp;F&amp;C&amp;"Book Antiqua,Regular"&amp;10&amp;A&amp;R&amp;"Book Antiqua,Regular"&amp;10&amp;P of &amp;N</oddFooter>
  </headerFooter>
  <colBreaks count="1" manualBreakCount="1">
    <brk id="12" max="1048575" man="1"/>
  </colBreaks>
</worksheet>
</file>

<file path=xl/worksheets/sheet36.xml><?xml version="1.0" encoding="utf-8"?>
<worksheet xmlns="http://schemas.openxmlformats.org/spreadsheetml/2006/main" xmlns:r="http://schemas.openxmlformats.org/officeDocument/2006/relationships">
  <sheetPr codeName="Sheet11">
    <pageSetUpPr fitToPage="1"/>
  </sheetPr>
  <dimension ref="A1:L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11" style="134" customWidth="1"/>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3.5703125" style="134" customWidth="1"/>
    <col min="13" max="16384" width="9.140625" style="134"/>
  </cols>
  <sheetData>
    <row r="1" spans="1:12" ht="15">
      <c r="A1" s="271" t="s">
        <v>494</v>
      </c>
      <c r="B1" s="175"/>
      <c r="C1" s="175"/>
      <c r="D1" s="175"/>
      <c r="E1" s="175"/>
      <c r="F1" s="175"/>
      <c r="G1" s="175"/>
      <c r="H1" s="175"/>
      <c r="I1" s="175"/>
      <c r="J1" s="175"/>
      <c r="K1" s="175"/>
      <c r="L1" s="175"/>
    </row>
    <row r="2" spans="1:12" ht="15">
      <c r="A2" s="148" t="s">
        <v>1137</v>
      </c>
      <c r="B2" s="175"/>
      <c r="C2" s="175"/>
      <c r="D2" s="175"/>
      <c r="E2" s="175"/>
      <c r="F2" s="175"/>
      <c r="G2" s="175"/>
      <c r="H2" s="175"/>
      <c r="I2" s="175"/>
      <c r="J2" s="175"/>
      <c r="K2" s="175"/>
      <c r="L2" s="175"/>
    </row>
    <row r="3" spans="1:12" ht="15">
      <c r="A3" s="148" t="s">
        <v>308</v>
      </c>
      <c r="B3" s="175"/>
      <c r="C3" s="175"/>
      <c r="D3" s="175"/>
      <c r="E3" s="175"/>
      <c r="F3" s="175"/>
      <c r="G3" s="175"/>
      <c r="H3" s="175"/>
      <c r="I3" s="175"/>
      <c r="J3" s="175"/>
      <c r="K3" s="175"/>
      <c r="L3" s="175"/>
    </row>
    <row r="4" spans="1:12">
      <c r="A4" s="175"/>
      <c r="B4" s="175"/>
      <c r="C4" s="175"/>
      <c r="D4" s="175"/>
      <c r="E4" s="175"/>
      <c r="F4" s="175"/>
      <c r="G4" s="175"/>
      <c r="H4" s="175"/>
      <c r="I4" s="175"/>
      <c r="J4" s="175"/>
      <c r="K4" s="175"/>
      <c r="L4" s="175"/>
    </row>
    <row r="5" spans="1:12">
      <c r="A5" s="175"/>
      <c r="B5" s="186" t="s">
        <v>71</v>
      </c>
      <c r="C5" s="186" t="s">
        <v>72</v>
      </c>
      <c r="D5" s="186" t="s">
        <v>73</v>
      </c>
      <c r="E5" s="186" t="s">
        <v>74</v>
      </c>
      <c r="F5" s="175"/>
      <c r="G5" s="186" t="s">
        <v>75</v>
      </c>
      <c r="H5" s="186" t="s">
        <v>76</v>
      </c>
      <c r="I5" s="186" t="s">
        <v>77</v>
      </c>
      <c r="J5" s="186" t="s">
        <v>78</v>
      </c>
      <c r="K5" s="186" t="s">
        <v>79</v>
      </c>
      <c r="L5" s="186" t="s">
        <v>80</v>
      </c>
    </row>
    <row r="6" spans="1:12"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2">
      <c r="A7" s="142" t="s">
        <v>15</v>
      </c>
      <c r="B7" s="159">
        <f>'RACT Source Summary'!$B$7</f>
        <v>69.8</v>
      </c>
      <c r="C7" s="165">
        <f>'RACT Source Summary'!$F$7</f>
        <v>0.35</v>
      </c>
      <c r="D7" s="151">
        <f>B7*8760*C7/2000</f>
        <v>107.0034</v>
      </c>
      <c r="E7" s="143">
        <f>'RACT Cost Summary'!$C$71</f>
        <v>0.96017699115044253</v>
      </c>
      <c r="F7" s="151">
        <f t="shared" ref="F7:F12" si="0">D7*(1-$E$13)</f>
        <v>90.952889999999996</v>
      </c>
      <c r="G7" s="151">
        <f t="shared" ref="G7:G13" si="1">D7*(1-E7)</f>
        <v>4.2611973451327385</v>
      </c>
      <c r="H7" s="151">
        <f t="shared" ref="H7:H13" si="2">D7-G7</f>
        <v>102.74220265486726</v>
      </c>
      <c r="I7" s="145" t="s">
        <v>86</v>
      </c>
      <c r="J7" s="145" t="s">
        <v>86</v>
      </c>
      <c r="K7" s="145" t="s">
        <v>86</v>
      </c>
      <c r="L7" s="145" t="s">
        <v>284</v>
      </c>
    </row>
    <row r="8" spans="1:12">
      <c r="A8" s="142" t="s">
        <v>17</v>
      </c>
      <c r="B8" s="159">
        <f>'RACT Source Summary'!$B$7</f>
        <v>69.8</v>
      </c>
      <c r="C8" s="165">
        <f>'RACT Source Summary'!$F$7</f>
        <v>0.35</v>
      </c>
      <c r="D8" s="151">
        <f t="shared" ref="D8:D13" si="3">B8*8760*C8/2000</f>
        <v>107.0034</v>
      </c>
      <c r="E8" s="143">
        <f>'RACT Cost Summary'!$C$72</f>
        <v>0.85</v>
      </c>
      <c r="F8" s="151">
        <f t="shared" si="0"/>
        <v>90.952889999999996</v>
      </c>
      <c r="G8" s="151">
        <f>D8*(1-E8)</f>
        <v>16.050510000000003</v>
      </c>
      <c r="H8" s="151">
        <f t="shared" si="2"/>
        <v>90.952889999999996</v>
      </c>
      <c r="I8" s="145" t="s">
        <v>86</v>
      </c>
      <c r="J8" s="145" t="s">
        <v>86</v>
      </c>
      <c r="K8" s="145" t="s">
        <v>86</v>
      </c>
      <c r="L8" s="145" t="s">
        <v>284</v>
      </c>
    </row>
    <row r="9" spans="1:12">
      <c r="A9" s="142" t="s">
        <v>16</v>
      </c>
      <c r="B9" s="159">
        <f>'RACT Source Summary'!$B$7</f>
        <v>69.8</v>
      </c>
      <c r="C9" s="165">
        <f>'RACT Source Summary'!$F$7</f>
        <v>0.35</v>
      </c>
      <c r="D9" s="151">
        <f>B9*8760*C9/2000</f>
        <v>107.0034</v>
      </c>
      <c r="E9" s="143">
        <f>'RACT Cost Summary'!$C$74</f>
        <v>0.7</v>
      </c>
      <c r="F9" s="151">
        <f t="shared" si="0"/>
        <v>90.952889999999996</v>
      </c>
      <c r="G9" s="151">
        <f>D9*(1-E9)</f>
        <v>32.101020000000005</v>
      </c>
      <c r="H9" s="151">
        <f>D9-G9</f>
        <v>74.902379999999994</v>
      </c>
      <c r="I9" s="145" t="s">
        <v>86</v>
      </c>
      <c r="J9" s="145" t="s">
        <v>86</v>
      </c>
      <c r="K9" s="145" t="s">
        <v>86</v>
      </c>
      <c r="L9" s="145" t="s">
        <v>284</v>
      </c>
    </row>
    <row r="10" spans="1:12">
      <c r="A10" s="142" t="s">
        <v>20</v>
      </c>
      <c r="B10" s="159">
        <f>'RACT Source Summary'!$B$7</f>
        <v>69.8</v>
      </c>
      <c r="C10" s="165">
        <f>'RACT Source Summary'!$F$7</f>
        <v>0.35</v>
      </c>
      <c r="D10" s="151">
        <f>B10*8760*C10/2000</f>
        <v>107.0034</v>
      </c>
      <c r="E10" s="143">
        <f>'RACT Cost Summary'!$C$75</f>
        <v>0.55000000000000004</v>
      </c>
      <c r="F10" s="151">
        <f t="shared" si="0"/>
        <v>90.952889999999996</v>
      </c>
      <c r="G10" s="151">
        <f>D10*(1-E10)</f>
        <v>48.151529999999994</v>
      </c>
      <c r="H10" s="151">
        <f>D10-G10</f>
        <v>58.851870000000005</v>
      </c>
      <c r="I10" s="145" t="s">
        <v>86</v>
      </c>
      <c r="J10" s="145" t="s">
        <v>86</v>
      </c>
      <c r="K10" s="145" t="s">
        <v>86</v>
      </c>
      <c r="L10" s="145" t="s">
        <v>284</v>
      </c>
    </row>
    <row r="11" spans="1:12" ht="15.75">
      <c r="A11" s="142" t="s">
        <v>214</v>
      </c>
      <c r="B11" s="159">
        <f>'RACT Source Summary'!$B$7</f>
        <v>69.8</v>
      </c>
      <c r="C11" s="165">
        <f>'RACT Source Summary'!$F$7</f>
        <v>0.35</v>
      </c>
      <c r="D11" s="151">
        <f t="shared" ref="D11" si="4">B11*8760*C11/2000</f>
        <v>107.0034</v>
      </c>
      <c r="E11" s="190">
        <v>0.5</v>
      </c>
      <c r="F11" s="151">
        <f t="shared" si="0"/>
        <v>90.952889999999996</v>
      </c>
      <c r="G11" s="151">
        <f t="shared" ref="G11" si="5">D11*(1-E11)</f>
        <v>53.5017</v>
      </c>
      <c r="H11" s="151">
        <f t="shared" ref="H11" si="6">D11-G11</f>
        <v>53.5017</v>
      </c>
      <c r="I11" s="145" t="s">
        <v>86</v>
      </c>
      <c r="J11" s="145" t="s">
        <v>86</v>
      </c>
      <c r="K11" s="145" t="s">
        <v>86</v>
      </c>
      <c r="L11" s="145" t="s">
        <v>284</v>
      </c>
    </row>
    <row r="12" spans="1:12">
      <c r="A12" s="166" t="s">
        <v>19</v>
      </c>
      <c r="B12" s="159">
        <f>'RACT Source Summary'!$B$7</f>
        <v>69.8</v>
      </c>
      <c r="C12" s="202">
        <f>'RACT Source Summary'!$F$7</f>
        <v>0.35</v>
      </c>
      <c r="D12" s="203">
        <f t="shared" si="3"/>
        <v>107.0034</v>
      </c>
      <c r="E12" s="144">
        <f>'RACT Cost Summary'!$C$76</f>
        <v>0.4</v>
      </c>
      <c r="F12" s="203">
        <f t="shared" si="0"/>
        <v>90.952889999999996</v>
      </c>
      <c r="G12" s="203">
        <f t="shared" si="1"/>
        <v>64.202039999999997</v>
      </c>
      <c r="H12" s="203">
        <f t="shared" si="2"/>
        <v>42.801360000000003</v>
      </c>
      <c r="I12" s="145">
        <f>'860-2H2 SNCR'!$F$92</f>
        <v>591334.10419545567</v>
      </c>
      <c r="J12" s="145">
        <f>'860-2H2 SNCR'!$F$84</f>
        <v>119559.40095320622</v>
      </c>
      <c r="K12" s="145">
        <f>'860-2H2 SNCR'!$F$97</f>
        <v>240993.72107126325</v>
      </c>
      <c r="L12" s="145">
        <f>K12/H12</f>
        <v>5630.5155039761175</v>
      </c>
    </row>
    <row r="13" spans="1:12" hidden="1">
      <c r="A13" s="142" t="s">
        <v>87</v>
      </c>
      <c r="B13" s="201">
        <f>'RACT Source Summary'!$D$7</f>
        <v>28.381885574229425</v>
      </c>
      <c r="C13" s="202">
        <f>'RACT Source Summary'!$F$7</f>
        <v>0.35</v>
      </c>
      <c r="D13" s="151">
        <f t="shared" si="3"/>
        <v>43.509430585293714</v>
      </c>
      <c r="E13" s="143">
        <f>'RACT Cost Summary'!$C$77</f>
        <v>0.15</v>
      </c>
      <c r="F13" s="151" t="s">
        <v>86</v>
      </c>
      <c r="G13" s="151">
        <f t="shared" si="1"/>
        <v>36.983015997499656</v>
      </c>
      <c r="H13" s="151">
        <f t="shared" si="2"/>
        <v>6.5264145877940578</v>
      </c>
      <c r="I13" s="151" t="s">
        <v>86</v>
      </c>
      <c r="J13" s="145">
        <v>10000</v>
      </c>
      <c r="K13" s="145">
        <v>10000</v>
      </c>
      <c r="L13" s="119">
        <f>K13/H13</f>
        <v>1532.2348688516311</v>
      </c>
    </row>
    <row r="14" spans="1:12">
      <c r="A14" s="996" t="s">
        <v>88</v>
      </c>
      <c r="B14" s="996"/>
      <c r="C14" s="996"/>
      <c r="D14" s="152" t="s">
        <v>94</v>
      </c>
      <c r="E14" s="142"/>
      <c r="F14" s="153" t="str">
        <f>"= C * (1 - "&amp;E13*100&amp;"%)"</f>
        <v>= C * (1 - 15%)</v>
      </c>
      <c r="G14" s="153" t="s">
        <v>89</v>
      </c>
      <c r="H14" s="153" t="s">
        <v>90</v>
      </c>
      <c r="I14" s="151"/>
      <c r="J14" s="151"/>
      <c r="K14" s="154" t="s">
        <v>127</v>
      </c>
      <c r="L14" s="155" t="s">
        <v>92</v>
      </c>
    </row>
    <row r="15" spans="1:12">
      <c r="A15" s="175"/>
      <c r="B15" s="187"/>
      <c r="C15" s="186"/>
      <c r="D15" s="188"/>
      <c r="E15" s="186"/>
      <c r="F15" s="188"/>
      <c r="G15" s="188"/>
      <c r="H15" s="188"/>
      <c r="I15" s="188"/>
      <c r="J15" s="188"/>
      <c r="K15" s="189"/>
      <c r="L15" s="189"/>
    </row>
    <row r="16" spans="1:12">
      <c r="A16" s="175" t="s">
        <v>172</v>
      </c>
      <c r="B16" s="187"/>
      <c r="C16" s="186"/>
      <c r="D16" s="188"/>
      <c r="E16" s="186"/>
      <c r="F16" s="188"/>
      <c r="G16" s="188"/>
      <c r="H16" s="188"/>
      <c r="I16" s="188"/>
      <c r="J16" s="188"/>
      <c r="K16" s="189"/>
      <c r="L16" s="189"/>
    </row>
    <row r="17" spans="1:12">
      <c r="A17" s="175" t="s">
        <v>173</v>
      </c>
      <c r="B17" s="187"/>
      <c r="C17" s="186"/>
      <c r="D17" s="188"/>
      <c r="E17" s="186"/>
      <c r="F17" s="188"/>
      <c r="G17" s="188"/>
      <c r="H17" s="188"/>
      <c r="I17" s="188"/>
      <c r="J17" s="188"/>
      <c r="K17" s="189"/>
      <c r="L17" s="189"/>
    </row>
    <row r="18" spans="1:12">
      <c r="A18" s="175" t="s">
        <v>175</v>
      </c>
      <c r="B18" s="187"/>
      <c r="C18" s="186"/>
      <c r="D18" s="188"/>
      <c r="E18" s="186"/>
      <c r="F18" s="188"/>
      <c r="G18" s="188"/>
      <c r="H18" s="188"/>
      <c r="I18" s="188"/>
      <c r="J18" s="188"/>
      <c r="K18" s="189"/>
      <c r="L18" s="189"/>
    </row>
    <row r="19" spans="1:12">
      <c r="A19" s="175" t="s">
        <v>174</v>
      </c>
      <c r="B19" s="187"/>
      <c r="C19" s="186"/>
      <c r="D19" s="188"/>
      <c r="E19" s="186"/>
      <c r="F19" s="188"/>
      <c r="G19" s="188"/>
      <c r="H19" s="188"/>
      <c r="I19" s="188"/>
      <c r="J19" s="188"/>
      <c r="K19" s="189"/>
      <c r="L19" s="189"/>
    </row>
    <row r="20" spans="1:12">
      <c r="A20" s="175" t="s">
        <v>91</v>
      </c>
      <c r="B20" s="175"/>
      <c r="C20" s="175"/>
      <c r="D20" s="175"/>
      <c r="E20" s="175"/>
      <c r="F20" s="175"/>
      <c r="G20" s="175"/>
      <c r="H20" s="175"/>
      <c r="I20" s="175"/>
      <c r="J20" s="175"/>
      <c r="K20" s="175"/>
      <c r="L20" s="175"/>
    </row>
    <row r="21" spans="1:12" ht="15.75">
      <c r="A21" s="175" t="s">
        <v>170</v>
      </c>
      <c r="B21" s="175"/>
      <c r="C21" s="175"/>
      <c r="D21" s="175"/>
      <c r="E21" s="175"/>
      <c r="F21" s="175"/>
      <c r="G21" s="175"/>
      <c r="H21" s="175"/>
      <c r="I21" s="175"/>
      <c r="J21" s="175"/>
      <c r="K21" s="175"/>
      <c r="L21" s="175"/>
    </row>
    <row r="22" spans="1:12">
      <c r="A22" s="970" t="s">
        <v>591</v>
      </c>
      <c r="B22" s="970"/>
      <c r="C22" s="970"/>
      <c r="D22" s="970"/>
      <c r="E22" s="970"/>
      <c r="F22" s="970"/>
      <c r="G22" s="970"/>
      <c r="H22" s="970"/>
      <c r="I22" s="970"/>
      <c r="J22" s="970"/>
      <c r="K22" s="970"/>
      <c r="L22" s="970"/>
    </row>
    <row r="23" spans="1:12" ht="37.5" customHeight="1">
      <c r="A23" s="970"/>
      <c r="B23" s="970"/>
      <c r="C23" s="970"/>
      <c r="D23" s="970"/>
      <c r="E23" s="970"/>
      <c r="F23" s="970"/>
      <c r="G23" s="970"/>
      <c r="H23" s="970"/>
      <c r="I23" s="970"/>
      <c r="J23" s="970"/>
      <c r="K23" s="970"/>
      <c r="L23" s="970"/>
    </row>
    <row r="32" spans="1:12">
      <c r="E32" s="134" t="s">
        <v>404</v>
      </c>
    </row>
    <row r="33" spans="5:5">
      <c r="E33" s="134" t="str">
        <f>IF(INDEX($E$7:$E$13,MATCH("ULNB2",$A$7:$A$13,0))&gt;INDEX($E$7:$E$13,MATCH("SCR",$A$7:$A$13,0)),"Flag","OK")</f>
        <v>OK</v>
      </c>
    </row>
  </sheetData>
  <mergeCells count="2">
    <mergeCell ref="A14:C14"/>
    <mergeCell ref="A22:L23"/>
  </mergeCells>
  <hyperlinks>
    <hyperlink ref="A1" location="Index" display="Back to Index"/>
  </hyperlinks>
  <pageMargins left="0.5" right="0.5" top="0.5" bottom="0.5" header="0.3" footer="0.3"/>
  <pageSetup scale="82" orientation="landscape" r:id="rId1"/>
  <headerFooter>
    <oddFooter>&amp;L&amp;"Book Antiqua,Regular"&amp;10&amp;F&amp;C&amp;"Book Antiqua,Regular"&amp;10&amp;A&amp;R&amp;"Book Antiqua,Regular"&amp;10&amp;P of &amp;N</oddFooter>
  </headerFooter>
  <colBreaks count="1" manualBreakCount="1">
    <brk id="12" max="20" man="1"/>
  </colBreaks>
</worksheet>
</file>

<file path=xl/worksheets/sheet37.xml><?xml version="1.0" encoding="utf-8"?>
<worksheet xmlns="http://schemas.openxmlformats.org/spreadsheetml/2006/main" xmlns:r="http://schemas.openxmlformats.org/officeDocument/2006/relationships">
  <sheetPr codeName="Sheet12">
    <pageSetUpPr fitToPage="1"/>
  </sheetPr>
  <dimension ref="A1:L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3.5703125" style="134" customWidth="1"/>
    <col min="13" max="16384" width="9.140625" style="134"/>
  </cols>
  <sheetData>
    <row r="1" spans="1:12" ht="15">
      <c r="A1" s="271" t="s">
        <v>494</v>
      </c>
    </row>
    <row r="2" spans="1:12" ht="15">
      <c r="A2" s="148" t="s">
        <v>1137</v>
      </c>
    </row>
    <row r="3" spans="1:12" ht="15">
      <c r="A3" s="148" t="s">
        <v>309</v>
      </c>
    </row>
    <row r="5" spans="1:12">
      <c r="B5" s="135" t="s">
        <v>71</v>
      </c>
      <c r="C5" s="135" t="s">
        <v>72</v>
      </c>
      <c r="D5" s="135" t="s">
        <v>73</v>
      </c>
      <c r="E5" s="135" t="s">
        <v>74</v>
      </c>
      <c r="G5" s="135" t="s">
        <v>75</v>
      </c>
      <c r="H5" s="135" t="s">
        <v>76</v>
      </c>
      <c r="I5" s="135" t="s">
        <v>77</v>
      </c>
      <c r="J5" s="135" t="s">
        <v>78</v>
      </c>
      <c r="K5" s="135" t="s">
        <v>79</v>
      </c>
      <c r="L5" s="135" t="s">
        <v>80</v>
      </c>
    </row>
    <row r="6" spans="1:12"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2">
      <c r="A7" s="142" t="s">
        <v>15</v>
      </c>
      <c r="B7" s="159">
        <f>'RACT Source Summary'!$B$8</f>
        <v>174.7</v>
      </c>
      <c r="C7" s="165">
        <f>'RACT Source Summary'!$F$8</f>
        <v>0.16300000000000001</v>
      </c>
      <c r="D7" s="151">
        <f>B7*8760*C7/2000</f>
        <v>124.725318</v>
      </c>
      <c r="E7" s="143">
        <f>'RACT Cost Summary'!$C$71</f>
        <v>0.96017699115044253</v>
      </c>
      <c r="F7" s="151">
        <f t="shared" ref="F7:F12" si="0">D7*(1-$E$13)</f>
        <v>106.0165203</v>
      </c>
      <c r="G7" s="151">
        <f t="shared" ref="G7:G13" si="1">D7*(1-E7)</f>
        <v>4.9669374424778701</v>
      </c>
      <c r="H7" s="151">
        <f t="shared" ref="H7:H13" si="2">D7-G7</f>
        <v>119.75838055752213</v>
      </c>
      <c r="I7" s="145" t="s">
        <v>86</v>
      </c>
      <c r="J7" s="145" t="s">
        <v>86</v>
      </c>
      <c r="K7" s="145" t="s">
        <v>86</v>
      </c>
      <c r="L7" s="145" t="s">
        <v>284</v>
      </c>
    </row>
    <row r="8" spans="1:12">
      <c r="A8" s="142" t="s">
        <v>17</v>
      </c>
      <c r="B8" s="159">
        <f>'RACT Source Summary'!$B$8</f>
        <v>174.7</v>
      </c>
      <c r="C8" s="165">
        <f>'RACT Source Summary'!$F$8</f>
        <v>0.16300000000000001</v>
      </c>
      <c r="D8" s="151">
        <f t="shared" ref="D8:D13" si="3">B8*8760*C8/2000</f>
        <v>124.725318</v>
      </c>
      <c r="E8" s="143">
        <f>'RACT Cost Summary'!$C$72</f>
        <v>0.85</v>
      </c>
      <c r="F8" s="151">
        <f t="shared" si="0"/>
        <v>106.0165203</v>
      </c>
      <c r="G8" s="151">
        <f t="shared" si="1"/>
        <v>18.708797700000002</v>
      </c>
      <c r="H8" s="151">
        <f t="shared" si="2"/>
        <v>106.0165203</v>
      </c>
      <c r="I8" s="145" t="s">
        <v>86</v>
      </c>
      <c r="J8" s="145" t="s">
        <v>86</v>
      </c>
      <c r="K8" s="145" t="s">
        <v>86</v>
      </c>
      <c r="L8" s="145" t="s">
        <v>284</v>
      </c>
    </row>
    <row r="9" spans="1:12">
      <c r="A9" s="142" t="s">
        <v>16</v>
      </c>
      <c r="B9" s="159">
        <f>'RACT Source Summary'!$B$8</f>
        <v>174.7</v>
      </c>
      <c r="C9" s="165">
        <f>'RACT Source Summary'!$F$8</f>
        <v>0.16300000000000001</v>
      </c>
      <c r="D9" s="151">
        <f>B9*8760*C9/2000</f>
        <v>124.725318</v>
      </c>
      <c r="E9" s="143">
        <f>'RACT Cost Summary'!$C$74</f>
        <v>0.7</v>
      </c>
      <c r="F9" s="151">
        <f t="shared" si="0"/>
        <v>106.0165203</v>
      </c>
      <c r="G9" s="151">
        <f>D9*(1-E9)</f>
        <v>37.417595400000003</v>
      </c>
      <c r="H9" s="151">
        <f>D9-G9</f>
        <v>87.307722600000005</v>
      </c>
      <c r="I9" s="145" t="s">
        <v>86</v>
      </c>
      <c r="J9" s="145" t="s">
        <v>86</v>
      </c>
      <c r="K9" s="145" t="s">
        <v>86</v>
      </c>
      <c r="L9" s="145" t="s">
        <v>284</v>
      </c>
    </row>
    <row r="10" spans="1:12">
      <c r="A10" s="142" t="s">
        <v>20</v>
      </c>
      <c r="B10" s="159">
        <f>'RACT Source Summary'!$B$8</f>
        <v>174.7</v>
      </c>
      <c r="C10" s="165">
        <f>'RACT Source Summary'!$F$8</f>
        <v>0.16300000000000001</v>
      </c>
      <c r="D10" s="151">
        <f>B10*8760*C10/2000</f>
        <v>124.725318</v>
      </c>
      <c r="E10" s="143">
        <f>'RACT Cost Summary'!$C$75</f>
        <v>0.55000000000000004</v>
      </c>
      <c r="F10" s="151">
        <f t="shared" si="0"/>
        <v>106.0165203</v>
      </c>
      <c r="G10" s="151">
        <f>D10*(1-E10)</f>
        <v>56.126393099999994</v>
      </c>
      <c r="H10" s="151">
        <f>D10-G10</f>
        <v>68.598924900000014</v>
      </c>
      <c r="I10" s="145" t="s">
        <v>86</v>
      </c>
      <c r="J10" s="145" t="s">
        <v>86</v>
      </c>
      <c r="K10" s="145" t="s">
        <v>86</v>
      </c>
      <c r="L10" s="145" t="s">
        <v>284</v>
      </c>
    </row>
    <row r="11" spans="1:12" ht="15.75">
      <c r="A11" s="142" t="s">
        <v>214</v>
      </c>
      <c r="B11" s="159">
        <f>'RACT Source Summary'!$B$8</f>
        <v>174.7</v>
      </c>
      <c r="C11" s="165">
        <f>'RACT Source Summary'!$F$8</f>
        <v>0.16300000000000001</v>
      </c>
      <c r="D11" s="151">
        <f>B11*8760*C11/2000</f>
        <v>124.725318</v>
      </c>
      <c r="E11" s="143">
        <v>0.5</v>
      </c>
      <c r="F11" s="151">
        <f t="shared" si="0"/>
        <v>106.0165203</v>
      </c>
      <c r="G11" s="151">
        <f>D11*(1-E11)</f>
        <v>62.362659000000001</v>
      </c>
      <c r="H11" s="151">
        <f>D11-G11</f>
        <v>62.362659000000001</v>
      </c>
      <c r="I11" s="145" t="s">
        <v>86</v>
      </c>
      <c r="J11" s="145" t="s">
        <v>86</v>
      </c>
      <c r="K11" s="145" t="s">
        <v>86</v>
      </c>
      <c r="L11" s="145" t="s">
        <v>284</v>
      </c>
    </row>
    <row r="12" spans="1:12">
      <c r="A12" s="142" t="s">
        <v>19</v>
      </c>
      <c r="B12" s="159">
        <f>'RACT Source Summary'!$B$8</f>
        <v>174.7</v>
      </c>
      <c r="C12" s="165">
        <f>'RACT Source Summary'!$F$8</f>
        <v>0.16300000000000001</v>
      </c>
      <c r="D12" s="151">
        <f t="shared" si="3"/>
        <v>124.725318</v>
      </c>
      <c r="E12" s="143">
        <f>'RACT Cost Summary'!$C$76</f>
        <v>0.4</v>
      </c>
      <c r="F12" s="151">
        <f t="shared" si="0"/>
        <v>106.0165203</v>
      </c>
      <c r="G12" s="151">
        <f t="shared" si="1"/>
        <v>74.835190799999992</v>
      </c>
      <c r="H12" s="151">
        <f t="shared" si="2"/>
        <v>49.890127200000009</v>
      </c>
      <c r="I12" s="145">
        <f>'860-2H3 SNCR'!$F$92</f>
        <v>1025404.9658949794</v>
      </c>
      <c r="J12" s="145">
        <f>'860-2H3 SNCR'!$F$84</f>
        <v>265962.20121067471</v>
      </c>
      <c r="K12" s="145">
        <f>'860-2H3 SNCR'!$F$97</f>
        <v>476535.80756228557</v>
      </c>
      <c r="L12" s="119">
        <f>K12/H12</f>
        <v>9551.705604035531</v>
      </c>
    </row>
    <row r="13" spans="1:12" hidden="1">
      <c r="A13" s="142" t="s">
        <v>87</v>
      </c>
      <c r="B13" s="159">
        <f>'RACT Source Summary'!$B$8</f>
        <v>174.7</v>
      </c>
      <c r="C13" s="204">
        <f>'RACT Source Summary'!$F$8</f>
        <v>0.16300000000000001</v>
      </c>
      <c r="D13" s="151">
        <f t="shared" si="3"/>
        <v>124.725318</v>
      </c>
      <c r="E13" s="143">
        <f>'RACT Cost Summary'!$C$77</f>
        <v>0.15</v>
      </c>
      <c r="F13" s="151" t="s">
        <v>86</v>
      </c>
      <c r="G13" s="151">
        <f t="shared" si="1"/>
        <v>106.0165203</v>
      </c>
      <c r="H13" s="151">
        <f t="shared" si="2"/>
        <v>18.708797700000005</v>
      </c>
      <c r="I13" s="151" t="s">
        <v>86</v>
      </c>
      <c r="J13" s="145">
        <v>10000</v>
      </c>
      <c r="K13" s="145">
        <v>10000</v>
      </c>
      <c r="L13" s="119">
        <f>K13/H13</f>
        <v>534.50789090525029</v>
      </c>
    </row>
    <row r="14" spans="1:12">
      <c r="A14" s="976" t="s">
        <v>88</v>
      </c>
      <c r="B14" s="977"/>
      <c r="C14" s="977"/>
      <c r="D14" s="152" t="s">
        <v>94</v>
      </c>
      <c r="E14" s="142"/>
      <c r="F14" s="153" t="str">
        <f>"= C * (1 - "&amp;E13*100&amp;"%)"</f>
        <v>= C * (1 - 15%)</v>
      </c>
      <c r="G14" s="153" t="s">
        <v>89</v>
      </c>
      <c r="H14" s="153" t="s">
        <v>90</v>
      </c>
      <c r="I14" s="151"/>
      <c r="J14" s="151"/>
      <c r="K14" s="154" t="s">
        <v>127</v>
      </c>
      <c r="L14" s="155" t="s">
        <v>92</v>
      </c>
    </row>
    <row r="15" spans="1:12">
      <c r="B15" s="156"/>
      <c r="C15" s="135"/>
      <c r="D15" s="157"/>
      <c r="E15" s="135"/>
      <c r="F15" s="157"/>
      <c r="G15" s="157"/>
      <c r="H15" s="157"/>
      <c r="I15" s="157"/>
      <c r="J15" s="157"/>
      <c r="K15" s="158"/>
      <c r="L15" s="158"/>
    </row>
    <row r="16" spans="1:12">
      <c r="A16" s="134" t="s">
        <v>172</v>
      </c>
      <c r="B16" s="187"/>
      <c r="C16" s="186"/>
      <c r="D16" s="188"/>
      <c r="E16" s="186"/>
      <c r="F16" s="188"/>
      <c r="G16" s="188"/>
      <c r="H16" s="188"/>
      <c r="I16" s="188"/>
      <c r="J16" s="188"/>
      <c r="K16" s="189"/>
      <c r="L16" s="189"/>
    </row>
    <row r="17" spans="1:12">
      <c r="A17" s="134" t="s">
        <v>173</v>
      </c>
      <c r="B17" s="156"/>
      <c r="C17" s="135"/>
      <c r="D17" s="157"/>
      <c r="E17" s="135"/>
      <c r="F17" s="157"/>
      <c r="G17" s="157"/>
      <c r="H17" s="157"/>
      <c r="I17" s="157"/>
      <c r="J17" s="157"/>
      <c r="K17" s="158"/>
      <c r="L17" s="158"/>
    </row>
    <row r="18" spans="1:12">
      <c r="A18" s="134" t="s">
        <v>175</v>
      </c>
      <c r="B18" s="156"/>
      <c r="C18" s="135"/>
      <c r="D18" s="157"/>
      <c r="E18" s="135"/>
      <c r="F18" s="157"/>
      <c r="G18" s="157"/>
      <c r="H18" s="157"/>
      <c r="I18" s="157"/>
      <c r="J18" s="157"/>
      <c r="K18" s="158"/>
      <c r="L18" s="158"/>
    </row>
    <row r="19" spans="1:12">
      <c r="A19" s="134" t="s">
        <v>174</v>
      </c>
      <c r="B19" s="156"/>
      <c r="C19" s="135"/>
      <c r="D19" s="157"/>
      <c r="E19" s="135"/>
      <c r="F19" s="157"/>
      <c r="G19" s="157"/>
      <c r="H19" s="157"/>
      <c r="I19" s="157"/>
      <c r="J19" s="157"/>
      <c r="K19" s="158"/>
      <c r="L19" s="158"/>
    </row>
    <row r="20" spans="1:12">
      <c r="A20" s="134" t="s">
        <v>91</v>
      </c>
    </row>
    <row r="21" spans="1:12" ht="15.75">
      <c r="A21" s="134" t="s">
        <v>170</v>
      </c>
    </row>
    <row r="22" spans="1:12">
      <c r="A22" s="970" t="s">
        <v>591</v>
      </c>
      <c r="B22" s="970"/>
      <c r="C22" s="970"/>
      <c r="D22" s="970"/>
      <c r="E22" s="970"/>
      <c r="F22" s="970"/>
      <c r="G22" s="970"/>
      <c r="H22" s="970"/>
      <c r="I22" s="970"/>
      <c r="J22" s="970"/>
      <c r="K22" s="970"/>
      <c r="L22" s="970"/>
    </row>
    <row r="23" spans="1:12" ht="35.25" customHeight="1">
      <c r="A23" s="970"/>
      <c r="B23" s="970"/>
      <c r="C23" s="970"/>
      <c r="D23" s="970"/>
      <c r="E23" s="970"/>
      <c r="F23" s="970"/>
      <c r="G23" s="970"/>
      <c r="H23" s="970"/>
      <c r="I23" s="970"/>
      <c r="J23" s="970"/>
      <c r="K23" s="970"/>
      <c r="L23" s="970"/>
    </row>
    <row r="32" spans="1:12">
      <c r="E32" s="134" t="s">
        <v>404</v>
      </c>
    </row>
    <row r="33" spans="5:5">
      <c r="E33" s="134" t="str">
        <f>IF(INDEX($E$7:$E$13,MATCH("ULNB2",$A$7:$A$13,0))&gt;INDEX($E$7:$E$13,MATCH("SCR",$A$7:$A$13,0)),"Flag","OK")</f>
        <v>OK</v>
      </c>
    </row>
  </sheetData>
  <mergeCells count="2">
    <mergeCell ref="A14:C14"/>
    <mergeCell ref="A22:L23"/>
  </mergeCells>
  <hyperlinks>
    <hyperlink ref="A1" location="Index" display="Back to Index"/>
  </hyperlinks>
  <pageMargins left="0.5" right="0.5" top="0.5" bottom="0.5" header="0.3" footer="0.3"/>
  <pageSetup scale="83" orientation="landscape" r:id="rId1"/>
  <headerFooter>
    <oddFooter>&amp;L&amp;"Book Antiqua,Regular"&amp;10&amp;F&amp;C&amp;"Book Antiqua,Regular"&amp;10&amp;A&amp;R&amp;"Book Antiqua,Regular"&amp;10&amp;P of &amp;N</oddFooter>
  </headerFooter>
</worksheet>
</file>

<file path=xl/worksheets/sheet38.xml><?xml version="1.0" encoding="utf-8"?>
<worksheet xmlns="http://schemas.openxmlformats.org/spreadsheetml/2006/main" xmlns:r="http://schemas.openxmlformats.org/officeDocument/2006/relationships">
  <sheetPr codeName="Sheet13">
    <pageSetUpPr fitToPage="1"/>
  </sheetPr>
  <dimension ref="A1:M31"/>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3.5703125" style="134" customWidth="1"/>
    <col min="13" max="16384" width="9.140625" style="134"/>
  </cols>
  <sheetData>
    <row r="1" spans="1:13" ht="15">
      <c r="A1" s="271" t="s">
        <v>494</v>
      </c>
    </row>
    <row r="2" spans="1:13" ht="15">
      <c r="A2" s="148" t="s">
        <v>1137</v>
      </c>
    </row>
    <row r="3" spans="1:13" ht="15">
      <c r="A3" s="148" t="s">
        <v>310</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Summary'!$B$9</f>
        <v>99.4</v>
      </c>
      <c r="C7" s="165">
        <f>'RACT Source Summary'!$F$9</f>
        <v>0.27</v>
      </c>
      <c r="D7" s="151">
        <f>B7*8760*C7/2000</f>
        <v>117.55044000000001</v>
      </c>
      <c r="E7" s="143">
        <f>'RACT Cost Summary'!$C$71</f>
        <v>0.96017699115044253</v>
      </c>
      <c r="F7" s="151">
        <f t="shared" ref="F7:F12" si="0">D7*(1-$E$13)</f>
        <v>99.917874000000012</v>
      </c>
      <c r="G7" s="151">
        <f t="shared" ref="G7:G13" si="1">D7*(1-E7)</f>
        <v>4.6812122123893749</v>
      </c>
      <c r="H7" s="151">
        <f t="shared" ref="H7:H13" si="2">D7-G7</f>
        <v>112.86922778761064</v>
      </c>
      <c r="I7" s="145" t="s">
        <v>86</v>
      </c>
      <c r="J7" s="145" t="s">
        <v>86</v>
      </c>
      <c r="K7" s="145" t="s">
        <v>86</v>
      </c>
      <c r="L7" s="145" t="s">
        <v>284</v>
      </c>
    </row>
    <row r="8" spans="1:13">
      <c r="A8" s="142" t="s">
        <v>17</v>
      </c>
      <c r="B8" s="159">
        <f>'RACT Source Summary'!$B$9</f>
        <v>99.4</v>
      </c>
      <c r="C8" s="165">
        <f>'RACT Source Summary'!$F$9</f>
        <v>0.27</v>
      </c>
      <c r="D8" s="151">
        <f t="shared" ref="D8:D13" si="3">B8*8760*C8/2000</f>
        <v>117.55044000000001</v>
      </c>
      <c r="E8" s="143">
        <f>'RACT Cost Summary'!$C$72</f>
        <v>0.85</v>
      </c>
      <c r="F8" s="151">
        <f t="shared" si="0"/>
        <v>99.917874000000012</v>
      </c>
      <c r="G8" s="151">
        <f t="shared" si="1"/>
        <v>17.632566000000004</v>
      </c>
      <c r="H8" s="151">
        <f t="shared" si="2"/>
        <v>99.917874000000012</v>
      </c>
      <c r="I8" s="145" t="s">
        <v>86</v>
      </c>
      <c r="J8" s="145" t="s">
        <v>86</v>
      </c>
      <c r="K8" s="145" t="s">
        <v>86</v>
      </c>
      <c r="L8" s="145" t="s">
        <v>284</v>
      </c>
    </row>
    <row r="9" spans="1:13">
      <c r="A9" s="142" t="s">
        <v>16</v>
      </c>
      <c r="B9" s="159">
        <f>'RACT Source Summary'!$B$9</f>
        <v>99.4</v>
      </c>
      <c r="C9" s="165">
        <f>'RACT Source Summary'!$F$9</f>
        <v>0.27</v>
      </c>
      <c r="D9" s="151">
        <f>B9*8760*C9/2000</f>
        <v>117.55044000000001</v>
      </c>
      <c r="E9" s="143">
        <f>'RACT Cost Summary'!$C$74</f>
        <v>0.7</v>
      </c>
      <c r="F9" s="151">
        <f t="shared" si="0"/>
        <v>99.917874000000012</v>
      </c>
      <c r="G9" s="151">
        <f>D9*(1-E9)</f>
        <v>35.265132000000008</v>
      </c>
      <c r="H9" s="151">
        <f>D9-G9</f>
        <v>82.285308000000001</v>
      </c>
      <c r="I9" s="145">
        <f>'860-2H4 LNB &amp; SNCR'!$F$124</f>
        <v>4756124.2519344958</v>
      </c>
      <c r="J9" s="145">
        <f>'860-2H4 LNB &amp; SNCR'!$F$111</f>
        <v>272839.16727302695</v>
      </c>
      <c r="K9" s="145">
        <f>'860-2H4 LNB &amp; SNCR'!$F$129</f>
        <v>1383036.6193591666</v>
      </c>
      <c r="L9" s="119">
        <f t="shared" ref="L9" si="4">K9/H9</f>
        <v>16807.819682210662</v>
      </c>
    </row>
    <row r="10" spans="1:13">
      <c r="A10" s="142" t="s">
        <v>20</v>
      </c>
      <c r="B10" s="159">
        <f>'RACT Source Summary'!$B$9</f>
        <v>99.4</v>
      </c>
      <c r="C10" s="165">
        <f>'RACT Source Summary'!$F$9</f>
        <v>0.27</v>
      </c>
      <c r="D10" s="151">
        <f>B10*8760*C10/2000</f>
        <v>117.55044000000001</v>
      </c>
      <c r="E10" s="143">
        <f>'RACT Cost Summary'!$C$75</f>
        <v>0.55000000000000004</v>
      </c>
      <c r="F10" s="151">
        <f t="shared" si="0"/>
        <v>99.917874000000012</v>
      </c>
      <c r="G10" s="151">
        <f>D10*(1-E10)</f>
        <v>52.897697999999998</v>
      </c>
      <c r="H10" s="151">
        <f>D10-G10</f>
        <v>64.652742000000018</v>
      </c>
      <c r="I10" s="145" t="s">
        <v>86</v>
      </c>
      <c r="J10" s="145" t="s">
        <v>86</v>
      </c>
      <c r="K10" s="145" t="s">
        <v>86</v>
      </c>
      <c r="L10" s="145" t="s">
        <v>284</v>
      </c>
    </row>
    <row r="11" spans="1:13" s="192" customFormat="1" ht="15.75">
      <c r="A11" s="142" t="s">
        <v>214</v>
      </c>
      <c r="B11" s="159">
        <f>'RACT Source Summary'!$B$9</f>
        <v>99.4</v>
      </c>
      <c r="C11" s="202">
        <f>'RACT Source Summary'!$F$9</f>
        <v>0.27</v>
      </c>
      <c r="D11" s="203">
        <f t="shared" ref="D11" si="5">B11*8760*C11/2000</f>
        <v>117.55044000000001</v>
      </c>
      <c r="E11" s="144">
        <v>0.5</v>
      </c>
      <c r="F11" s="203">
        <f t="shared" si="0"/>
        <v>99.917874000000012</v>
      </c>
      <c r="G11" s="203">
        <f t="shared" ref="G11" si="6">D11*(1-E11)</f>
        <v>58.775220000000004</v>
      </c>
      <c r="H11" s="203">
        <f t="shared" ref="H11" si="7">D11-G11</f>
        <v>58.775220000000004</v>
      </c>
      <c r="I11" s="145">
        <f>'860-2H4 ULNB'!$F$92</f>
        <v>662582.56280000007</v>
      </c>
      <c r="J11" s="145">
        <f>'860-2H4 ULNB'!$F$84</f>
        <v>18221.020477000002</v>
      </c>
      <c r="K11" s="145">
        <f>'860-2H4 ULNB'!$F$97</f>
        <v>176262.04001856619</v>
      </c>
      <c r="L11" s="145">
        <f>K11/H11</f>
        <v>2998.9175713602804</v>
      </c>
    </row>
    <row r="12" spans="1:13">
      <c r="A12" s="142" t="s">
        <v>19</v>
      </c>
      <c r="B12" s="159">
        <f>'RACT Source Summary'!$B$9</f>
        <v>99.4</v>
      </c>
      <c r="C12" s="165">
        <f>'RACT Source Summary'!$F$9</f>
        <v>0.27</v>
      </c>
      <c r="D12" s="151">
        <f t="shared" si="3"/>
        <v>117.55044000000001</v>
      </c>
      <c r="E12" s="143">
        <f>'RACT Cost Summary'!$C$76</f>
        <v>0.4</v>
      </c>
      <c r="F12" s="151">
        <f t="shared" si="0"/>
        <v>99.917874000000012</v>
      </c>
      <c r="G12" s="151">
        <f t="shared" si="1"/>
        <v>70.530264000000003</v>
      </c>
      <c r="H12" s="151">
        <f t="shared" si="2"/>
        <v>47.020176000000006</v>
      </c>
      <c r="I12" s="145">
        <f>'860-2H4 SNCR'!$F$92</f>
        <v>731057.444520085</v>
      </c>
      <c r="J12" s="145">
        <f>'860-2H4 SNCR'!$F$84</f>
        <v>162149.83006913064</v>
      </c>
      <c r="K12" s="145">
        <f>'860-2H4 SNCR'!$F$97</f>
        <v>312277.25061309687</v>
      </c>
      <c r="L12" s="119">
        <f>K12/H12</f>
        <v>6641.345847218794</v>
      </c>
    </row>
    <row r="13" spans="1:13" hidden="1">
      <c r="A13" s="142" t="s">
        <v>87</v>
      </c>
      <c r="B13" s="159">
        <f>'RACT Source Summary'!$B$9</f>
        <v>99.4</v>
      </c>
      <c r="C13" s="204">
        <f>'RACT Source Summary'!$F$9</f>
        <v>0.27</v>
      </c>
      <c r="D13" s="151">
        <f t="shared" si="3"/>
        <v>117.55044000000001</v>
      </c>
      <c r="E13" s="143">
        <f>'RACT Cost Summary'!$C$77</f>
        <v>0.15</v>
      </c>
      <c r="F13" s="151" t="s">
        <v>86</v>
      </c>
      <c r="G13" s="151">
        <f t="shared" si="1"/>
        <v>99.917874000000012</v>
      </c>
      <c r="H13" s="151">
        <f t="shared" si="2"/>
        <v>17.632565999999997</v>
      </c>
      <c r="I13" s="151" t="s">
        <v>86</v>
      </c>
      <c r="J13" s="145">
        <v>10000</v>
      </c>
      <c r="K13" s="145">
        <v>10000</v>
      </c>
      <c r="L13" s="119">
        <f>K13/H13</f>
        <v>567.13242984600208</v>
      </c>
    </row>
    <row r="14" spans="1:13">
      <c r="A14" s="976" t="s">
        <v>88</v>
      </c>
      <c r="B14" s="977"/>
      <c r="C14" s="977"/>
      <c r="D14" s="152" t="s">
        <v>94</v>
      </c>
      <c r="E14" s="142"/>
      <c r="F14" s="153" t="str">
        <f>"= C * (1 - "&amp;E13*100&amp;"%)"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173</v>
      </c>
      <c r="B17" s="156"/>
      <c r="C17" s="135"/>
      <c r="D17" s="157"/>
      <c r="E17" s="135"/>
      <c r="F17" s="157"/>
      <c r="G17" s="157"/>
      <c r="H17" s="157"/>
      <c r="I17" s="157"/>
      <c r="J17" s="157"/>
      <c r="K17" s="158"/>
      <c r="L17" s="158"/>
    </row>
    <row r="18" spans="1:12">
      <c r="A18" s="134" t="s">
        <v>174</v>
      </c>
      <c r="B18" s="156"/>
      <c r="C18" s="135"/>
      <c r="D18" s="157"/>
      <c r="E18" s="135"/>
      <c r="F18" s="157"/>
      <c r="G18" s="157"/>
      <c r="H18" s="157"/>
      <c r="I18" s="157"/>
      <c r="J18" s="157"/>
      <c r="K18" s="158"/>
      <c r="L18" s="158"/>
    </row>
    <row r="19" spans="1:12">
      <c r="A19" s="134" t="s">
        <v>91</v>
      </c>
    </row>
    <row r="20" spans="1:12" ht="15.75">
      <c r="A20" s="134" t="s">
        <v>170</v>
      </c>
    </row>
    <row r="21" spans="1:12">
      <c r="A21" s="970" t="s">
        <v>591</v>
      </c>
      <c r="B21" s="970"/>
      <c r="C21" s="970"/>
      <c r="D21" s="970"/>
      <c r="E21" s="970"/>
      <c r="F21" s="970"/>
      <c r="G21" s="970"/>
      <c r="H21" s="970"/>
      <c r="I21" s="970"/>
      <c r="J21" s="970"/>
      <c r="K21" s="970"/>
      <c r="L21" s="970"/>
    </row>
    <row r="22" spans="1:12" ht="35.25" customHeight="1">
      <c r="A22" s="970"/>
      <c r="B22" s="970"/>
      <c r="C22" s="970"/>
      <c r="D22" s="970"/>
      <c r="E22" s="970"/>
      <c r="F22" s="970"/>
      <c r="G22" s="970"/>
      <c r="H22" s="970"/>
      <c r="I22" s="970"/>
      <c r="J22" s="970"/>
      <c r="K22" s="970"/>
      <c r="L22" s="970"/>
    </row>
    <row r="30" spans="1:12">
      <c r="E30" s="134" t="s">
        <v>404</v>
      </c>
    </row>
    <row r="31" spans="1:12">
      <c r="E31" s="134" t="str">
        <f>IF(INDEX($E$7:$E$13,MATCH("ULNB2",$A$7:$A$13,0))&gt;INDEX($E$7:$E$13,MATCH("SCR",$A$7:$A$13,0)),"Flag","OK")</f>
        <v>OK</v>
      </c>
    </row>
  </sheetData>
  <mergeCells count="2">
    <mergeCell ref="A14:C14"/>
    <mergeCell ref="A21:L22"/>
  </mergeCells>
  <hyperlinks>
    <hyperlink ref="A1" location="Index" display="Back to Index"/>
  </hyperlinks>
  <pageMargins left="0.5" right="0.5" top="0.5" bottom="0.5" header="0.3" footer="0.3"/>
  <pageSetup scale="83" orientation="landscape" r:id="rId1"/>
  <headerFooter>
    <oddFooter>&amp;L&amp;"Book Antiqua,Regular"&amp;10&amp;F&amp;C&amp;"Book Antiqua,Regular"&amp;10&amp;A&amp;R&amp;"Book Antiqua,Regular"&amp;10&amp;P of &amp;N</oddFooter>
  </headerFooter>
</worksheet>
</file>

<file path=xl/worksheets/sheet39.xml><?xml version="1.0" encoding="utf-8"?>
<worksheet xmlns="http://schemas.openxmlformats.org/spreadsheetml/2006/main" xmlns:r="http://schemas.openxmlformats.org/officeDocument/2006/relationships">
  <sheetPr codeName="Sheet14">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3.5703125" style="134" customWidth="1"/>
    <col min="13" max="16384" width="9.140625" style="134"/>
  </cols>
  <sheetData>
    <row r="1" spans="1:13" ht="15">
      <c r="A1" s="271" t="s">
        <v>494</v>
      </c>
    </row>
    <row r="2" spans="1:13" ht="15">
      <c r="A2" s="148" t="s">
        <v>1137</v>
      </c>
    </row>
    <row r="3" spans="1:13" ht="15">
      <c r="A3" s="148" t="s">
        <v>311</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Summary'!$B$10</f>
        <v>155</v>
      </c>
      <c r="C7" s="165">
        <f>'RACT Source Summary'!$F$10</f>
        <v>0.16300000000000001</v>
      </c>
      <c r="D7" s="151">
        <f>B7*8760*C7/2000</f>
        <v>110.66069999999999</v>
      </c>
      <c r="E7" s="143">
        <f>'RACT Cost Summary'!$C$71</f>
        <v>0.96017699115044253</v>
      </c>
      <c r="F7" s="151">
        <f t="shared" ref="F7:F12" si="0">D7*(1-$E$13)</f>
        <v>94.061594999999997</v>
      </c>
      <c r="G7" s="151">
        <f t="shared" ref="G7:G13" si="1">D7*(1-E7)</f>
        <v>4.4068420353982241</v>
      </c>
      <c r="H7" s="151">
        <f t="shared" ref="H7:H13" si="2">D7-G7</f>
        <v>106.25385796460176</v>
      </c>
      <c r="I7" s="145" t="s">
        <v>86</v>
      </c>
      <c r="J7" s="145" t="s">
        <v>86</v>
      </c>
      <c r="K7" s="145" t="s">
        <v>86</v>
      </c>
      <c r="L7" s="145" t="s">
        <v>284</v>
      </c>
    </row>
    <row r="8" spans="1:13">
      <c r="A8" s="142" t="s">
        <v>17</v>
      </c>
      <c r="B8" s="159">
        <f>'RACT Source Summary'!$B$10</f>
        <v>155</v>
      </c>
      <c r="C8" s="165">
        <f>'RACT Source Summary'!$F$10</f>
        <v>0.16300000000000001</v>
      </c>
      <c r="D8" s="151">
        <f t="shared" ref="D8:D13" si="3">B8*8760*C8/2000</f>
        <v>110.66069999999999</v>
      </c>
      <c r="E8" s="143">
        <f>'RACT Cost Summary'!$C$72</f>
        <v>0.85</v>
      </c>
      <c r="F8" s="151">
        <f t="shared" si="0"/>
        <v>94.061594999999997</v>
      </c>
      <c r="G8" s="151">
        <f t="shared" si="1"/>
        <v>16.599105000000002</v>
      </c>
      <c r="H8" s="151">
        <f t="shared" si="2"/>
        <v>94.061594999999983</v>
      </c>
      <c r="I8" s="145" t="s">
        <v>86</v>
      </c>
      <c r="J8" s="145" t="s">
        <v>86</v>
      </c>
      <c r="K8" s="145" t="s">
        <v>86</v>
      </c>
      <c r="L8" s="145" t="s">
        <v>284</v>
      </c>
    </row>
    <row r="9" spans="1:13">
      <c r="A9" s="142" t="s">
        <v>16</v>
      </c>
      <c r="B9" s="159">
        <f>'RACT Source Summary'!$B$10</f>
        <v>155</v>
      </c>
      <c r="C9" s="165">
        <f>'RACT Source Summary'!$F$10</f>
        <v>0.16300000000000001</v>
      </c>
      <c r="D9" s="151">
        <f>B9*8760*C9/2000</f>
        <v>110.66069999999999</v>
      </c>
      <c r="E9" s="143">
        <f>'RACT Cost Summary'!$C$74</f>
        <v>0.7</v>
      </c>
      <c r="F9" s="151">
        <f t="shared" si="0"/>
        <v>94.061594999999997</v>
      </c>
      <c r="G9" s="151">
        <f>D9*(1-E9)</f>
        <v>33.198210000000003</v>
      </c>
      <c r="H9" s="151">
        <f>D9-G9</f>
        <v>77.462489999999988</v>
      </c>
      <c r="I9" s="145" t="s">
        <v>86</v>
      </c>
      <c r="J9" s="145" t="s">
        <v>86</v>
      </c>
      <c r="K9" s="145" t="s">
        <v>86</v>
      </c>
      <c r="L9" s="145" t="s">
        <v>284</v>
      </c>
    </row>
    <row r="10" spans="1:13">
      <c r="A10" s="142" t="s">
        <v>20</v>
      </c>
      <c r="B10" s="159">
        <f>'RACT Source Summary'!$B$10</f>
        <v>155</v>
      </c>
      <c r="C10" s="165">
        <f>'RACT Source Summary'!$F$10</f>
        <v>0.16300000000000001</v>
      </c>
      <c r="D10" s="151">
        <f>B10*8760*C10/2000</f>
        <v>110.66069999999999</v>
      </c>
      <c r="E10" s="143">
        <f>'RACT Cost Summary'!$C$75</f>
        <v>0.55000000000000004</v>
      </c>
      <c r="F10" s="151">
        <f t="shared" si="0"/>
        <v>94.061594999999997</v>
      </c>
      <c r="G10" s="151">
        <f>D10*(1-E10)</f>
        <v>49.79731499999999</v>
      </c>
      <c r="H10" s="151">
        <f>D10-G10</f>
        <v>60.863385000000001</v>
      </c>
      <c r="I10" s="145" t="s">
        <v>86</v>
      </c>
      <c r="J10" s="145" t="s">
        <v>86</v>
      </c>
      <c r="K10" s="145" t="s">
        <v>86</v>
      </c>
      <c r="L10" s="145" t="s">
        <v>284</v>
      </c>
    </row>
    <row r="11" spans="1:13" ht="15.75">
      <c r="A11" s="142" t="s">
        <v>214</v>
      </c>
      <c r="B11" s="159">
        <f>'RACT Source Summary'!$B$10</f>
        <v>155</v>
      </c>
      <c r="C11" s="165">
        <f>'RACT Source Summary'!$F$10</f>
        <v>0.16300000000000001</v>
      </c>
      <c r="D11" s="151">
        <f>B11*8760*C11/2000</f>
        <v>110.66069999999999</v>
      </c>
      <c r="E11" s="143">
        <v>0.5</v>
      </c>
      <c r="F11" s="151">
        <f t="shared" si="0"/>
        <v>94.061594999999997</v>
      </c>
      <c r="G11" s="151">
        <f>D11*(1-E11)</f>
        <v>55.330349999999996</v>
      </c>
      <c r="H11" s="151">
        <f>D11-G11</f>
        <v>55.330349999999996</v>
      </c>
      <c r="I11" s="145" t="s">
        <v>86</v>
      </c>
      <c r="J11" s="145" t="s">
        <v>86</v>
      </c>
      <c r="K11" s="145" t="s">
        <v>86</v>
      </c>
      <c r="L11" s="145" t="s">
        <v>284</v>
      </c>
    </row>
    <row r="12" spans="1:13">
      <c r="A12" s="142" t="s">
        <v>19</v>
      </c>
      <c r="B12" s="159">
        <f>'RACT Source Summary'!$B$10</f>
        <v>155</v>
      </c>
      <c r="C12" s="165">
        <f>'RACT Source Summary'!$F$10</f>
        <v>0.16300000000000001</v>
      </c>
      <c r="D12" s="151">
        <f t="shared" si="3"/>
        <v>110.66069999999999</v>
      </c>
      <c r="E12" s="143">
        <f>'RACT Cost Summary'!$C$76</f>
        <v>0.4</v>
      </c>
      <c r="F12" s="151">
        <f t="shared" si="0"/>
        <v>94.061594999999997</v>
      </c>
      <c r="G12" s="151">
        <f t="shared" si="1"/>
        <v>66.396419999999992</v>
      </c>
      <c r="H12" s="151">
        <f t="shared" si="2"/>
        <v>44.264279999999999</v>
      </c>
      <c r="I12" s="145">
        <f>'860-2H5 SNCR'!$F$92</f>
        <v>954374.20416438999</v>
      </c>
      <c r="J12" s="145">
        <f>'860-2H5 SNCR'!$F$84</f>
        <v>237197.50882017176</v>
      </c>
      <c r="K12" s="145">
        <f>'860-2H5 SNCR'!$F$97</f>
        <v>433184.48437030462</v>
      </c>
      <c r="L12" s="119">
        <f>K12/H12</f>
        <v>9786.321710650318</v>
      </c>
    </row>
    <row r="13" spans="1:13" hidden="1">
      <c r="A13" s="142" t="s">
        <v>87</v>
      </c>
      <c r="B13" s="159">
        <f>'RACT Source Summary'!$B$10</f>
        <v>155</v>
      </c>
      <c r="C13" s="204">
        <f>'RACT Source Summary'!$F$10</f>
        <v>0.16300000000000001</v>
      </c>
      <c r="D13" s="151">
        <f t="shared" si="3"/>
        <v>110.66069999999999</v>
      </c>
      <c r="E13" s="143">
        <f>'RACT Cost Summary'!$C$77</f>
        <v>0.15</v>
      </c>
      <c r="F13" s="151" t="s">
        <v>86</v>
      </c>
      <c r="G13" s="151">
        <f t="shared" si="1"/>
        <v>94.061594999999997</v>
      </c>
      <c r="H13" s="151">
        <f t="shared" si="2"/>
        <v>16.599104999999994</v>
      </c>
      <c r="I13" s="151" t="s">
        <v>86</v>
      </c>
      <c r="J13" s="145">
        <v>10000</v>
      </c>
      <c r="K13" s="145">
        <v>10000</v>
      </c>
      <c r="L13" s="119">
        <f>K13/H13</f>
        <v>602.44211962030499</v>
      </c>
    </row>
    <row r="14" spans="1:13">
      <c r="A14" s="976" t="s">
        <v>88</v>
      </c>
      <c r="B14" s="977"/>
      <c r="C14" s="977"/>
      <c r="D14" s="152" t="s">
        <v>94</v>
      </c>
      <c r="E14" s="142"/>
      <c r="F14" s="153" t="str">
        <f>"= C * (1 - "&amp;E13*100&amp;"%)"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177</v>
      </c>
      <c r="B17" s="156"/>
      <c r="C17" s="135"/>
      <c r="D17" s="157"/>
      <c r="E17" s="135"/>
      <c r="F17" s="157"/>
      <c r="G17" s="157"/>
      <c r="H17" s="157"/>
      <c r="I17" s="157"/>
      <c r="J17" s="157"/>
      <c r="K17" s="158"/>
      <c r="L17" s="158"/>
    </row>
    <row r="18" spans="1:12">
      <c r="A18" s="134" t="s">
        <v>175</v>
      </c>
      <c r="B18" s="156"/>
      <c r="C18" s="135"/>
      <c r="D18" s="157"/>
      <c r="E18" s="135"/>
      <c r="F18" s="157"/>
      <c r="G18" s="157"/>
      <c r="H18" s="157"/>
      <c r="I18" s="157"/>
      <c r="J18" s="157"/>
      <c r="K18" s="158"/>
      <c r="L18" s="158"/>
    </row>
    <row r="19" spans="1:12">
      <c r="A19" s="134" t="s">
        <v>174</v>
      </c>
      <c r="B19" s="156"/>
      <c r="C19" s="135"/>
      <c r="D19" s="157"/>
      <c r="E19" s="135"/>
      <c r="F19" s="157"/>
      <c r="G19" s="157"/>
      <c r="H19" s="157"/>
      <c r="I19" s="157"/>
      <c r="J19" s="157"/>
      <c r="K19" s="158"/>
      <c r="L19" s="158"/>
    </row>
    <row r="20" spans="1:12">
      <c r="A20" s="134" t="s">
        <v>91</v>
      </c>
    </row>
    <row r="21" spans="1:12" ht="15.75">
      <c r="A21" s="134" t="s">
        <v>170</v>
      </c>
    </row>
    <row r="22" spans="1:12">
      <c r="A22" s="970" t="s">
        <v>591</v>
      </c>
      <c r="B22" s="970"/>
      <c r="C22" s="970"/>
      <c r="D22" s="970"/>
      <c r="E22" s="970"/>
      <c r="F22" s="970"/>
      <c r="G22" s="970"/>
      <c r="H22" s="970"/>
      <c r="I22" s="970"/>
      <c r="J22" s="970"/>
      <c r="K22" s="970"/>
      <c r="L22" s="970"/>
    </row>
    <row r="23" spans="1:12" ht="38.25" customHeight="1">
      <c r="A23" s="970"/>
      <c r="B23" s="970"/>
      <c r="C23" s="970"/>
      <c r="D23" s="970"/>
      <c r="E23" s="970"/>
      <c r="F23" s="970"/>
      <c r="G23" s="970"/>
      <c r="H23" s="970"/>
      <c r="I23" s="970"/>
      <c r="J23" s="970"/>
      <c r="K23" s="970"/>
      <c r="L23" s="970"/>
    </row>
    <row r="32" spans="1:12">
      <c r="E32" s="134" t="s">
        <v>404</v>
      </c>
    </row>
    <row r="33" spans="5:5">
      <c r="E33" s="134" t="str">
        <f>IF(INDEX($E$7:$E$13,MATCH("ULNB2",$A$7:$A$13,0))&gt;INDEX($E$7:$E$13,MATCH("SCR",$A$7:$A$13,0)),"Flag","OK")</f>
        <v>OK</v>
      </c>
    </row>
  </sheetData>
  <mergeCells count="2">
    <mergeCell ref="A14:C14"/>
    <mergeCell ref="A22:L23"/>
  </mergeCells>
  <hyperlinks>
    <hyperlink ref="A1" location="Index" display="Back to Index"/>
  </hyperlinks>
  <pageMargins left="0.5" right="0.5" top="0.5" bottom="0.5" header="0.3" footer="0.3"/>
  <pageSetup scale="83" orientation="landscape" r:id="rId1"/>
  <headerFooter>
    <oddFooter>&amp;L&amp;"Book Antiqua,Regular"&amp;10&amp;F&amp;C&amp;"Book Antiqua,Regular"&amp;10&amp;A&amp;R&amp;"Book Antiqua,Regular"&amp;10&amp;P of &amp;N</oddFooter>
  </headerFooter>
</worksheet>
</file>

<file path=xl/worksheets/sheet40.xml><?xml version="1.0" encoding="utf-8"?>
<worksheet xmlns="http://schemas.openxmlformats.org/spreadsheetml/2006/main" xmlns:r="http://schemas.openxmlformats.org/officeDocument/2006/relationships">
  <sheetPr codeName="Sheet15">
    <pageSetUpPr fitToPage="1"/>
  </sheetPr>
  <dimension ref="A1:M31"/>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3.5703125" style="134" customWidth="1"/>
    <col min="13" max="16384" width="9.140625" style="134"/>
  </cols>
  <sheetData>
    <row r="1" spans="1:13" ht="15">
      <c r="A1" s="271" t="s">
        <v>494</v>
      </c>
    </row>
    <row r="2" spans="1:13" ht="15">
      <c r="A2" s="148" t="s">
        <v>1137</v>
      </c>
    </row>
    <row r="3" spans="1:13" ht="15">
      <c r="A3" s="148" t="s">
        <v>312</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Summary'!$B$11</f>
        <v>59</v>
      </c>
      <c r="C7" s="165">
        <f>'RACT Source Summary'!$F$11</f>
        <v>0.157</v>
      </c>
      <c r="D7" s="151">
        <f>B7*8760*C7/2000</f>
        <v>40.571940000000005</v>
      </c>
      <c r="E7" s="143">
        <f>'RACT Cost Summary'!$C$71</f>
        <v>0.96017699115044253</v>
      </c>
      <c r="F7" s="151">
        <f t="shared" ref="F7:F12" si="0">D7*(1-$E$13)</f>
        <v>34.486149000000005</v>
      </c>
      <c r="G7" s="151">
        <f t="shared" ref="G7:G13" si="1">D7*(1-E7)</f>
        <v>1.6156967256637149</v>
      </c>
      <c r="H7" s="151">
        <f t="shared" ref="H7:H13" si="2">D7-G7</f>
        <v>38.956243274336288</v>
      </c>
      <c r="I7" s="145" t="s">
        <v>86</v>
      </c>
      <c r="J7" s="145" t="s">
        <v>86</v>
      </c>
      <c r="K7" s="145" t="s">
        <v>86</v>
      </c>
      <c r="L7" s="145" t="s">
        <v>284</v>
      </c>
    </row>
    <row r="8" spans="1:13">
      <c r="A8" s="142" t="s">
        <v>17</v>
      </c>
      <c r="B8" s="159">
        <f>'RACT Source Summary'!$B$11</f>
        <v>59</v>
      </c>
      <c r="C8" s="165">
        <f>'RACT Source Summary'!$F$11</f>
        <v>0.157</v>
      </c>
      <c r="D8" s="151">
        <f t="shared" ref="D8:D13" si="3">B8*8760*C8/2000</f>
        <v>40.571940000000005</v>
      </c>
      <c r="E8" s="143">
        <f>'RACT Cost Summary'!$C$72</f>
        <v>0.85</v>
      </c>
      <c r="F8" s="151">
        <f t="shared" si="0"/>
        <v>34.486149000000005</v>
      </c>
      <c r="G8" s="151">
        <f t="shared" si="1"/>
        <v>6.0857910000000013</v>
      </c>
      <c r="H8" s="151">
        <f t="shared" si="2"/>
        <v>34.486149000000005</v>
      </c>
      <c r="I8" s="145" t="s">
        <v>86</v>
      </c>
      <c r="J8" s="145" t="s">
        <v>86</v>
      </c>
      <c r="K8" s="145" t="s">
        <v>86</v>
      </c>
      <c r="L8" s="145" t="s">
        <v>284</v>
      </c>
    </row>
    <row r="9" spans="1:13">
      <c r="A9" s="142" t="s">
        <v>16</v>
      </c>
      <c r="B9" s="159">
        <f>'RACT Source Summary'!$B$11</f>
        <v>59</v>
      </c>
      <c r="C9" s="165">
        <f>'RACT Source Summary'!$F$11</f>
        <v>0.157</v>
      </c>
      <c r="D9" s="151">
        <f>B9*8760*C9/2000</f>
        <v>40.571940000000005</v>
      </c>
      <c r="E9" s="143">
        <f>'RACT Cost Summary'!$C$74</f>
        <v>0.7</v>
      </c>
      <c r="F9" s="151">
        <f t="shared" si="0"/>
        <v>34.486149000000005</v>
      </c>
      <c r="G9" s="151">
        <f>D9*(1-E9)</f>
        <v>12.171582000000003</v>
      </c>
      <c r="H9" s="151">
        <f>D9-G9</f>
        <v>28.400358000000004</v>
      </c>
      <c r="I9" s="145" t="s">
        <v>86</v>
      </c>
      <c r="J9" s="145" t="s">
        <v>86</v>
      </c>
      <c r="K9" s="145" t="s">
        <v>86</v>
      </c>
      <c r="L9" s="145" t="s">
        <v>284</v>
      </c>
    </row>
    <row r="10" spans="1:13">
      <c r="A10" s="142" t="s">
        <v>20</v>
      </c>
      <c r="B10" s="159">
        <f>'RACT Source Summary'!$B$11</f>
        <v>59</v>
      </c>
      <c r="C10" s="165">
        <f>'RACT Source Summary'!$F$11</f>
        <v>0.157</v>
      </c>
      <c r="D10" s="151">
        <f>B10*8760*C10/2000</f>
        <v>40.571940000000005</v>
      </c>
      <c r="E10" s="143">
        <f>'RACT Cost Summary'!$C$75</f>
        <v>0.55000000000000004</v>
      </c>
      <c r="F10" s="151">
        <f t="shared" si="0"/>
        <v>34.486149000000005</v>
      </c>
      <c r="G10" s="151">
        <f>D10*(1-E10)</f>
        <v>18.257373000000001</v>
      </c>
      <c r="H10" s="151">
        <f>D10-G10</f>
        <v>22.314567000000004</v>
      </c>
      <c r="I10" s="145" t="s">
        <v>86</v>
      </c>
      <c r="J10" s="145" t="s">
        <v>86</v>
      </c>
      <c r="K10" s="145" t="s">
        <v>86</v>
      </c>
      <c r="L10" s="145" t="s">
        <v>284</v>
      </c>
    </row>
    <row r="11" spans="1:13" ht="15.75">
      <c r="A11" s="142" t="s">
        <v>214</v>
      </c>
      <c r="B11" s="159">
        <f>'RACT Source Summary'!$B$11</f>
        <v>59</v>
      </c>
      <c r="C11" s="165">
        <f>'RACT Source Summary'!$F$11</f>
        <v>0.157</v>
      </c>
      <c r="D11" s="151">
        <f>B11*8760*C11/2000</f>
        <v>40.571940000000005</v>
      </c>
      <c r="E11" s="143">
        <v>0.5</v>
      </c>
      <c r="F11" s="151">
        <f t="shared" si="0"/>
        <v>34.486149000000005</v>
      </c>
      <c r="G11" s="151">
        <f>D11*(1-E11)</f>
        <v>20.285970000000002</v>
      </c>
      <c r="H11" s="151">
        <f>D11-G11</f>
        <v>20.285970000000002</v>
      </c>
      <c r="I11" s="145" t="s">
        <v>86</v>
      </c>
      <c r="J11" s="145" t="s">
        <v>86</v>
      </c>
      <c r="K11" s="145" t="s">
        <v>86</v>
      </c>
      <c r="L11" s="145" t="s">
        <v>284</v>
      </c>
    </row>
    <row r="12" spans="1:13">
      <c r="A12" s="142" t="s">
        <v>19</v>
      </c>
      <c r="B12" s="159">
        <f>'RACT Source Summary'!$B$11</f>
        <v>59</v>
      </c>
      <c r="C12" s="165">
        <f>'RACT Source Summary'!$F$11</f>
        <v>0.157</v>
      </c>
      <c r="D12" s="151">
        <f t="shared" si="3"/>
        <v>40.571940000000005</v>
      </c>
      <c r="E12" s="143">
        <f>'RACT Cost Summary'!$C$76</f>
        <v>0.4</v>
      </c>
      <c r="F12" s="151">
        <f t="shared" si="0"/>
        <v>34.486149000000005</v>
      </c>
      <c r="G12" s="151">
        <f t="shared" si="1"/>
        <v>24.343164000000002</v>
      </c>
      <c r="H12" s="151">
        <f t="shared" si="2"/>
        <v>16.228776000000003</v>
      </c>
      <c r="I12" s="145">
        <f>'860-2H7 SNCR'!$F$92</f>
        <v>534602.37073074281</v>
      </c>
      <c r="J12" s="145">
        <f>'860-2H7 SNCR'!$F$84</f>
        <v>94774.370124169771</v>
      </c>
      <c r="K12" s="145">
        <f>'860-2H7 SNCR'!$F$97</f>
        <v>204558.458277711</v>
      </c>
      <c r="L12" s="119">
        <f>K12/H12</f>
        <v>12604.675687045712</v>
      </c>
    </row>
    <row r="13" spans="1:13" hidden="1">
      <c r="A13" s="142" t="s">
        <v>87</v>
      </c>
      <c r="B13" s="159">
        <f>'RACT Source Summary'!$B$11</f>
        <v>59</v>
      </c>
      <c r="C13" s="204">
        <f>'RACT Source Summary'!$F$11</f>
        <v>0.157</v>
      </c>
      <c r="D13" s="151">
        <f t="shared" si="3"/>
        <v>40.571940000000005</v>
      </c>
      <c r="E13" s="143">
        <f>'RACT Cost Summary'!$C$77</f>
        <v>0.15</v>
      </c>
      <c r="F13" s="151" t="s">
        <v>86</v>
      </c>
      <c r="G13" s="151">
        <f t="shared" si="1"/>
        <v>34.486149000000005</v>
      </c>
      <c r="H13" s="151">
        <f t="shared" si="2"/>
        <v>6.0857910000000004</v>
      </c>
      <c r="I13" s="151" t="s">
        <v>86</v>
      </c>
      <c r="J13" s="145">
        <v>10000</v>
      </c>
      <c r="K13" s="145">
        <v>10000</v>
      </c>
      <c r="L13" s="119">
        <f>K13/H13</f>
        <v>1643.1717750412395</v>
      </c>
    </row>
    <row r="14" spans="1:13">
      <c r="A14" s="976" t="s">
        <v>88</v>
      </c>
      <c r="B14" s="977"/>
      <c r="C14" s="977"/>
      <c r="D14" s="152" t="s">
        <v>94</v>
      </c>
      <c r="E14" s="142"/>
      <c r="F14" s="153" t="str">
        <f>"= C * (1 - "&amp;E13*100&amp;"%)"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177</v>
      </c>
      <c r="B17" s="156"/>
      <c r="C17" s="135"/>
      <c r="D17" s="157"/>
      <c r="E17" s="135"/>
      <c r="F17" s="157"/>
      <c r="G17" s="157"/>
      <c r="H17" s="157"/>
      <c r="I17" s="157"/>
      <c r="J17" s="157"/>
      <c r="K17" s="158"/>
      <c r="L17" s="158"/>
    </row>
    <row r="18" spans="1:12">
      <c r="A18" s="134" t="s">
        <v>175</v>
      </c>
      <c r="B18" s="156"/>
      <c r="C18" s="135"/>
      <c r="D18" s="157"/>
      <c r="E18" s="135"/>
      <c r="F18" s="157"/>
      <c r="G18" s="157"/>
      <c r="H18" s="157"/>
      <c r="I18" s="157"/>
      <c r="J18" s="157"/>
      <c r="K18" s="158"/>
      <c r="L18" s="158"/>
    </row>
    <row r="19" spans="1:12">
      <c r="A19" s="134" t="s">
        <v>174</v>
      </c>
      <c r="B19" s="156"/>
      <c r="C19" s="135"/>
      <c r="D19" s="157"/>
      <c r="E19" s="135"/>
      <c r="F19" s="157"/>
      <c r="G19" s="157"/>
      <c r="H19" s="157"/>
      <c r="I19" s="157"/>
      <c r="J19" s="157"/>
      <c r="K19" s="158"/>
      <c r="L19" s="158"/>
    </row>
    <row r="20" spans="1:12">
      <c r="A20" s="134" t="s">
        <v>91</v>
      </c>
    </row>
    <row r="21" spans="1:12" ht="15.75">
      <c r="A21" s="134" t="s">
        <v>170</v>
      </c>
    </row>
    <row r="22" spans="1:12">
      <c r="A22" s="970" t="s">
        <v>591</v>
      </c>
      <c r="B22" s="970"/>
      <c r="C22" s="970"/>
      <c r="D22" s="970"/>
      <c r="E22" s="970"/>
      <c r="F22" s="970"/>
      <c r="G22" s="970"/>
      <c r="H22" s="970"/>
      <c r="I22" s="970"/>
      <c r="J22" s="970"/>
      <c r="K22" s="970"/>
      <c r="L22" s="970"/>
    </row>
    <row r="23" spans="1:12" ht="36" customHeight="1">
      <c r="A23" s="970"/>
      <c r="B23" s="970"/>
      <c r="C23" s="970"/>
      <c r="D23" s="970"/>
      <c r="E23" s="970"/>
      <c r="F23" s="970"/>
      <c r="G23" s="970"/>
      <c r="H23" s="970"/>
      <c r="I23" s="970"/>
      <c r="J23" s="970"/>
      <c r="K23" s="970"/>
      <c r="L23" s="970"/>
    </row>
    <row r="30" spans="1:12">
      <c r="E30" s="134" t="s">
        <v>404</v>
      </c>
    </row>
    <row r="31" spans="1:12">
      <c r="E31" s="134" t="str">
        <f>IF(INDEX($E$7:$E$13,MATCH("ULNB2",$A$7:$A$13,0))&gt;INDEX($E$7:$E$13,MATCH("SCR",$A$7:$A$13,0)),"Flag","OK")</f>
        <v>OK</v>
      </c>
    </row>
  </sheetData>
  <mergeCells count="2">
    <mergeCell ref="A14:C14"/>
    <mergeCell ref="A22:L23"/>
  </mergeCells>
  <hyperlinks>
    <hyperlink ref="A1" location="Index" display="Back to Index"/>
  </hyperlinks>
  <pageMargins left="0.5" right="0.5" top="0.5" bottom="0.5" header="0.3" footer="0.3"/>
  <pageSetup scale="83" orientation="landscape" r:id="rId1"/>
  <headerFooter>
    <oddFooter>&amp;L&amp;"Book Antiqua,Regular"&amp;10&amp;F&amp;C&amp;"Book Antiqua,Regular"&amp;10&amp;A&amp;R&amp;"Book Antiqua,Regular"&amp;10&amp;P of &amp;N</oddFooter>
  </headerFooter>
</worksheet>
</file>

<file path=xl/worksheets/sheet41.xml><?xml version="1.0" encoding="utf-8"?>
<worksheet xmlns="http://schemas.openxmlformats.org/spreadsheetml/2006/main" xmlns:r="http://schemas.openxmlformats.org/officeDocument/2006/relationships">
  <sheetPr codeName="Sheet16">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3.5703125" style="134" customWidth="1"/>
    <col min="13" max="16384" width="9.140625" style="134"/>
  </cols>
  <sheetData>
    <row r="1" spans="1:13" ht="15">
      <c r="A1" s="271" t="s">
        <v>494</v>
      </c>
    </row>
    <row r="2" spans="1:13" ht="15">
      <c r="A2" s="148" t="s">
        <v>1137</v>
      </c>
    </row>
    <row r="3" spans="1:13" ht="15">
      <c r="A3" s="148" t="s">
        <v>179</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Summary'!$B$12</f>
        <v>80</v>
      </c>
      <c r="C7" s="165">
        <f>'RACT Source Summary'!$F$12</f>
        <v>0.16700000000000001</v>
      </c>
      <c r="D7" s="151">
        <f>B7*8760*C7/2000</f>
        <v>58.516800000000003</v>
      </c>
      <c r="E7" s="143">
        <f>'RACT Cost Summary'!$C$71</f>
        <v>0.96017699115044253</v>
      </c>
      <c r="F7" s="151">
        <f t="shared" ref="F7:F12" si="0">D7*(1-$E$13)</f>
        <v>49.739280000000001</v>
      </c>
      <c r="G7" s="151">
        <f t="shared" ref="G7:G13" si="1">D7*(1-E7)</f>
        <v>2.3303150442477847</v>
      </c>
      <c r="H7" s="151">
        <f t="shared" ref="H7:H13" si="2">D7-G7</f>
        <v>56.186484955752221</v>
      </c>
      <c r="I7" s="145" t="s">
        <v>86</v>
      </c>
      <c r="J7" s="145" t="s">
        <v>86</v>
      </c>
      <c r="K7" s="145" t="s">
        <v>86</v>
      </c>
      <c r="L7" s="145" t="s">
        <v>284</v>
      </c>
    </row>
    <row r="8" spans="1:13">
      <c r="A8" s="142" t="s">
        <v>17</v>
      </c>
      <c r="B8" s="159">
        <f>'RACT Source Summary'!$B$12</f>
        <v>80</v>
      </c>
      <c r="C8" s="165">
        <f>'RACT Source Summary'!$F$12</f>
        <v>0.16700000000000001</v>
      </c>
      <c r="D8" s="151">
        <f t="shared" ref="D8:D13" si="3">B8*8760*C8/2000</f>
        <v>58.516800000000003</v>
      </c>
      <c r="E8" s="143">
        <f>'RACT Cost Summary'!$C$72</f>
        <v>0.85</v>
      </c>
      <c r="F8" s="151">
        <f t="shared" si="0"/>
        <v>49.739280000000001</v>
      </c>
      <c r="G8" s="151">
        <f t="shared" si="1"/>
        <v>8.7775200000000027</v>
      </c>
      <c r="H8" s="151">
        <f t="shared" si="2"/>
        <v>49.739280000000001</v>
      </c>
      <c r="I8" s="145" t="s">
        <v>86</v>
      </c>
      <c r="J8" s="145" t="s">
        <v>86</v>
      </c>
      <c r="K8" s="145" t="s">
        <v>86</v>
      </c>
      <c r="L8" s="145" t="s">
        <v>284</v>
      </c>
    </row>
    <row r="9" spans="1:13">
      <c r="A9" s="142" t="s">
        <v>16</v>
      </c>
      <c r="B9" s="159">
        <f>'RACT Source Summary'!$B$12</f>
        <v>80</v>
      </c>
      <c r="C9" s="165">
        <f>'RACT Source Summary'!$F$12</f>
        <v>0.16700000000000001</v>
      </c>
      <c r="D9" s="151">
        <f>B9*8760*C9/2000</f>
        <v>58.516800000000003</v>
      </c>
      <c r="E9" s="143">
        <f>'RACT Cost Summary'!$C$74</f>
        <v>0.7</v>
      </c>
      <c r="F9" s="151">
        <f t="shared" si="0"/>
        <v>49.739280000000001</v>
      </c>
      <c r="G9" s="151">
        <f>D9*(1-E9)</f>
        <v>17.555040000000005</v>
      </c>
      <c r="H9" s="151">
        <f>D9-G9</f>
        <v>40.961759999999998</v>
      </c>
      <c r="I9" s="145">
        <f>'864-PH1 LNB &amp; SNCR'!$F$124</f>
        <v>870315.25104241294</v>
      </c>
      <c r="J9" s="145">
        <f>'864-PH1 LNB &amp; SNCR'!$F$111</f>
        <v>133015.74658290169</v>
      </c>
      <c r="K9" s="145">
        <f>'864-PH1 LNB &amp; SNCR'!$F$129</f>
        <v>319320.93226455012</v>
      </c>
      <c r="L9" s="119">
        <f t="shared" ref="L9" si="4">K9/H9</f>
        <v>7795.5862312691188</v>
      </c>
    </row>
    <row r="10" spans="1:13" ht="15.75">
      <c r="A10" s="166" t="s">
        <v>214</v>
      </c>
      <c r="B10" s="159">
        <f>'RACT Source Summary'!$B$12</f>
        <v>80</v>
      </c>
      <c r="C10" s="202">
        <f>'RACT Source Summary'!$F$12</f>
        <v>0.16700000000000001</v>
      </c>
      <c r="D10" s="203">
        <f>B10*8760*C10/2000</f>
        <v>58.516800000000003</v>
      </c>
      <c r="E10" s="144">
        <f>1-(0.06/$C$10)</f>
        <v>0.64071856287425155</v>
      </c>
      <c r="F10" s="203">
        <f t="shared" si="0"/>
        <v>49.739280000000001</v>
      </c>
      <c r="G10" s="203">
        <f>D10*(1-E10)</f>
        <v>21.023999999999997</v>
      </c>
      <c r="H10" s="203">
        <f>D10-G10</f>
        <v>37.492800000000003</v>
      </c>
      <c r="I10" s="145">
        <f>'864-PH1 ULNB'!$F$98</f>
        <v>1342857.6699398437</v>
      </c>
      <c r="J10" s="145">
        <f>'864-PH1 ULNB'!$F$90</f>
        <v>36928.585923345701</v>
      </c>
      <c r="K10" s="145">
        <f>'864-PH1 ULNB'!$F$103</f>
        <v>357230.69945868978</v>
      </c>
      <c r="L10" s="145">
        <f>K10/H10</f>
        <v>9527.9813579857928</v>
      </c>
    </row>
    <row r="11" spans="1:13">
      <c r="A11" s="142" t="s">
        <v>20</v>
      </c>
      <c r="B11" s="159">
        <f>'RACT Source Summary'!$B$12</f>
        <v>80</v>
      </c>
      <c r="C11" s="165">
        <f>'RACT Source Summary'!$F$12</f>
        <v>0.16700000000000001</v>
      </c>
      <c r="D11" s="151">
        <f>B11*8760*C11/2000</f>
        <v>58.516800000000003</v>
      </c>
      <c r="E11" s="143">
        <f>'RACT Cost Summary'!$C$75</f>
        <v>0.55000000000000004</v>
      </c>
      <c r="F11" s="151">
        <f t="shared" si="0"/>
        <v>49.739280000000001</v>
      </c>
      <c r="G11" s="151">
        <f>D11*(1-E11)</f>
        <v>26.332559999999997</v>
      </c>
      <c r="H11" s="151">
        <f>D11-G11</f>
        <v>32.184240000000003</v>
      </c>
      <c r="I11" s="145" t="s">
        <v>86</v>
      </c>
      <c r="J11" s="145" t="s">
        <v>86</v>
      </c>
      <c r="K11" s="145" t="s">
        <v>86</v>
      </c>
      <c r="L11" s="145" t="s">
        <v>284</v>
      </c>
    </row>
    <row r="12" spans="1:13">
      <c r="A12" s="142" t="s">
        <v>19</v>
      </c>
      <c r="B12" s="159">
        <f>'RACT Source Summary'!$B$12</f>
        <v>80</v>
      </c>
      <c r="C12" s="165">
        <f>'RACT Source Summary'!$F$12</f>
        <v>0.16700000000000001</v>
      </c>
      <c r="D12" s="151">
        <f t="shared" si="3"/>
        <v>58.516800000000003</v>
      </c>
      <c r="E12" s="143">
        <f>'RACT Cost Summary'!$C$76</f>
        <v>0.4</v>
      </c>
      <c r="F12" s="151">
        <f t="shared" si="0"/>
        <v>49.739280000000001</v>
      </c>
      <c r="G12" s="151">
        <f t="shared" si="1"/>
        <v>35.110080000000004</v>
      </c>
      <c r="H12" s="151">
        <f t="shared" si="2"/>
        <v>23.40672</v>
      </c>
      <c r="I12" s="145">
        <f>'864-PH1 SNCR'!$F$92</f>
        <v>641761.50860121171</v>
      </c>
      <c r="J12" s="145">
        <f>'864-PH1 SNCR'!$F$84</f>
        <v>126730.51866576864</v>
      </c>
      <c r="K12" s="145">
        <f>'864-PH1 SNCR'!$F$97</f>
        <v>258520.4356044468</v>
      </c>
      <c r="L12" s="119">
        <f>K12/H12</f>
        <v>11044.710049269903</v>
      </c>
    </row>
    <row r="13" spans="1:13" hidden="1">
      <c r="A13" s="142" t="s">
        <v>87</v>
      </c>
      <c r="B13" s="159">
        <f>'RACT Source Summary'!$B$12</f>
        <v>80</v>
      </c>
      <c r="C13" s="204">
        <f>'RACT Source Summary'!$F$12</f>
        <v>0.16700000000000001</v>
      </c>
      <c r="D13" s="151">
        <f t="shared" si="3"/>
        <v>58.516800000000003</v>
      </c>
      <c r="E13" s="143">
        <f>'RACT Cost Summary'!$C$77</f>
        <v>0.15</v>
      </c>
      <c r="F13" s="151" t="s">
        <v>86</v>
      </c>
      <c r="G13" s="151">
        <f t="shared" si="1"/>
        <v>49.739280000000001</v>
      </c>
      <c r="H13" s="151">
        <f t="shared" si="2"/>
        <v>8.7775200000000027</v>
      </c>
      <c r="I13" s="151" t="s">
        <v>86</v>
      </c>
      <c r="J13" s="145">
        <v>10000</v>
      </c>
      <c r="K13" s="145">
        <v>10000</v>
      </c>
      <c r="L13" s="119">
        <f>K13/H13</f>
        <v>1139.2739634885477</v>
      </c>
    </row>
    <row r="14" spans="1:13">
      <c r="A14" s="976" t="s">
        <v>88</v>
      </c>
      <c r="B14" s="977"/>
      <c r="C14" s="977"/>
      <c r="D14" s="152" t="s">
        <v>94</v>
      </c>
      <c r="E14" s="142"/>
      <c r="F14" s="153" t="str">
        <f>"= C * (1 - "&amp;E13*100&amp;"%)"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177</v>
      </c>
      <c r="B17" s="156"/>
      <c r="C17" s="135"/>
      <c r="D17" s="157"/>
      <c r="E17" s="135"/>
      <c r="F17" s="157"/>
      <c r="G17" s="157"/>
      <c r="H17" s="157"/>
      <c r="I17" s="157"/>
      <c r="J17" s="157"/>
      <c r="K17" s="158"/>
      <c r="L17" s="158"/>
    </row>
    <row r="18" spans="1:12">
      <c r="A18" s="134" t="s">
        <v>174</v>
      </c>
      <c r="B18" s="156"/>
      <c r="C18" s="135"/>
      <c r="D18" s="157"/>
      <c r="E18" s="135"/>
      <c r="F18" s="157"/>
      <c r="G18" s="157"/>
      <c r="H18" s="157"/>
      <c r="I18" s="157"/>
      <c r="J18" s="157"/>
      <c r="K18" s="158"/>
      <c r="L18" s="158"/>
    </row>
    <row r="19" spans="1:12">
      <c r="A19" s="134" t="s">
        <v>91</v>
      </c>
    </row>
    <row r="20" spans="1:12" ht="15.75">
      <c r="A20" s="134" t="s">
        <v>170</v>
      </c>
    </row>
    <row r="21" spans="1:12" ht="16.5">
      <c r="A21" s="134" t="s">
        <v>1207</v>
      </c>
    </row>
    <row r="32" spans="1:12">
      <c r="E32" s="134" t="s">
        <v>404</v>
      </c>
    </row>
    <row r="33" spans="5:5">
      <c r="E33" s="134" t="str">
        <f>IF(INDEX($E$7:$E$13,MATCH("ULNB2",$A$7:$A$13,0))&gt;INDEX($E$7:$E$13,MATCH("SCR",$A$7:$A$13,0)),"Flag","OK")</f>
        <v>OK</v>
      </c>
    </row>
  </sheetData>
  <mergeCells count="1">
    <mergeCell ref="A14:C14"/>
  </mergeCells>
  <hyperlinks>
    <hyperlink ref="A1" location="Index" display="Back to Index"/>
  </hyperlinks>
  <pageMargins left="0.5" right="0.5" top="0.5" bottom="0.5" header="0.3" footer="0.3"/>
  <pageSetup scale="83" orientation="landscape" r:id="rId1"/>
  <headerFooter>
    <oddFooter>&amp;L&amp;"Book Antiqua,Regular"&amp;10&amp;F&amp;C&amp;"Book Antiqua,Regular"&amp;10&amp;A&amp;R&amp;"Book Antiqua,Regular"&amp;10&amp;P of &amp;N</oddFooter>
  </headerFooter>
</worksheet>
</file>

<file path=xl/worksheets/sheet42.xml><?xml version="1.0" encoding="utf-8"?>
<worksheet xmlns="http://schemas.openxmlformats.org/spreadsheetml/2006/main" xmlns:r="http://schemas.openxmlformats.org/officeDocument/2006/relationships">
  <sheetPr codeName="Sheet17">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3.5703125" style="134" customWidth="1"/>
    <col min="13" max="16384" width="9.140625" style="134"/>
  </cols>
  <sheetData>
    <row r="1" spans="1:13" ht="15">
      <c r="A1" s="271" t="s">
        <v>494</v>
      </c>
    </row>
    <row r="2" spans="1:13" ht="15">
      <c r="A2" s="148" t="s">
        <v>1137</v>
      </c>
    </row>
    <row r="3" spans="1:13" ht="15">
      <c r="A3" s="148" t="s">
        <v>181</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Summary'!$B$13</f>
        <v>74</v>
      </c>
      <c r="C7" s="165">
        <f>'RACT Source Summary'!$F$13</f>
        <v>0.14499999999999999</v>
      </c>
      <c r="D7" s="151">
        <f>B7*8760*C7/2000</f>
        <v>46.997399999999992</v>
      </c>
      <c r="E7" s="143">
        <f>'RACT Cost Summary'!$C$71</f>
        <v>0.96017699115044253</v>
      </c>
      <c r="F7" s="151">
        <f t="shared" ref="F7:F12" si="0">D7*(1-$E$13)</f>
        <v>39.947789999999991</v>
      </c>
      <c r="G7" s="151">
        <f t="shared" ref="G7:G13" si="1">D7*(1-E7)</f>
        <v>1.8715778761061921</v>
      </c>
      <c r="H7" s="151">
        <f t="shared" ref="H7:H13" si="2">D7-G7</f>
        <v>45.125822123893798</v>
      </c>
      <c r="I7" s="145" t="s">
        <v>86</v>
      </c>
      <c r="J7" s="145" t="s">
        <v>86</v>
      </c>
      <c r="K7" s="145" t="s">
        <v>86</v>
      </c>
      <c r="L7" s="145" t="s">
        <v>284</v>
      </c>
    </row>
    <row r="8" spans="1:13">
      <c r="A8" s="142" t="s">
        <v>17</v>
      </c>
      <c r="B8" s="159">
        <f>'RACT Source Summary'!$B$13</f>
        <v>74</v>
      </c>
      <c r="C8" s="165">
        <f>'RACT Source Summary'!$F$13</f>
        <v>0.14499999999999999</v>
      </c>
      <c r="D8" s="151">
        <f t="shared" ref="D8:D13" si="3">B8*8760*C8/2000</f>
        <v>46.997399999999992</v>
      </c>
      <c r="E8" s="143">
        <f>'RACT Cost Summary'!$C$72</f>
        <v>0.85</v>
      </c>
      <c r="F8" s="151">
        <f t="shared" si="0"/>
        <v>39.947789999999991</v>
      </c>
      <c r="G8" s="151">
        <f t="shared" si="1"/>
        <v>7.0496099999999995</v>
      </c>
      <c r="H8" s="151">
        <f t="shared" si="2"/>
        <v>39.947789999999991</v>
      </c>
      <c r="I8" s="145" t="s">
        <v>86</v>
      </c>
      <c r="J8" s="145" t="s">
        <v>86</v>
      </c>
      <c r="K8" s="145" t="s">
        <v>86</v>
      </c>
      <c r="L8" s="145" t="s">
        <v>284</v>
      </c>
    </row>
    <row r="9" spans="1:13">
      <c r="A9" s="142" t="s">
        <v>16</v>
      </c>
      <c r="B9" s="159">
        <f>'RACT Source Summary'!$B$13</f>
        <v>74</v>
      </c>
      <c r="C9" s="165">
        <f>'RACT Source Summary'!$F$13</f>
        <v>0.14499999999999999</v>
      </c>
      <c r="D9" s="151">
        <f>B9*8760*C9/2000</f>
        <v>46.997399999999992</v>
      </c>
      <c r="E9" s="143">
        <f>'RACT Cost Summary'!$C$74</f>
        <v>0.7</v>
      </c>
      <c r="F9" s="151">
        <f t="shared" si="0"/>
        <v>39.947789999999991</v>
      </c>
      <c r="G9" s="151">
        <f>D9*(1-E9)</f>
        <v>14.099219999999999</v>
      </c>
      <c r="H9" s="151">
        <f>D9-G9</f>
        <v>32.898179999999996</v>
      </c>
      <c r="I9" s="145">
        <f>'864-PH11 LNB &amp; SNCR'!$F$124</f>
        <v>822577.72257759911</v>
      </c>
      <c r="J9" s="145">
        <f>'864-PH11 LNB &amp; SNCR'!$F$111</f>
        <v>122486.43665876839</v>
      </c>
      <c r="K9" s="145">
        <f>'864-PH11 LNB &amp; SNCR'!$F$129</f>
        <v>298377.84572353133</v>
      </c>
      <c r="L9" s="119">
        <f t="shared" ref="L9" si="4">K9/H9</f>
        <v>9069.7371624670832</v>
      </c>
    </row>
    <row r="10" spans="1:13" ht="15.75">
      <c r="A10" s="166" t="s">
        <v>214</v>
      </c>
      <c r="B10" s="159">
        <f>'RACT Source Summary'!$B$13</f>
        <v>74</v>
      </c>
      <c r="C10" s="165">
        <f>'RACT Source Summary'!$F$13</f>
        <v>0.14499999999999999</v>
      </c>
      <c r="D10" s="151">
        <f>B10*8760*C10/2000</f>
        <v>46.997399999999992</v>
      </c>
      <c r="E10" s="143">
        <f>1-(0.06/$C$10)</f>
        <v>0.5862068965517242</v>
      </c>
      <c r="F10" s="151">
        <f t="shared" si="0"/>
        <v>39.947789999999991</v>
      </c>
      <c r="G10" s="151">
        <f>D10*(1-E10)</f>
        <v>19.447199999999995</v>
      </c>
      <c r="H10" s="151">
        <f>D10-G10</f>
        <v>27.550199999999997</v>
      </c>
      <c r="I10" s="145">
        <f>'864-PH11 ULNB'!$F$98</f>
        <v>1342857.6699398437</v>
      </c>
      <c r="J10" s="145">
        <f>'864-PH11 ULNB'!$F$90</f>
        <v>36928.585923345701</v>
      </c>
      <c r="K10" s="145">
        <f>'864-PH11 ULNB'!$F$103</f>
        <v>357230.69945868978</v>
      </c>
      <c r="L10" s="119">
        <f>K10/H10</f>
        <v>12966.537428355867</v>
      </c>
    </row>
    <row r="11" spans="1:13">
      <c r="A11" s="142" t="s">
        <v>20</v>
      </c>
      <c r="B11" s="159">
        <f>'RACT Source Summary'!$B$13</f>
        <v>74</v>
      </c>
      <c r="C11" s="165">
        <f>'RACT Source Summary'!$F$13</f>
        <v>0.14499999999999999</v>
      </c>
      <c r="D11" s="151">
        <f>B11*8760*C11/2000</f>
        <v>46.997399999999992</v>
      </c>
      <c r="E11" s="143">
        <f>'RACT Cost Summary'!$C$75</f>
        <v>0.55000000000000004</v>
      </c>
      <c r="F11" s="151">
        <f t="shared" si="0"/>
        <v>39.947789999999991</v>
      </c>
      <c r="G11" s="151">
        <f>D11*(1-E11)</f>
        <v>21.148829999999993</v>
      </c>
      <c r="H11" s="151">
        <f>D11-G11</f>
        <v>25.848569999999999</v>
      </c>
      <c r="I11" s="145" t="s">
        <v>86</v>
      </c>
      <c r="J11" s="145" t="s">
        <v>86</v>
      </c>
      <c r="K11" s="145" t="s">
        <v>86</v>
      </c>
      <c r="L11" s="145" t="s">
        <v>284</v>
      </c>
    </row>
    <row r="12" spans="1:13">
      <c r="A12" s="142" t="s">
        <v>19</v>
      </c>
      <c r="B12" s="159">
        <f>'RACT Source Summary'!$B$13</f>
        <v>74</v>
      </c>
      <c r="C12" s="165">
        <f>'RACT Source Summary'!$F$13</f>
        <v>0.14499999999999999</v>
      </c>
      <c r="D12" s="151">
        <f t="shared" si="3"/>
        <v>46.997399999999992</v>
      </c>
      <c r="E12" s="143">
        <f>'RACT Cost Summary'!$C$76</f>
        <v>0.4</v>
      </c>
      <c r="F12" s="151">
        <f t="shared" si="0"/>
        <v>39.947789999999991</v>
      </c>
      <c r="G12" s="151">
        <f t="shared" si="1"/>
        <v>28.198439999999994</v>
      </c>
      <c r="H12" s="151">
        <f t="shared" si="2"/>
        <v>18.798959999999997</v>
      </c>
      <c r="I12" s="145">
        <f>'864-PH11 SNCR'!$F$92</f>
        <v>612433.1709800174</v>
      </c>
      <c r="J12" s="145">
        <f>'864-PH11 SNCR'!$F$84</f>
        <v>116707.46148983491</v>
      </c>
      <c r="K12" s="145">
        <f>'864-PH11 SNCR'!$F$97</f>
        <v>242474.61276363037</v>
      </c>
      <c r="L12" s="119">
        <f>K12/H12</f>
        <v>12898.299308239946</v>
      </c>
    </row>
    <row r="13" spans="1:13" hidden="1">
      <c r="A13" s="142" t="s">
        <v>87</v>
      </c>
      <c r="B13" s="159">
        <f>'RACT Source Summary'!$B$13</f>
        <v>74</v>
      </c>
      <c r="C13" s="204">
        <f>'RACT Source Summary'!$F$13</f>
        <v>0.14499999999999999</v>
      </c>
      <c r="D13" s="151">
        <f t="shared" si="3"/>
        <v>46.997399999999992</v>
      </c>
      <c r="E13" s="143">
        <f>'RACT Cost Summary'!$C$77</f>
        <v>0.15</v>
      </c>
      <c r="F13" s="151" t="s">
        <v>86</v>
      </c>
      <c r="G13" s="151">
        <f t="shared" si="1"/>
        <v>39.947789999999991</v>
      </c>
      <c r="H13" s="151">
        <f t="shared" si="2"/>
        <v>7.0496100000000013</v>
      </c>
      <c r="I13" s="151" t="s">
        <v>86</v>
      </c>
      <c r="J13" s="145">
        <v>10000</v>
      </c>
      <c r="K13" s="145">
        <v>10000</v>
      </c>
      <c r="L13" s="119">
        <f>K13/H13</f>
        <v>1418.5181875309411</v>
      </c>
    </row>
    <row r="14" spans="1:13">
      <c r="A14" s="976" t="s">
        <v>88</v>
      </c>
      <c r="B14" s="977"/>
      <c r="C14" s="977"/>
      <c r="D14" s="152" t="s">
        <v>94</v>
      </c>
      <c r="E14" s="142"/>
      <c r="F14" s="153" t="str">
        <f>"= C * (1 - "&amp;E13*100&amp;"%)"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177</v>
      </c>
      <c r="B17" s="156"/>
      <c r="C17" s="135"/>
      <c r="D17" s="157"/>
      <c r="E17" s="135"/>
      <c r="F17" s="157"/>
      <c r="G17" s="157"/>
      <c r="H17" s="157"/>
      <c r="I17" s="157"/>
      <c r="J17" s="157"/>
      <c r="K17" s="158"/>
      <c r="L17" s="158"/>
    </row>
    <row r="18" spans="1:12">
      <c r="A18" s="134" t="s">
        <v>174</v>
      </c>
      <c r="B18" s="156"/>
      <c r="C18" s="135"/>
      <c r="D18" s="157"/>
      <c r="E18" s="135"/>
      <c r="F18" s="157"/>
      <c r="G18" s="157"/>
      <c r="H18" s="157"/>
      <c r="I18" s="157"/>
      <c r="J18" s="157"/>
      <c r="K18" s="158"/>
      <c r="L18" s="158"/>
    </row>
    <row r="19" spans="1:12">
      <c r="A19" s="134" t="s">
        <v>91</v>
      </c>
    </row>
    <row r="20" spans="1:12" ht="15.75">
      <c r="A20" s="134" t="s">
        <v>170</v>
      </c>
    </row>
    <row r="21" spans="1:12" ht="16.5">
      <c r="A21" s="134" t="s">
        <v>1207</v>
      </c>
    </row>
    <row r="32" spans="1:12">
      <c r="E32" s="134" t="s">
        <v>404</v>
      </c>
    </row>
    <row r="33" spans="5:5">
      <c r="E33" s="134" t="str">
        <f>IF(INDEX($E$7:$E$13,MATCH("ULNB2",$A$7:$A$13,0))&gt;INDEX($E$7:$E$13,MATCH("SCR",$A$7:$A$13,0)),"Flag","OK")</f>
        <v>OK</v>
      </c>
    </row>
  </sheetData>
  <mergeCells count="1">
    <mergeCell ref="A14:C14"/>
  </mergeCells>
  <hyperlinks>
    <hyperlink ref="A1" location="Index" display="Back to Index"/>
  </hyperlinks>
  <pageMargins left="0.5" right="0.5" top="0.5" bottom="0.5" header="0.3" footer="0.3"/>
  <pageSetup scale="83" orientation="landscape" r:id="rId1"/>
  <headerFooter>
    <oddFooter>&amp;L&amp;"Book Antiqua,Regular"&amp;10&amp;F&amp;C&amp;"Book Antiqua,Regular"&amp;10&amp;A&amp;R&amp;"Book Antiqua,Regular"&amp;10&amp;P of &amp;N</oddFooter>
  </headerFooter>
</worksheet>
</file>

<file path=xl/worksheets/sheet43.xml><?xml version="1.0" encoding="utf-8"?>
<worksheet xmlns="http://schemas.openxmlformats.org/spreadsheetml/2006/main" xmlns:r="http://schemas.openxmlformats.org/officeDocument/2006/relationships">
  <sheetPr codeName="Sheet18">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3.5703125" style="134" customWidth="1"/>
    <col min="13" max="16384" width="9.140625" style="134"/>
  </cols>
  <sheetData>
    <row r="1" spans="1:13" ht="15">
      <c r="A1" s="271" t="s">
        <v>494</v>
      </c>
    </row>
    <row r="2" spans="1:13" ht="15">
      <c r="A2" s="148" t="s">
        <v>1137</v>
      </c>
    </row>
    <row r="3" spans="1:13" ht="15">
      <c r="A3" s="148" t="s">
        <v>183</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Summary'!$B$14</f>
        <v>85.1</v>
      </c>
      <c r="C7" s="165">
        <f>'RACT Source Summary'!$F$14</f>
        <v>0.11899999999999999</v>
      </c>
      <c r="D7" s="151">
        <f>B7*8760*C7/2000</f>
        <v>44.355822000000003</v>
      </c>
      <c r="E7" s="143">
        <f>'RACT Cost Summary'!$C$71</f>
        <v>0.96017699115044253</v>
      </c>
      <c r="F7" s="151">
        <f t="shared" ref="F7:F12" si="0">D7*(1-$E$13)</f>
        <v>37.702448700000005</v>
      </c>
      <c r="G7" s="151">
        <f t="shared" ref="G7:G13" si="1">D7*(1-E7)</f>
        <v>1.7663822920353962</v>
      </c>
      <c r="H7" s="151">
        <f t="shared" ref="H7:H13" si="2">D7-G7</f>
        <v>42.589439707964608</v>
      </c>
      <c r="I7" s="145" t="s">
        <v>86</v>
      </c>
      <c r="J7" s="145" t="s">
        <v>86</v>
      </c>
      <c r="K7" s="145" t="s">
        <v>86</v>
      </c>
      <c r="L7" s="145" t="s">
        <v>284</v>
      </c>
    </row>
    <row r="8" spans="1:13">
      <c r="A8" s="142" t="s">
        <v>17</v>
      </c>
      <c r="B8" s="159">
        <f>'RACT Source Summary'!$B$14</f>
        <v>85.1</v>
      </c>
      <c r="C8" s="165">
        <f>'RACT Source Summary'!$F$14</f>
        <v>0.11899999999999999</v>
      </c>
      <c r="D8" s="151">
        <f t="shared" ref="D8:D13" si="3">B8*8760*C8/2000</f>
        <v>44.355822000000003</v>
      </c>
      <c r="E8" s="143">
        <f>'RACT Cost Summary'!$C$72</f>
        <v>0.85</v>
      </c>
      <c r="F8" s="151">
        <f t="shared" si="0"/>
        <v>37.702448700000005</v>
      </c>
      <c r="G8" s="151">
        <f t="shared" si="1"/>
        <v>6.6533733000000019</v>
      </c>
      <c r="H8" s="151">
        <f t="shared" si="2"/>
        <v>37.702448700000005</v>
      </c>
      <c r="I8" s="145" t="s">
        <v>86</v>
      </c>
      <c r="J8" s="145" t="s">
        <v>86</v>
      </c>
      <c r="K8" s="145" t="s">
        <v>86</v>
      </c>
      <c r="L8" s="145" t="s">
        <v>284</v>
      </c>
    </row>
    <row r="9" spans="1:13">
      <c r="A9" s="142" t="s">
        <v>16</v>
      </c>
      <c r="B9" s="159">
        <f>'RACT Source Summary'!$B$14</f>
        <v>85.1</v>
      </c>
      <c r="C9" s="165">
        <f>'RACT Source Summary'!$F$14</f>
        <v>0.11899999999999999</v>
      </c>
      <c r="D9" s="151">
        <f>B9*8760*C9/2000</f>
        <v>44.355822000000003</v>
      </c>
      <c r="E9" s="143">
        <f>'RACT Cost Summary'!$C$74</f>
        <v>0.7</v>
      </c>
      <c r="F9" s="151">
        <f t="shared" si="0"/>
        <v>37.702448700000005</v>
      </c>
      <c r="G9" s="151">
        <f>D9*(1-E9)</f>
        <v>13.306746600000004</v>
      </c>
      <c r="H9" s="151">
        <f>D9-G9</f>
        <v>31.0490754</v>
      </c>
      <c r="I9" s="145">
        <f>'864-PH12 LNB &amp; SNCR'!$F$124</f>
        <v>922883.19019306917</v>
      </c>
      <c r="J9" s="145">
        <f>'864-PH12 LNB &amp; SNCR'!$F$111</f>
        <v>138817.50459878761</v>
      </c>
      <c r="K9" s="145">
        <f>'864-PH12 LNB &amp; SNCR'!$F$129</f>
        <v>358946.14740448655</v>
      </c>
      <c r="L9" s="119">
        <f t="shared" ref="L9" si="4">K9/H9</f>
        <v>11560.606645455426</v>
      </c>
    </row>
    <row r="10" spans="1:13">
      <c r="A10" s="142" t="s">
        <v>20</v>
      </c>
      <c r="B10" s="159">
        <f>'RACT Source Summary'!$B$14</f>
        <v>85.1</v>
      </c>
      <c r="C10" s="165">
        <f>'RACT Source Summary'!$F$14</f>
        <v>0.11899999999999999</v>
      </c>
      <c r="D10" s="151">
        <f>B10*8760*C10/2000</f>
        <v>44.355822000000003</v>
      </c>
      <c r="E10" s="143">
        <f>'RACT Cost Summary'!$C$75</f>
        <v>0.55000000000000004</v>
      </c>
      <c r="F10" s="151">
        <f t="shared" si="0"/>
        <v>37.702448700000005</v>
      </c>
      <c r="G10" s="151">
        <f>D10*(1-E10)</f>
        <v>19.960119899999999</v>
      </c>
      <c r="H10" s="151">
        <f>D10-G10</f>
        <v>24.395702100000005</v>
      </c>
      <c r="I10" s="145" t="s">
        <v>86</v>
      </c>
      <c r="J10" s="145" t="s">
        <v>86</v>
      </c>
      <c r="K10" s="145" t="s">
        <v>86</v>
      </c>
      <c r="L10" s="145" t="s">
        <v>284</v>
      </c>
    </row>
    <row r="11" spans="1:13" ht="15.75">
      <c r="A11" s="166" t="s">
        <v>214</v>
      </c>
      <c r="B11" s="159">
        <f>'RACT Source Summary'!$B$14</f>
        <v>85.1</v>
      </c>
      <c r="C11" s="165">
        <f>'RACT Source Summary'!$F$14</f>
        <v>0.11899999999999999</v>
      </c>
      <c r="D11" s="151">
        <f>B11*8760*C11/2000</f>
        <v>44.355822000000003</v>
      </c>
      <c r="E11" s="143">
        <f>1-(0.06/$C$11)</f>
        <v>0.49579831932773111</v>
      </c>
      <c r="F11" s="151">
        <f t="shared" si="0"/>
        <v>37.702448700000005</v>
      </c>
      <c r="G11" s="151">
        <f>D11*(1-E11)</f>
        <v>22.364280000000001</v>
      </c>
      <c r="H11" s="151">
        <f>D11-G11</f>
        <v>21.991542000000003</v>
      </c>
      <c r="I11" s="145">
        <f>'864-PH12 ULNB'!$F$98</f>
        <v>1461532.0704960937</v>
      </c>
      <c r="J11" s="145">
        <f>'864-PH12 ULNB'!$F$90</f>
        <v>40192.131938642575</v>
      </c>
      <c r="K11" s="145">
        <f>'864-PH12 ULNB'!$F$103</f>
        <v>388800.7906660841</v>
      </c>
      <c r="L11" s="119">
        <f>K11/H11</f>
        <v>17679.560199375017</v>
      </c>
    </row>
    <row r="12" spans="1:13">
      <c r="A12" s="142" t="s">
        <v>19</v>
      </c>
      <c r="B12" s="159">
        <f>'RACT Source Summary'!$B$14</f>
        <v>85.1</v>
      </c>
      <c r="C12" s="165">
        <f>'RACT Source Summary'!$F$14</f>
        <v>0.11899999999999999</v>
      </c>
      <c r="D12" s="151">
        <f t="shared" si="3"/>
        <v>44.355822000000003</v>
      </c>
      <c r="E12" s="143">
        <f>'RACT Cost Summary'!$C$76</f>
        <v>0.4</v>
      </c>
      <c r="F12" s="151">
        <f t="shared" si="0"/>
        <v>37.702448700000005</v>
      </c>
      <c r="G12" s="151">
        <f t="shared" si="1"/>
        <v>26.613493200000001</v>
      </c>
      <c r="H12" s="151">
        <f t="shared" si="2"/>
        <v>17.742328800000003</v>
      </c>
      <c r="I12" s="145">
        <f>'864-PH12 SNCR'!$F$92</f>
        <v>666004.87696719775</v>
      </c>
      <c r="J12" s="145">
        <f>'864-PH12 SNCR'!$F$84</f>
        <v>131753.35098507613</v>
      </c>
      <c r="K12" s="145">
        <f>'864-PH12 SNCR'!$F$97</f>
        <v>268521.80194370664</v>
      </c>
      <c r="L12" s="119">
        <f>K12/H12</f>
        <v>15134.529687202426</v>
      </c>
    </row>
    <row r="13" spans="1:13" hidden="1">
      <c r="A13" s="142" t="s">
        <v>87</v>
      </c>
      <c r="B13" s="159">
        <f>'RACT Source Summary'!$B$14</f>
        <v>85.1</v>
      </c>
      <c r="C13" s="204">
        <f>'RACT Source Summary'!$F$14</f>
        <v>0.11899999999999999</v>
      </c>
      <c r="D13" s="151">
        <f t="shared" si="3"/>
        <v>44.355822000000003</v>
      </c>
      <c r="E13" s="143">
        <f>'RACT Cost Summary'!$C$77</f>
        <v>0.15</v>
      </c>
      <c r="F13" s="151" t="s">
        <v>86</v>
      </c>
      <c r="G13" s="151">
        <f t="shared" si="1"/>
        <v>37.702448700000005</v>
      </c>
      <c r="H13" s="151">
        <f t="shared" si="2"/>
        <v>6.6533732999999984</v>
      </c>
      <c r="I13" s="151" t="s">
        <v>86</v>
      </c>
      <c r="J13" s="145">
        <v>10000</v>
      </c>
      <c r="K13" s="145">
        <v>10000</v>
      </c>
      <c r="L13" s="119">
        <f>K13/H13</f>
        <v>1502.9969835000845</v>
      </c>
    </row>
    <row r="14" spans="1:13">
      <c r="A14" s="976" t="s">
        <v>88</v>
      </c>
      <c r="B14" s="977"/>
      <c r="C14" s="977"/>
      <c r="D14" s="152" t="s">
        <v>94</v>
      </c>
      <c r="E14" s="142"/>
      <c r="F14" s="153" t="str">
        <f>"= C * (1 - "&amp;E13*100&amp;"%)"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177</v>
      </c>
      <c r="B17" s="156"/>
      <c r="C17" s="135"/>
      <c r="D17" s="157"/>
      <c r="E17" s="135"/>
      <c r="F17" s="157"/>
      <c r="G17" s="157"/>
      <c r="H17" s="157"/>
      <c r="I17" s="157"/>
      <c r="J17" s="157"/>
      <c r="K17" s="158"/>
      <c r="L17" s="158"/>
    </row>
    <row r="18" spans="1:12">
      <c r="A18" s="134" t="s">
        <v>174</v>
      </c>
      <c r="B18" s="156"/>
      <c r="C18" s="135"/>
      <c r="D18" s="157"/>
      <c r="E18" s="135"/>
      <c r="F18" s="157"/>
      <c r="G18" s="157"/>
      <c r="H18" s="157"/>
      <c r="I18" s="157"/>
      <c r="J18" s="157"/>
      <c r="K18" s="158"/>
      <c r="L18" s="158"/>
    </row>
    <row r="19" spans="1:12">
      <c r="A19" s="134" t="s">
        <v>91</v>
      </c>
    </row>
    <row r="20" spans="1:12" ht="15.75">
      <c r="A20" s="134" t="s">
        <v>170</v>
      </c>
    </row>
    <row r="21" spans="1:12" ht="16.5">
      <c r="A21" s="134" t="s">
        <v>1207</v>
      </c>
    </row>
    <row r="32" spans="1:12">
      <c r="E32" s="134" t="s">
        <v>404</v>
      </c>
    </row>
    <row r="33" spans="5:5">
      <c r="E33" s="134" t="str">
        <f>IF(INDEX($E$7:$E$13,MATCH("ULNB2",$A$7:$A$13,0))&gt;INDEX($E$7:$E$13,MATCH("SCR",$A$7:$A$13,0)),"Flag","OK")</f>
        <v>OK</v>
      </c>
    </row>
  </sheetData>
  <mergeCells count="1">
    <mergeCell ref="A14:C14"/>
  </mergeCells>
  <hyperlinks>
    <hyperlink ref="A1" location="Index" display="Back to Index"/>
  </hyperlinks>
  <pageMargins left="0.5" right="0.5" top="0.5" bottom="0.5" header="0.3" footer="0.3"/>
  <pageSetup scale="83" orientation="landscape" r:id="rId1"/>
  <headerFooter>
    <oddFooter>&amp;L&amp;"Book Antiqua,Regular"&amp;10&amp;F&amp;C&amp;"Book Antiqua,Regular"&amp;10&amp;A&amp;R&amp;"Book Antiqua,Regular"&amp;10&amp;P of &amp;N</oddFooter>
  </headerFooter>
</worksheet>
</file>

<file path=xl/worksheets/sheet44.xml><?xml version="1.0" encoding="utf-8"?>
<worksheet xmlns="http://schemas.openxmlformats.org/spreadsheetml/2006/main" xmlns:r="http://schemas.openxmlformats.org/officeDocument/2006/relationships">
  <sheetPr codeName="Sheet23">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6.28515625" style="134" customWidth="1"/>
    <col min="13" max="16384" width="9.140625" style="134"/>
  </cols>
  <sheetData>
    <row r="1" spans="1:13" ht="15">
      <c r="A1" s="271" t="s">
        <v>494</v>
      </c>
    </row>
    <row r="2" spans="1:13" ht="15">
      <c r="A2" s="148" t="s">
        <v>1137</v>
      </c>
    </row>
    <row r="3" spans="1:13" ht="15">
      <c r="A3" s="148" t="s">
        <v>185</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Summary'!$B$16</f>
        <v>97</v>
      </c>
      <c r="C7" s="165">
        <f>'RACT Source Summary'!$F$16</f>
        <v>3.5000000000000003E-2</v>
      </c>
      <c r="D7" s="151">
        <f>B7*8760*C7/2000</f>
        <v>14.870100000000003</v>
      </c>
      <c r="E7" s="143">
        <f>'RACT Cost Summary'!$C$71</f>
        <v>0.96017699115044253</v>
      </c>
      <c r="F7" s="151">
        <f>D7*(1-$E$12)</f>
        <v>12.639585000000002</v>
      </c>
      <c r="G7" s="151">
        <f t="shared" ref="G7:G12" si="0">D7*(1-E7)</f>
        <v>0.59217212389380469</v>
      </c>
      <c r="H7" s="151">
        <f t="shared" ref="H7:H12" si="1">D7-G7</f>
        <v>14.277927876106197</v>
      </c>
      <c r="I7" s="145" t="s">
        <v>86</v>
      </c>
      <c r="J7" s="145" t="s">
        <v>86</v>
      </c>
      <c r="K7" s="145" t="s">
        <v>86</v>
      </c>
      <c r="L7" s="145" t="s">
        <v>285</v>
      </c>
    </row>
    <row r="8" spans="1:13">
      <c r="A8" s="142" t="s">
        <v>17</v>
      </c>
      <c r="B8" s="159">
        <f>'RACT Source Summary'!$B$16</f>
        <v>97</v>
      </c>
      <c r="C8" s="165">
        <f>'RACT Source Summary'!$F$16</f>
        <v>3.5000000000000003E-2</v>
      </c>
      <c r="D8" s="151">
        <f t="shared" ref="D8:D12" si="2">B8*8760*C8/2000</f>
        <v>14.870100000000003</v>
      </c>
      <c r="E8" s="143">
        <f>'RACT Cost Summary'!$C$72</f>
        <v>0.85</v>
      </c>
      <c r="F8" s="151">
        <f>D8*(1-$E$12)</f>
        <v>12.639585000000002</v>
      </c>
      <c r="G8" s="151">
        <f t="shared" si="0"/>
        <v>2.2305150000000009</v>
      </c>
      <c r="H8" s="151">
        <f t="shared" si="1"/>
        <v>12.639585000000002</v>
      </c>
      <c r="I8" s="145">
        <f>'870-H01 SCR'!$F$93</f>
        <v>3837123.8577574794</v>
      </c>
      <c r="J8" s="145">
        <f>'870-H01 SCR'!$F$85</f>
        <v>138480.82685249214</v>
      </c>
      <c r="K8" s="145">
        <f>'870-H01 SCR'!$F$98</f>
        <v>926459.27012107265</v>
      </c>
      <c r="L8" s="119">
        <f t="shared" ref="L8" si="3">K8/H8</f>
        <v>73298.234880423086</v>
      </c>
    </row>
    <row r="9" spans="1:13">
      <c r="A9" s="142" t="s">
        <v>16</v>
      </c>
      <c r="B9" s="159">
        <f>'RACT Source Summary'!$B$16</f>
        <v>97</v>
      </c>
      <c r="C9" s="165">
        <f>'RACT Source Summary'!$F$16</f>
        <v>3.5000000000000003E-2</v>
      </c>
      <c r="D9" s="151">
        <f>B9*8760*C9/2000</f>
        <v>14.870100000000003</v>
      </c>
      <c r="E9" s="143">
        <f>'RACT Cost Summary'!$C$74</f>
        <v>0.7</v>
      </c>
      <c r="F9" s="151">
        <f>D9*(1-$E$12)</f>
        <v>12.639585000000002</v>
      </c>
      <c r="G9" s="151">
        <f>D9*(1-E9)</f>
        <v>4.4610300000000018</v>
      </c>
      <c r="H9" s="151">
        <f>D9-G9</f>
        <v>10.40907</v>
      </c>
      <c r="I9" s="145" t="s">
        <v>86</v>
      </c>
      <c r="J9" s="145" t="s">
        <v>86</v>
      </c>
      <c r="K9" s="145" t="s">
        <v>86</v>
      </c>
      <c r="L9" s="145" t="s">
        <v>285</v>
      </c>
    </row>
    <row r="10" spans="1:13">
      <c r="A10" s="142" t="s">
        <v>20</v>
      </c>
      <c r="B10" s="159">
        <f>'RACT Source Summary'!$B$16</f>
        <v>97</v>
      </c>
      <c r="C10" s="165">
        <f>'RACT Source Summary'!$F$16</f>
        <v>3.5000000000000003E-2</v>
      </c>
      <c r="D10" s="151">
        <f>B10*8760*C10/2000</f>
        <v>14.870100000000003</v>
      </c>
      <c r="E10" s="143">
        <f>'RACT Cost Summary'!$C$75</f>
        <v>0.55000000000000004</v>
      </c>
      <c r="F10" s="151">
        <f>D10*(1-$E$12)</f>
        <v>12.639585000000002</v>
      </c>
      <c r="G10" s="151">
        <f>D10*(1-E10)</f>
        <v>6.6915450000000005</v>
      </c>
      <c r="H10" s="151">
        <f>D10-G10</f>
        <v>8.1785550000000029</v>
      </c>
      <c r="I10" s="145" t="s">
        <v>86</v>
      </c>
      <c r="J10" s="145" t="s">
        <v>86</v>
      </c>
      <c r="K10" s="145" t="s">
        <v>86</v>
      </c>
      <c r="L10" s="145" t="s">
        <v>285</v>
      </c>
    </row>
    <row r="11" spans="1:13">
      <c r="A11" s="142" t="s">
        <v>19</v>
      </c>
      <c r="B11" s="159">
        <f>'RACT Source Summary'!$B$16</f>
        <v>97</v>
      </c>
      <c r="C11" s="165">
        <f>'RACT Source Summary'!$F$16</f>
        <v>3.5000000000000003E-2</v>
      </c>
      <c r="D11" s="151">
        <f t="shared" si="2"/>
        <v>14.870100000000003</v>
      </c>
      <c r="E11" s="143">
        <f>'RACT Cost Summary'!$C$76</f>
        <v>0.4</v>
      </c>
      <c r="F11" s="151">
        <f>D11*(1-$E$12)</f>
        <v>12.639585000000002</v>
      </c>
      <c r="G11" s="151">
        <f t="shared" si="0"/>
        <v>8.9220600000000019</v>
      </c>
      <c r="H11" s="151">
        <f t="shared" si="1"/>
        <v>5.9480400000000007</v>
      </c>
      <c r="I11" s="145">
        <f>'870-H01 SNCR'!$F$92</f>
        <v>720414.94538596296</v>
      </c>
      <c r="J11" s="145">
        <f>'870-H01 SNCR'!$F$84</f>
        <v>143930.36790371261</v>
      </c>
      <c r="K11" s="145">
        <f>'870-H01 SNCR'!$F$97</f>
        <v>291872.28174759186</v>
      </c>
      <c r="L11" s="119">
        <f>K11/H11</f>
        <v>49070.329343378966</v>
      </c>
    </row>
    <row r="12" spans="1:13" hidden="1">
      <c r="A12" s="142" t="s">
        <v>87</v>
      </c>
      <c r="B12" s="159">
        <f>'RACT Source Summary'!$B$16</f>
        <v>97</v>
      </c>
      <c r="C12" s="204">
        <f>'RACT Source Summary'!$F$16</f>
        <v>3.5000000000000003E-2</v>
      </c>
      <c r="D12" s="151">
        <f t="shared" si="2"/>
        <v>14.870100000000003</v>
      </c>
      <c r="E12" s="143">
        <f>'RACT Cost Summary'!$C$77</f>
        <v>0.15</v>
      </c>
      <c r="F12" s="151" t="s">
        <v>86</v>
      </c>
      <c r="G12" s="151">
        <f t="shared" si="0"/>
        <v>12.639585000000002</v>
      </c>
      <c r="H12" s="151">
        <f t="shared" si="1"/>
        <v>2.2305150000000005</v>
      </c>
      <c r="I12" s="151" t="s">
        <v>86</v>
      </c>
      <c r="J12" s="145">
        <v>10000</v>
      </c>
      <c r="K12" s="145">
        <v>10000</v>
      </c>
      <c r="L12" s="119">
        <f>K12/H12</f>
        <v>4483.2695588238585</v>
      </c>
    </row>
    <row r="13" spans="1:13">
      <c r="A13" s="142" t="s">
        <v>18</v>
      </c>
      <c r="B13" s="159">
        <f>'RACT Source Summary'!$B$16</f>
        <v>97</v>
      </c>
      <c r="C13" s="165">
        <f>'RACT Source Summary'!$F$16</f>
        <v>3.5000000000000003E-2</v>
      </c>
      <c r="D13" s="151">
        <f t="shared" ref="D13" si="4">B13*8760*C13/2000</f>
        <v>14.870100000000003</v>
      </c>
      <c r="E13" s="190">
        <v>0</v>
      </c>
      <c r="F13" s="151">
        <f t="shared" ref="F13" si="5">D13*(1-$E$12)</f>
        <v>12.639585000000002</v>
      </c>
      <c r="G13" s="151">
        <f t="shared" ref="G13" si="6">D13*(1-E13)</f>
        <v>14.870100000000003</v>
      </c>
      <c r="H13" s="151">
        <f t="shared" ref="H13" si="7">D13-G13</f>
        <v>0</v>
      </c>
      <c r="I13" s="145" t="s">
        <v>86</v>
      </c>
      <c r="J13" s="145" t="s">
        <v>86</v>
      </c>
      <c r="K13" s="145" t="s">
        <v>86</v>
      </c>
      <c r="L13" s="145" t="s">
        <v>285</v>
      </c>
    </row>
    <row r="14" spans="1:13">
      <c r="A14" s="976" t="s">
        <v>88</v>
      </c>
      <c r="B14" s="977"/>
      <c r="C14" s="977"/>
      <c r="D14" s="152" t="s">
        <v>94</v>
      </c>
      <c r="E14" s="142"/>
      <c r="F14" s="153" t="str">
        <f>"= C * (1 - "&amp;E12*100&amp;"%)"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215</v>
      </c>
      <c r="B17" s="156"/>
      <c r="C17" s="135"/>
      <c r="D17" s="157"/>
      <c r="E17" s="135"/>
      <c r="F17" s="157"/>
      <c r="G17" s="157"/>
      <c r="H17" s="157"/>
      <c r="I17" s="157"/>
      <c r="J17" s="157"/>
      <c r="K17" s="158"/>
      <c r="L17" s="158"/>
    </row>
    <row r="18" spans="1:12">
      <c r="A18" s="134" t="s">
        <v>91</v>
      </c>
    </row>
    <row r="19" spans="1:12" ht="15.75">
      <c r="A19" s="134" t="s">
        <v>170</v>
      </c>
    </row>
    <row r="32" spans="1:12">
      <c r="E32" s="134" t="s">
        <v>404</v>
      </c>
    </row>
    <row r="33" spans="5:5">
      <c r="E33" s="134" t="str">
        <f>IF(INDEX($E$7:$E$13,MATCH("ULNB",$A$7:$A$13,0))&gt;INDEX($E$7:$E$13,MATCH("SCR",$A$7:$A$13,0)),"Flag","OK")</f>
        <v>OK</v>
      </c>
    </row>
  </sheetData>
  <mergeCells count="1">
    <mergeCell ref="A14:C14"/>
  </mergeCells>
  <hyperlinks>
    <hyperlink ref="A1" location="Index" display="Back to Index"/>
  </hyperlinks>
  <pageMargins left="0.5" right="0.5" top="0.5" bottom="0.5" header="0.3" footer="0.3"/>
  <pageSetup scale="81" orientation="landscape" r:id="rId1"/>
  <headerFooter>
    <oddFooter>&amp;L&amp;"Book Antiqua,Regular"&amp;10&amp;F&amp;C&amp;"Book Antiqua,Regular"&amp;10&amp;A&amp;R&amp;"Book Antiqua,Regular"&amp;10&amp;P of &amp;N</oddFooter>
  </headerFooter>
</worksheet>
</file>

<file path=xl/worksheets/sheet45.xml><?xml version="1.0" encoding="utf-8"?>
<worksheet xmlns="http://schemas.openxmlformats.org/spreadsheetml/2006/main" xmlns:r="http://schemas.openxmlformats.org/officeDocument/2006/relationships">
  <sheetPr codeName="Sheet24">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7.140625" style="134" customWidth="1"/>
    <col min="13" max="16384" width="9.140625" style="134"/>
  </cols>
  <sheetData>
    <row r="1" spans="1:13" ht="15">
      <c r="A1" s="271" t="s">
        <v>494</v>
      </c>
    </row>
    <row r="2" spans="1:13" ht="15">
      <c r="A2" s="148" t="s">
        <v>1137</v>
      </c>
    </row>
    <row r="3" spans="1:13" ht="15">
      <c r="A3" s="148" t="s">
        <v>211</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Summary'!$B$17</f>
        <v>53</v>
      </c>
      <c r="C7" s="165">
        <f>'RACT Source Summary'!$F$17</f>
        <v>3.5000000000000003E-2</v>
      </c>
      <c r="D7" s="151">
        <f>B7*8760*C7/2000</f>
        <v>8.1249000000000002</v>
      </c>
      <c r="E7" s="143">
        <f>'RACT Cost Summary'!$C$71</f>
        <v>0.96017699115044253</v>
      </c>
      <c r="F7" s="151">
        <f>D7*(1-$E$12)</f>
        <v>6.9061649999999997</v>
      </c>
      <c r="G7" s="151">
        <f t="shared" ref="G7:G11" si="0">D7*(1-E7)</f>
        <v>0.3235579646017695</v>
      </c>
      <c r="H7" s="151">
        <f t="shared" ref="H7:H11" si="1">D7-G7</f>
        <v>7.801342035398231</v>
      </c>
      <c r="I7" s="145" t="s">
        <v>86</v>
      </c>
      <c r="J7" s="145" t="s">
        <v>86</v>
      </c>
      <c r="K7" s="145" t="s">
        <v>86</v>
      </c>
      <c r="L7" s="145" t="s">
        <v>285</v>
      </c>
    </row>
    <row r="8" spans="1:13">
      <c r="A8" s="142" t="s">
        <v>17</v>
      </c>
      <c r="B8" s="159">
        <f>'RACT Source Summary'!$B$17</f>
        <v>53</v>
      </c>
      <c r="C8" s="165">
        <f>'RACT Source Summary'!$F$17</f>
        <v>3.5000000000000003E-2</v>
      </c>
      <c r="D8" s="151">
        <f t="shared" ref="D8:D11" si="2">B8*8760*C8/2000</f>
        <v>8.1249000000000002</v>
      </c>
      <c r="E8" s="143">
        <f>'RACT Cost Summary'!$C$72</f>
        <v>0.85</v>
      </c>
      <c r="F8" s="151">
        <f>D8*(1-$E$12)</f>
        <v>6.9061649999999997</v>
      </c>
      <c r="G8" s="151">
        <f t="shared" si="0"/>
        <v>1.2187350000000001</v>
      </c>
      <c r="H8" s="151">
        <f t="shared" si="1"/>
        <v>6.9061649999999997</v>
      </c>
      <c r="I8" s="145">
        <f>'870-H02 SCR'!$F$93</f>
        <v>2667294.2068003081</v>
      </c>
      <c r="J8" s="145">
        <f>'870-H02 SCR'!$F$85</f>
        <v>91359.619558148246</v>
      </c>
      <c r="K8" s="145">
        <f>'870-H02 SCR'!$F$98</f>
        <v>639105.90420431085</v>
      </c>
      <c r="L8" s="119">
        <f t="shared" ref="L8" si="3">K8/H8</f>
        <v>92541.360393838098</v>
      </c>
    </row>
    <row r="9" spans="1:13">
      <c r="A9" s="142" t="s">
        <v>16</v>
      </c>
      <c r="B9" s="159">
        <f>'RACT Source Summary'!$B$17</f>
        <v>53</v>
      </c>
      <c r="C9" s="165">
        <f>'RACT Source Summary'!$F$17</f>
        <v>3.5000000000000003E-2</v>
      </c>
      <c r="D9" s="151">
        <f>B9*8760*C9/2000</f>
        <v>8.1249000000000002</v>
      </c>
      <c r="E9" s="143">
        <f>'RACT Cost Summary'!$C$74</f>
        <v>0.7</v>
      </c>
      <c r="F9" s="151">
        <f>D9*(1-$E$12)</f>
        <v>6.9061649999999997</v>
      </c>
      <c r="G9" s="151">
        <f>D9*(1-E9)</f>
        <v>2.4374700000000002</v>
      </c>
      <c r="H9" s="151">
        <f>D9-G9</f>
        <v>5.68743</v>
      </c>
      <c r="I9" s="145" t="s">
        <v>86</v>
      </c>
      <c r="J9" s="145" t="s">
        <v>86</v>
      </c>
      <c r="K9" s="145" t="s">
        <v>86</v>
      </c>
      <c r="L9" s="145" t="s">
        <v>285</v>
      </c>
    </row>
    <row r="10" spans="1:13">
      <c r="A10" s="142" t="s">
        <v>20</v>
      </c>
      <c r="B10" s="159">
        <f>'RACT Source Summary'!$B$17</f>
        <v>53</v>
      </c>
      <c r="C10" s="165">
        <f>'RACT Source Summary'!$F$17</f>
        <v>3.5000000000000003E-2</v>
      </c>
      <c r="D10" s="151">
        <f>B10*8760*C10/2000</f>
        <v>8.1249000000000002</v>
      </c>
      <c r="E10" s="143">
        <f>'RACT Cost Summary'!$C$75</f>
        <v>0.55000000000000004</v>
      </c>
      <c r="F10" s="151">
        <f>D10*(1-$E$12)</f>
        <v>6.9061649999999997</v>
      </c>
      <c r="G10" s="151">
        <f>D10*(1-E10)</f>
        <v>3.6562049999999999</v>
      </c>
      <c r="H10" s="151">
        <f>D10-G10</f>
        <v>4.4686950000000003</v>
      </c>
      <c r="I10" s="145" t="s">
        <v>86</v>
      </c>
      <c r="J10" s="145" t="s">
        <v>86</v>
      </c>
      <c r="K10" s="145" t="s">
        <v>86</v>
      </c>
      <c r="L10" s="145" t="s">
        <v>285</v>
      </c>
    </row>
    <row r="11" spans="1:13">
      <c r="A11" s="142" t="s">
        <v>19</v>
      </c>
      <c r="B11" s="159">
        <f>'RACT Source Summary'!$B$17</f>
        <v>53</v>
      </c>
      <c r="C11" s="165">
        <f>'RACT Source Summary'!$F$17</f>
        <v>3.5000000000000003E-2</v>
      </c>
      <c r="D11" s="151">
        <f t="shared" si="2"/>
        <v>8.1249000000000002</v>
      </c>
      <c r="E11" s="143">
        <f>'RACT Cost Summary'!$C$76</f>
        <v>0.4</v>
      </c>
      <c r="F11" s="151">
        <f>D11*(1-$E$12)</f>
        <v>6.9061649999999997</v>
      </c>
      <c r="G11" s="151">
        <f t="shared" si="0"/>
        <v>4.8749399999999996</v>
      </c>
      <c r="H11" s="151">
        <f t="shared" si="1"/>
        <v>3.2499600000000006</v>
      </c>
      <c r="I11" s="145">
        <f>'870-H02 SNCR'!$F$92</f>
        <v>501285.56066318252</v>
      </c>
      <c r="J11" s="145">
        <f>'870-H02 SNCR'!$F$84</f>
        <v>81602.927309956372</v>
      </c>
      <c r="K11" s="145">
        <f>'870-H02 SNCR'!$F$97</f>
        <v>184545.19093426436</v>
      </c>
      <c r="L11" s="119">
        <f>K11/H11</f>
        <v>56783.834550045023</v>
      </c>
    </row>
    <row r="12" spans="1:13" hidden="1">
      <c r="A12" s="142" t="s">
        <v>87</v>
      </c>
      <c r="B12" s="159">
        <f>'RACT Source Summary'!$B$17</f>
        <v>53</v>
      </c>
      <c r="C12" s="202">
        <f>'RACT Source Summary'!$F$17</f>
        <v>3.5000000000000003E-2</v>
      </c>
      <c r="D12" s="151">
        <f>B12*8760*C12/2000</f>
        <v>8.1249000000000002</v>
      </c>
      <c r="E12" s="143">
        <f>'RACT Cost Summary'!$C$77</f>
        <v>0.15</v>
      </c>
      <c r="F12" s="151" t="s">
        <v>86</v>
      </c>
      <c r="G12" s="151">
        <f>D12*(1-E12)</f>
        <v>6.9061649999999997</v>
      </c>
      <c r="H12" s="151">
        <f>D12-G12</f>
        <v>1.2187350000000006</v>
      </c>
      <c r="I12" s="151" t="s">
        <v>86</v>
      </c>
      <c r="J12" s="145">
        <v>10000</v>
      </c>
      <c r="K12" s="145">
        <v>10000</v>
      </c>
      <c r="L12" s="119">
        <f>K12/H12</f>
        <v>8205.2291925644167</v>
      </c>
    </row>
    <row r="13" spans="1:13">
      <c r="A13" s="142" t="s">
        <v>18</v>
      </c>
      <c r="B13" s="159">
        <f>'RACT Source Summary'!$B$17</f>
        <v>53</v>
      </c>
      <c r="C13" s="202">
        <f>'RACT Source Summary'!$F$17</f>
        <v>3.5000000000000003E-2</v>
      </c>
      <c r="D13" s="203">
        <f t="shared" ref="D13" si="4">B13*8760*C13/2000</f>
        <v>8.1249000000000002</v>
      </c>
      <c r="E13" s="144">
        <v>0</v>
      </c>
      <c r="F13" s="203">
        <f>D13*(1-$E$12)</f>
        <v>6.9061649999999997</v>
      </c>
      <c r="G13" s="203">
        <f t="shared" ref="G13" si="5">D13*(1-E13)</f>
        <v>8.1249000000000002</v>
      </c>
      <c r="H13" s="203">
        <f t="shared" ref="H13" si="6">D13-G13</f>
        <v>0</v>
      </c>
      <c r="I13" s="151" t="s">
        <v>86</v>
      </c>
      <c r="J13" s="151" t="s">
        <v>86</v>
      </c>
      <c r="K13" s="151" t="s">
        <v>86</v>
      </c>
      <c r="L13" s="145" t="s">
        <v>285</v>
      </c>
    </row>
    <row r="14" spans="1:13">
      <c r="A14" s="976" t="s">
        <v>88</v>
      </c>
      <c r="B14" s="977"/>
      <c r="C14" s="977"/>
      <c r="D14" s="152" t="s">
        <v>94</v>
      </c>
      <c r="E14" s="142"/>
      <c r="F14" s="153" t="str">
        <f>"= C * (1 - "&amp;E12*100&amp;"%)"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215</v>
      </c>
      <c r="B17" s="156"/>
      <c r="C17" s="135"/>
      <c r="D17" s="157"/>
      <c r="E17" s="135"/>
      <c r="F17" s="157"/>
      <c r="G17" s="157"/>
      <c r="H17" s="157"/>
      <c r="I17" s="157"/>
      <c r="J17" s="157"/>
      <c r="K17" s="158"/>
      <c r="L17" s="158"/>
    </row>
    <row r="18" spans="1:12">
      <c r="A18" s="134" t="s">
        <v>91</v>
      </c>
    </row>
    <row r="19" spans="1:12" ht="15.75">
      <c r="A19" s="134" t="s">
        <v>170</v>
      </c>
    </row>
    <row r="32" spans="1:12">
      <c r="E32" s="134" t="s">
        <v>404</v>
      </c>
    </row>
    <row r="33" spans="5:5">
      <c r="E33" s="134" t="str">
        <f>IF(INDEX($E$7:$E$13,MATCH("ULNB",$A$7:$A$13,0))&gt;INDEX($E$7:$E$13,MATCH("SCR",$A$7:$A$13,0)),"Flag","OK")</f>
        <v>OK</v>
      </c>
    </row>
  </sheetData>
  <mergeCells count="1">
    <mergeCell ref="A14:C14"/>
  </mergeCells>
  <hyperlinks>
    <hyperlink ref="A1" location="Index" display="Back to Index"/>
  </hyperlinks>
  <pageMargins left="0.5" right="0.5" top="0.5" bottom="0.5" header="0.3" footer="0.3"/>
  <pageSetup scale="81" orientation="landscape" r:id="rId1"/>
  <headerFooter>
    <oddFooter>&amp;L&amp;"Book Antiqua,Regular"&amp;10&amp;F&amp;C&amp;"Book Antiqua,Regular"&amp;10&amp;A&amp;R&amp;"Book Antiqua,Regular"&amp;10&amp;P of &amp;N</oddFooter>
  </headerFooter>
</worksheet>
</file>

<file path=xl/worksheets/sheet46.xml><?xml version="1.0" encoding="utf-8"?>
<worksheet xmlns="http://schemas.openxmlformats.org/spreadsheetml/2006/main" xmlns:r="http://schemas.openxmlformats.org/officeDocument/2006/relationships">
  <sheetPr codeName="Sheet25">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7.42578125" style="134" customWidth="1"/>
    <col min="13" max="16384" width="9.140625" style="134"/>
  </cols>
  <sheetData>
    <row r="1" spans="1:13" ht="15">
      <c r="A1" s="271" t="s">
        <v>494</v>
      </c>
    </row>
    <row r="2" spans="1:13" ht="15">
      <c r="A2" s="148" t="s">
        <v>1137</v>
      </c>
    </row>
    <row r="3" spans="1:13" ht="15">
      <c r="A3" s="148" t="s">
        <v>212</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66" t="s">
        <v>15</v>
      </c>
      <c r="B7" s="201">
        <f>'RACT Source Summary'!$B$18</f>
        <v>98</v>
      </c>
      <c r="C7" s="202">
        <f>'RACT Source Summary'!$F$18</f>
        <v>0.02</v>
      </c>
      <c r="D7" s="203">
        <f>B7*8760*C7/2000</f>
        <v>8.5847999999999995</v>
      </c>
      <c r="E7" s="144">
        <f>'RACT Cost Summary'!$C$71</f>
        <v>0.96017699115044253</v>
      </c>
      <c r="F7" s="203">
        <f>D7*(1-$E$12)</f>
        <v>7.2970799999999993</v>
      </c>
      <c r="G7" s="203">
        <f t="shared" ref="G7:G13" si="0">D7*(1-E7)</f>
        <v>0.34187256637168095</v>
      </c>
      <c r="H7" s="203">
        <f t="shared" ref="H7:H13" si="1">D7-G7</f>
        <v>8.2429274336283189</v>
      </c>
      <c r="I7" s="145" t="s">
        <v>86</v>
      </c>
      <c r="J7" s="145" t="s">
        <v>86</v>
      </c>
      <c r="K7" s="145" t="s">
        <v>86</v>
      </c>
      <c r="L7" s="145" t="s">
        <v>285</v>
      </c>
    </row>
    <row r="8" spans="1:13">
      <c r="A8" s="166" t="s">
        <v>17</v>
      </c>
      <c r="B8" s="201">
        <f>'RACT Source Summary'!$B$18</f>
        <v>98</v>
      </c>
      <c r="C8" s="202">
        <f>'RACT Source Summary'!$F$18</f>
        <v>0.02</v>
      </c>
      <c r="D8" s="203">
        <f t="shared" ref="D8:D12" si="2">B8*8760*C8/2000</f>
        <v>8.5847999999999995</v>
      </c>
      <c r="E8" s="144">
        <f>'RACT Cost Summary'!$C$72</f>
        <v>0.85</v>
      </c>
      <c r="F8" s="203">
        <f>D8*(1-$E$12)</f>
        <v>7.2970799999999993</v>
      </c>
      <c r="G8" s="203">
        <f t="shared" si="0"/>
        <v>1.2877200000000002</v>
      </c>
      <c r="H8" s="203">
        <f t="shared" si="1"/>
        <v>7.2970799999999993</v>
      </c>
      <c r="I8" s="145">
        <f>'859-1H1 SCR'!$F$93</f>
        <v>3860884.3327520872</v>
      </c>
      <c r="J8" s="145">
        <f>'859-1H1 SCR'!$F$85</f>
        <v>138539.14532563422</v>
      </c>
      <c r="K8" s="145">
        <f>'859-1H1 SCR'!$F$98</f>
        <v>931396.95730672614</v>
      </c>
      <c r="L8" s="145">
        <f>K8/H8</f>
        <v>127639.68016065689</v>
      </c>
    </row>
    <row r="9" spans="1:13">
      <c r="A9" s="142" t="s">
        <v>16</v>
      </c>
      <c r="B9" s="201">
        <f>'RACT Source Summary'!$B$18</f>
        <v>98</v>
      </c>
      <c r="C9" s="165">
        <f>'RACT Source Summary'!$F$18</f>
        <v>0.02</v>
      </c>
      <c r="D9" s="151">
        <f>B9*8760*C9/2000</f>
        <v>8.5847999999999995</v>
      </c>
      <c r="E9" s="143">
        <f>'RACT Cost Summary'!$C$74</f>
        <v>0.7</v>
      </c>
      <c r="F9" s="151">
        <f>D9*(1-$E$12)</f>
        <v>7.2970799999999993</v>
      </c>
      <c r="G9" s="151">
        <f>D9*(1-E9)</f>
        <v>2.5754400000000004</v>
      </c>
      <c r="H9" s="151">
        <f>D9-G9</f>
        <v>6.0093599999999991</v>
      </c>
      <c r="I9" s="145" t="s">
        <v>86</v>
      </c>
      <c r="J9" s="145" t="s">
        <v>86</v>
      </c>
      <c r="K9" s="145" t="s">
        <v>86</v>
      </c>
      <c r="L9" s="145" t="s">
        <v>285</v>
      </c>
    </row>
    <row r="10" spans="1:13">
      <c r="A10" s="142" t="s">
        <v>20</v>
      </c>
      <c r="B10" s="201">
        <f>'RACT Source Summary'!$B$18</f>
        <v>98</v>
      </c>
      <c r="C10" s="165">
        <f>'RACT Source Summary'!$F$18</f>
        <v>0.02</v>
      </c>
      <c r="D10" s="151">
        <f>B10*8760*C10/2000</f>
        <v>8.5847999999999995</v>
      </c>
      <c r="E10" s="143">
        <f>'RACT Cost Summary'!$C$75</f>
        <v>0.55000000000000004</v>
      </c>
      <c r="F10" s="151">
        <f>D10*(1-$E$12)</f>
        <v>7.2970799999999993</v>
      </c>
      <c r="G10" s="151">
        <f>D10*(1-E10)</f>
        <v>3.8631599999999993</v>
      </c>
      <c r="H10" s="151">
        <f>D10-G10</f>
        <v>4.7216400000000007</v>
      </c>
      <c r="I10" s="145" t="s">
        <v>86</v>
      </c>
      <c r="J10" s="145" t="s">
        <v>86</v>
      </c>
      <c r="K10" s="145" t="s">
        <v>86</v>
      </c>
      <c r="L10" s="145" t="s">
        <v>285</v>
      </c>
    </row>
    <row r="11" spans="1:13">
      <c r="A11" s="142" t="s">
        <v>19</v>
      </c>
      <c r="B11" s="201">
        <f>'RACT Source Summary'!$B$18</f>
        <v>98</v>
      </c>
      <c r="C11" s="165">
        <f>'RACT Source Summary'!$F$18</f>
        <v>0.02</v>
      </c>
      <c r="D11" s="151">
        <f t="shared" si="2"/>
        <v>8.5847999999999995</v>
      </c>
      <c r="E11" s="143">
        <f>'RACT Cost Summary'!$C$76</f>
        <v>0.4</v>
      </c>
      <c r="F11" s="151">
        <f>D11*(1-$E$12)</f>
        <v>7.2970799999999993</v>
      </c>
      <c r="G11" s="151">
        <f t="shared" si="0"/>
        <v>5.1508799999999999</v>
      </c>
      <c r="H11" s="151">
        <f t="shared" si="1"/>
        <v>3.4339199999999996</v>
      </c>
      <c r="I11" s="145">
        <f>'859-1H1 SNCR'!$F$92</f>
        <v>724861.97624821565</v>
      </c>
      <c r="J11" s="145">
        <f>'859-1H1 SNCR'!$F$84</f>
        <v>144397.35054096169</v>
      </c>
      <c r="K11" s="145">
        <f>'859-1H1 SNCR'!$F$97</f>
        <v>293252.49121459806</v>
      </c>
      <c r="L11" s="119">
        <f>K11/H11</f>
        <v>85398.754547164208</v>
      </c>
    </row>
    <row r="12" spans="1:13" hidden="1">
      <c r="A12" s="142" t="s">
        <v>87</v>
      </c>
      <c r="B12" s="201">
        <f>'RACT Source Summary'!$B$18</f>
        <v>98</v>
      </c>
      <c r="C12" s="204">
        <f>'RACT Source Summary'!$F$18</f>
        <v>0.02</v>
      </c>
      <c r="D12" s="151">
        <f t="shared" si="2"/>
        <v>8.5847999999999995</v>
      </c>
      <c r="E12" s="143">
        <f>'RACT Cost Summary'!$C$77</f>
        <v>0.15</v>
      </c>
      <c r="F12" s="151" t="s">
        <v>86</v>
      </c>
      <c r="G12" s="151">
        <f t="shared" si="0"/>
        <v>7.2970799999999993</v>
      </c>
      <c r="H12" s="151">
        <f t="shared" si="1"/>
        <v>1.2877200000000002</v>
      </c>
      <c r="I12" s="151" t="s">
        <v>86</v>
      </c>
      <c r="J12" s="145">
        <v>10000</v>
      </c>
      <c r="K12" s="145">
        <v>10000</v>
      </c>
      <c r="L12" s="119">
        <f>K12/H12</f>
        <v>7765.6633429627545</v>
      </c>
    </row>
    <row r="13" spans="1:13">
      <c r="A13" s="142" t="s">
        <v>18</v>
      </c>
      <c r="B13" s="201">
        <f>'RACT Source Summary'!$B$18</f>
        <v>98</v>
      </c>
      <c r="C13" s="165">
        <f>'RACT Source Summary'!$F$18</f>
        <v>0.02</v>
      </c>
      <c r="D13" s="151">
        <f>B13*8760*C13/2000</f>
        <v>8.5847999999999995</v>
      </c>
      <c r="E13" s="143">
        <v>0</v>
      </c>
      <c r="F13" s="145" t="s">
        <v>86</v>
      </c>
      <c r="G13" s="151">
        <f t="shared" si="0"/>
        <v>8.5847999999999995</v>
      </c>
      <c r="H13" s="151">
        <f t="shared" si="1"/>
        <v>0</v>
      </c>
      <c r="I13" s="145" t="s">
        <v>86</v>
      </c>
      <c r="J13" s="145" t="s">
        <v>86</v>
      </c>
      <c r="K13" s="145" t="s">
        <v>86</v>
      </c>
      <c r="L13" s="145" t="s">
        <v>285</v>
      </c>
    </row>
    <row r="14" spans="1:13">
      <c r="A14" s="976" t="s">
        <v>88</v>
      </c>
      <c r="B14" s="977"/>
      <c r="C14" s="977"/>
      <c r="D14" s="152" t="s">
        <v>94</v>
      </c>
      <c r="E14" s="142"/>
      <c r="F14" s="153" t="str">
        <f>"= C * (1 - "&amp;E12*100&amp;"%)"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215</v>
      </c>
      <c r="B17" s="156"/>
      <c r="C17" s="135"/>
      <c r="D17" s="157"/>
      <c r="E17" s="135"/>
      <c r="F17" s="157"/>
      <c r="G17" s="157"/>
      <c r="H17" s="157"/>
      <c r="I17" s="157"/>
      <c r="J17" s="157"/>
      <c r="K17" s="158"/>
      <c r="L17" s="158"/>
    </row>
    <row r="18" spans="1:12">
      <c r="A18" s="134" t="s">
        <v>91</v>
      </c>
    </row>
    <row r="19" spans="1:12" ht="15.75">
      <c r="A19" s="134" t="s">
        <v>170</v>
      </c>
    </row>
    <row r="32" spans="1:12">
      <c r="E32" s="134" t="s">
        <v>404</v>
      </c>
    </row>
    <row r="33" spans="5:5">
      <c r="E33" s="134" t="str">
        <f>IF(INDEX($E$7:$E$13,MATCH("ULNB",$A$7:$A$13,0))&gt;INDEX($E$7:$E$13,MATCH("SCR",$A$7:$A$13,0)),"Flag","OK")</f>
        <v>OK</v>
      </c>
    </row>
  </sheetData>
  <mergeCells count="1">
    <mergeCell ref="A14:C14"/>
  </mergeCells>
  <hyperlinks>
    <hyperlink ref="A1" location="Index" display="Back to Index"/>
  </hyperlinks>
  <pageMargins left="0.5" right="0.5" top="0.5" bottom="0.5" header="0.3" footer="0.3"/>
  <pageSetup scale="81" orientation="landscape" r:id="rId1"/>
  <headerFooter>
    <oddFooter>&amp;L&amp;"Book Antiqua,Regular"&amp;10&amp;F&amp;C&amp;"Book Antiqua,Regular"&amp;10&amp;A&amp;R&amp;"Book Antiqua,Regular"&amp;10&amp;P of &amp;N</oddFooter>
  </headerFooter>
</worksheet>
</file>

<file path=xl/worksheets/sheet47.xml><?xml version="1.0" encoding="utf-8"?>
<worksheet xmlns="http://schemas.openxmlformats.org/spreadsheetml/2006/main" xmlns:r="http://schemas.openxmlformats.org/officeDocument/2006/relationships">
  <sheetPr codeName="Sheet27">
    <pageSetUpPr fitToPage="1"/>
  </sheetPr>
  <dimension ref="A1:L25"/>
  <sheetViews>
    <sheetView view="pageBreakPreview" zoomScale="90" zoomScaleNormal="100" zoomScaleSheetLayoutView="90" workbookViewId="0"/>
  </sheetViews>
  <sheetFormatPr defaultColWidth="9.140625" defaultRowHeight="13.5"/>
  <cols>
    <col min="1" max="1" width="14.57031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6.28515625" style="134" customWidth="1"/>
    <col min="13" max="16384" width="9.140625" style="134"/>
  </cols>
  <sheetData>
    <row r="1" spans="1:12" ht="15">
      <c r="A1" s="271" t="s">
        <v>494</v>
      </c>
    </row>
    <row r="2" spans="1:12" ht="15">
      <c r="A2" s="148" t="s">
        <v>1137</v>
      </c>
    </row>
    <row r="3" spans="1:12" ht="15">
      <c r="A3" s="148" t="s">
        <v>222</v>
      </c>
    </row>
    <row r="5" spans="1:12">
      <c r="B5" s="135" t="s">
        <v>71</v>
      </c>
      <c r="C5" s="135" t="s">
        <v>72</v>
      </c>
      <c r="D5" s="135" t="s">
        <v>73</v>
      </c>
      <c r="E5" s="135" t="s">
        <v>74</v>
      </c>
      <c r="G5" s="135" t="s">
        <v>75</v>
      </c>
      <c r="H5" s="135" t="s">
        <v>76</v>
      </c>
      <c r="I5" s="135" t="s">
        <v>77</v>
      </c>
      <c r="J5" s="135" t="s">
        <v>78</v>
      </c>
      <c r="K5" s="135" t="s">
        <v>79</v>
      </c>
      <c r="L5" s="135" t="s">
        <v>80</v>
      </c>
    </row>
    <row r="6" spans="1:12"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2">
      <c r="A7" s="142" t="s">
        <v>15</v>
      </c>
      <c r="B7" s="159">
        <f>'RACT Source Summary'!$B$20</f>
        <v>155</v>
      </c>
      <c r="C7" s="165">
        <f>'RACT Source Summary'!$F$20</f>
        <v>0.25700000000000001</v>
      </c>
      <c r="D7" s="151">
        <f>B7*8760*C7/2000</f>
        <v>174.47730000000001</v>
      </c>
      <c r="E7" s="143">
        <f>'RACT Cost Summary'!$C$71</f>
        <v>0.96017699115044253</v>
      </c>
      <c r="F7" s="151">
        <f t="shared" ref="F7:F12" si="0">D7*(1-$E$13)</f>
        <v>148.30570500000002</v>
      </c>
      <c r="G7" s="151">
        <f t="shared" ref="G7:G13" si="1">D7*(1-E7)</f>
        <v>6.9482110619468944</v>
      </c>
      <c r="H7" s="151">
        <f t="shared" ref="H7:H13" si="2">D7-G7</f>
        <v>167.52908893805312</v>
      </c>
      <c r="I7" s="145">
        <f>'137 F-2 ULNB &amp; SCR'!$F$130</f>
        <v>9735388.8811274841</v>
      </c>
      <c r="J7" s="145">
        <f>'137 F-2 ULNB &amp; SCR'!$F$117</f>
        <v>342275.11012016522</v>
      </c>
      <c r="K7" s="145">
        <f>'137 F-2 ULNB &amp; SCR'!$F$135</f>
        <v>2495631.6104394826</v>
      </c>
      <c r="L7" s="119">
        <f t="shared" ref="L7:L9" si="3">K7/H7</f>
        <v>14896.70615568313</v>
      </c>
    </row>
    <row r="8" spans="1:12" s="192" customFormat="1" ht="15.75">
      <c r="A8" s="195" t="s">
        <v>214</v>
      </c>
      <c r="B8" s="159">
        <f>'RACT Source Summary'!$B$20</f>
        <v>155</v>
      </c>
      <c r="C8" s="196">
        <f>'RACT Source Summary'!$F$20</f>
        <v>0.25700000000000001</v>
      </c>
      <c r="D8" s="197">
        <f t="shared" ref="D8" si="4">B8*8760*C8/2000</f>
        <v>174.47730000000001</v>
      </c>
      <c r="E8" s="190">
        <f>1-(0.035/C8)</f>
        <v>0.86381322957198448</v>
      </c>
      <c r="F8" s="197">
        <f t="shared" si="0"/>
        <v>148.30570500000002</v>
      </c>
      <c r="G8" s="197">
        <f t="shared" ref="G8" si="5">D8*(1-E8)</f>
        <v>23.761499999999995</v>
      </c>
      <c r="H8" s="197">
        <f t="shared" ref="H8" si="6">D8-G8</f>
        <v>150.71580000000003</v>
      </c>
      <c r="I8" s="145">
        <f>'137 F-2 ULNB'!$F$97</f>
        <v>4647221.961920999</v>
      </c>
      <c r="J8" s="145">
        <f>'137 F-2 ULNB'!$F$89</f>
        <v>127798.60395282747</v>
      </c>
      <c r="K8" s="145">
        <f>'137 F-2 ULNB'!$F$102</f>
        <v>1236266.7981567935</v>
      </c>
      <c r="L8" s="191">
        <f>K8/H8</f>
        <v>8202.6356769283193</v>
      </c>
    </row>
    <row r="9" spans="1:12">
      <c r="A9" s="142" t="s">
        <v>17</v>
      </c>
      <c r="B9" s="159">
        <f>'RACT Source Summary'!$B$20</f>
        <v>155</v>
      </c>
      <c r="C9" s="165">
        <f>'RACT Source Summary'!$F$20</f>
        <v>0.25700000000000001</v>
      </c>
      <c r="D9" s="151">
        <f t="shared" ref="D9:D13" si="7">B9*8760*C9/2000</f>
        <v>174.47730000000001</v>
      </c>
      <c r="E9" s="143">
        <f>'RACT Cost Summary'!$C$72</f>
        <v>0.85</v>
      </c>
      <c r="F9" s="151">
        <f t="shared" si="0"/>
        <v>148.30570500000002</v>
      </c>
      <c r="G9" s="151">
        <f t="shared" si="1"/>
        <v>26.171595000000007</v>
      </c>
      <c r="H9" s="151">
        <f t="shared" si="2"/>
        <v>148.30570500000002</v>
      </c>
      <c r="I9" s="145">
        <f>'137 F-2 SCR'!$F$93</f>
        <v>5088166.9192064852</v>
      </c>
      <c r="J9" s="145">
        <f>'137 F-2 SCR'!$F$85</f>
        <v>214476.50616733776</v>
      </c>
      <c r="K9" s="145">
        <f>'137 F-2 SCR'!$F$98</f>
        <v>1259364.8122826894</v>
      </c>
      <c r="L9" s="119">
        <f t="shared" si="3"/>
        <v>8491.6815053250266</v>
      </c>
    </row>
    <row r="10" spans="1:12">
      <c r="A10" s="142" t="s">
        <v>16</v>
      </c>
      <c r="B10" s="159">
        <f>'RACT Source Summary'!$B$20</f>
        <v>155</v>
      </c>
      <c r="C10" s="165">
        <f>'RACT Source Summary'!$F$20</f>
        <v>0.25700000000000001</v>
      </c>
      <c r="D10" s="151">
        <f>B10*8760*C10/2000</f>
        <v>174.47730000000001</v>
      </c>
      <c r="E10" s="143">
        <f>'RACT Cost Summary'!$C$74</f>
        <v>0.7</v>
      </c>
      <c r="F10" s="151">
        <f t="shared" si="0"/>
        <v>148.30570500000002</v>
      </c>
      <c r="G10" s="151">
        <f>D10*(1-E10)</f>
        <v>52.343190000000014</v>
      </c>
      <c r="H10" s="151">
        <f>D10-G10</f>
        <v>122.13410999999999</v>
      </c>
      <c r="I10" s="145">
        <f>'137 F-2 LNB &amp; SNCR'!$F$129</f>
        <v>5270370.1989748906</v>
      </c>
      <c r="J10" s="145">
        <f>'137 F-2 LNB &amp; SNCR'!$F$116</f>
        <v>365153.59741171903</v>
      </c>
      <c r="K10" s="145">
        <f>'137 F-2 LNB &amp; SNCR'!$F$134</f>
        <v>1590603.8363394304</v>
      </c>
      <c r="L10" s="119">
        <f t="shared" ref="L10" si="8">K10/H10</f>
        <v>13023.420208649579</v>
      </c>
    </row>
    <row r="11" spans="1:12">
      <c r="A11" s="142" t="s">
        <v>20</v>
      </c>
      <c r="B11" s="159">
        <f>'RACT Source Summary'!$B$20</f>
        <v>155</v>
      </c>
      <c r="C11" s="165">
        <f>'RACT Source Summary'!$F$20</f>
        <v>0.25700000000000001</v>
      </c>
      <c r="D11" s="151">
        <f>B11*8760*C11/2000</f>
        <v>174.47730000000001</v>
      </c>
      <c r="E11" s="143">
        <f>'RACT Cost Summary'!$C$75</f>
        <v>0.55000000000000004</v>
      </c>
      <c r="F11" s="151">
        <f t="shared" si="0"/>
        <v>148.30570500000002</v>
      </c>
      <c r="G11" s="151">
        <f>D11*(1-E11)</f>
        <v>78.514785000000003</v>
      </c>
      <c r="H11" s="151">
        <f>D11-G11</f>
        <v>95.96251500000001</v>
      </c>
      <c r="I11" s="145">
        <f>'137 F-2 LNB &amp; FGR'!$F$123</f>
        <v>4699543.5556677748</v>
      </c>
      <c r="J11" s="145">
        <f>'137 F-2 LNB &amp; FGR'!$F$115</f>
        <v>148441.10279471421</v>
      </c>
      <c r="K11" s="145">
        <f>'137 F-2 LNB &amp; FGR'!$F$128</f>
        <v>1269389.1877836664</v>
      </c>
      <c r="L11" s="119">
        <f>K11/H11</f>
        <v>13227.969147991445</v>
      </c>
    </row>
    <row r="12" spans="1:12">
      <c r="A12" s="166" t="s">
        <v>19</v>
      </c>
      <c r="B12" s="159">
        <f>'RACT Source Summary'!$B$20</f>
        <v>155</v>
      </c>
      <c r="C12" s="202">
        <f>'RACT Source Summary'!$F$20</f>
        <v>0.25700000000000001</v>
      </c>
      <c r="D12" s="203">
        <f t="shared" si="7"/>
        <v>174.47730000000001</v>
      </c>
      <c r="E12" s="144">
        <f>'RACT Cost Summary'!$C$76</f>
        <v>0.4</v>
      </c>
      <c r="F12" s="203">
        <f t="shared" si="0"/>
        <v>148.30570500000002</v>
      </c>
      <c r="G12" s="203">
        <f t="shared" si="1"/>
        <v>104.68638</v>
      </c>
      <c r="H12" s="203">
        <f t="shared" si="2"/>
        <v>69.790920000000014</v>
      </c>
      <c r="I12" s="145">
        <f>'137 F-2 SNCR'!$F$92</f>
        <v>954374.20416438999</v>
      </c>
      <c r="J12" s="145">
        <f>'137 F-2 SNCR'!$F$84</f>
        <v>246463.70755443026</v>
      </c>
      <c r="K12" s="145">
        <f>'137 F-2 SNCR'!$F$97</f>
        <v>442450.6831045631</v>
      </c>
      <c r="L12" s="145">
        <f>K12/H12</f>
        <v>6339.6597022157466</v>
      </c>
    </row>
    <row r="13" spans="1:12" ht="15.75" hidden="1">
      <c r="A13" s="142" t="s">
        <v>235</v>
      </c>
      <c r="B13" s="159">
        <f>'RACT Source Summary'!$B$20</f>
        <v>155</v>
      </c>
      <c r="C13" s="202">
        <f>'RACT Source Summary'!$F$20</f>
        <v>0.25700000000000001</v>
      </c>
      <c r="D13" s="151">
        <f t="shared" si="7"/>
        <v>174.47730000000001</v>
      </c>
      <c r="E13" s="143">
        <f>'RACT Cost Summary'!$C$77</f>
        <v>0.15</v>
      </c>
      <c r="F13" s="151" t="s">
        <v>86</v>
      </c>
      <c r="G13" s="151">
        <f t="shared" si="1"/>
        <v>148.30570500000002</v>
      </c>
      <c r="H13" s="151">
        <f t="shared" si="2"/>
        <v>26.171594999999996</v>
      </c>
      <c r="I13" s="151" t="s">
        <v>86</v>
      </c>
      <c r="J13" s="151" t="s">
        <v>86</v>
      </c>
      <c r="K13" s="151" t="s">
        <v>86</v>
      </c>
      <c r="L13" s="151" t="s">
        <v>286</v>
      </c>
    </row>
    <row r="14" spans="1:12">
      <c r="A14" s="976" t="s">
        <v>88</v>
      </c>
      <c r="B14" s="977"/>
      <c r="C14" s="977"/>
      <c r="D14" s="152" t="s">
        <v>94</v>
      </c>
      <c r="E14" s="142"/>
      <c r="F14" s="153" t="str">
        <f>"= C * (1 - "&amp;E13*100&amp;"%)"</f>
        <v>= C * (1 - 15%)</v>
      </c>
      <c r="G14" s="153" t="s">
        <v>89</v>
      </c>
      <c r="H14" s="153" t="s">
        <v>90</v>
      </c>
      <c r="I14" s="151"/>
      <c r="J14" s="151"/>
      <c r="K14" s="154" t="s">
        <v>127</v>
      </c>
      <c r="L14" s="155" t="s">
        <v>92</v>
      </c>
    </row>
    <row r="15" spans="1:12">
      <c r="B15" s="156"/>
      <c r="C15" s="135"/>
      <c r="D15" s="157"/>
      <c r="E15" s="135"/>
      <c r="F15" s="157"/>
      <c r="G15" s="157"/>
      <c r="H15" s="157"/>
      <c r="I15" s="157"/>
      <c r="J15" s="157"/>
      <c r="K15" s="158"/>
      <c r="L15" s="158"/>
    </row>
    <row r="16" spans="1:12">
      <c r="A16" s="134" t="s">
        <v>91</v>
      </c>
    </row>
    <row r="17" spans="1:5" ht="15.75">
      <c r="A17" s="134" t="s">
        <v>170</v>
      </c>
    </row>
    <row r="18" spans="1:5" ht="15.75" hidden="1">
      <c r="A18" s="134" t="s">
        <v>236</v>
      </c>
    </row>
    <row r="19" spans="1:5" ht="16.5">
      <c r="A19" s="134" t="s">
        <v>1205</v>
      </c>
    </row>
    <row r="24" spans="1:5">
      <c r="E24" s="134" t="s">
        <v>404</v>
      </c>
    </row>
    <row r="25" spans="1:5">
      <c r="E25" s="134" t="str">
        <f>IF(INDEX($E$7:$E$13,MATCH("ULNB2",$A$7:$A$13,0))&gt;INDEX($E$7:$E$13,MATCH("SCR",$A$7:$A$13,0)),"Flag","OK")</f>
        <v>Flag</v>
      </c>
    </row>
  </sheetData>
  <mergeCells count="1">
    <mergeCell ref="A14:C14"/>
  </mergeCells>
  <hyperlinks>
    <hyperlink ref="A1" location="Index" display="Back to Index"/>
  </hyperlinks>
  <pageMargins left="0.5" right="0.5" top="0.5" bottom="0.5" header="0.3" footer="0.3"/>
  <pageSetup scale="81" orientation="landscape" r:id="rId1"/>
  <headerFooter>
    <oddFooter>&amp;L&amp;"Book Antiqua,Regular"&amp;10&amp;F&amp;C&amp;"Book Antiqua,Regular"&amp;10&amp;A&amp;R&amp;"Book Antiqua,Regular"&amp;10&amp;P of &amp;N</oddFooter>
  </headerFooter>
</worksheet>
</file>

<file path=xl/worksheets/sheet48.xml><?xml version="1.0" encoding="utf-8"?>
<worksheet xmlns="http://schemas.openxmlformats.org/spreadsheetml/2006/main" xmlns:r="http://schemas.openxmlformats.org/officeDocument/2006/relationships">
  <sheetPr codeName="Sheet28">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5.28515625" style="134" customWidth="1"/>
    <col min="13" max="16384" width="9.140625" style="134"/>
  </cols>
  <sheetData>
    <row r="1" spans="1:13" ht="15">
      <c r="A1" s="271" t="s">
        <v>494</v>
      </c>
    </row>
    <row r="2" spans="1:13" ht="15">
      <c r="A2" s="148" t="s">
        <v>1137</v>
      </c>
    </row>
    <row r="3" spans="1:13" ht="15">
      <c r="A3" s="148" t="s">
        <v>194</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Summary'!$B$21</f>
        <v>60</v>
      </c>
      <c r="C7" s="165">
        <f>'RACT Source Summary'!$F$21</f>
        <v>0.06</v>
      </c>
      <c r="D7" s="151">
        <f>B7*8760*C7/2000</f>
        <v>15.768000000000001</v>
      </c>
      <c r="E7" s="143">
        <f>'RACT Cost Summary'!$C$71</f>
        <v>0.96017699115044253</v>
      </c>
      <c r="F7" s="151">
        <f>D7*(1-$E$12)</f>
        <v>13.402800000000001</v>
      </c>
      <c r="G7" s="151">
        <f t="shared" ref="G7:G12" si="0">D7*(1-E7)</f>
        <v>0.62792920353982229</v>
      </c>
      <c r="H7" s="151">
        <f t="shared" ref="H7:H12" si="1">D7-G7</f>
        <v>15.140070796460179</v>
      </c>
      <c r="I7" s="145" t="s">
        <v>86</v>
      </c>
      <c r="J7" s="145" t="s">
        <v>86</v>
      </c>
      <c r="K7" s="145" t="s">
        <v>86</v>
      </c>
      <c r="L7" s="119" t="s">
        <v>285</v>
      </c>
    </row>
    <row r="8" spans="1:13">
      <c r="A8" s="142" t="s">
        <v>17</v>
      </c>
      <c r="B8" s="159">
        <f>'RACT Source Summary'!$B$21</f>
        <v>60</v>
      </c>
      <c r="C8" s="165">
        <f>'RACT Source Summary'!$F$21</f>
        <v>0.06</v>
      </c>
      <c r="D8" s="151">
        <f t="shared" ref="D8:D12" si="2">B8*8760*C8/2000</f>
        <v>15.768000000000001</v>
      </c>
      <c r="E8" s="143">
        <f>'RACT Cost Summary'!$C$72</f>
        <v>0.85</v>
      </c>
      <c r="F8" s="151">
        <f>D8*(1-$E$12)</f>
        <v>13.402800000000001</v>
      </c>
      <c r="G8" s="151">
        <f t="shared" si="0"/>
        <v>2.3652000000000006</v>
      </c>
      <c r="H8" s="151">
        <f t="shared" si="1"/>
        <v>13.402799999999999</v>
      </c>
      <c r="I8" s="145">
        <f>'137 F-3 SCR'!$F$93</f>
        <v>2873938.9552681618</v>
      </c>
      <c r="J8" s="145">
        <f>'137 F-3 SCR'!$F$85</f>
        <v>100374.86804927894</v>
      </c>
      <c r="K8" s="145">
        <f>'137 F-3 SCR'!$F$98</f>
        <v>690557.00132673653</v>
      </c>
      <c r="L8" s="119">
        <f t="shared" ref="L8" si="3">K8/H8</f>
        <v>51523.338505889558</v>
      </c>
    </row>
    <row r="9" spans="1:13">
      <c r="A9" s="142" t="s">
        <v>16</v>
      </c>
      <c r="B9" s="159">
        <f>'RACT Source Summary'!$B$21</f>
        <v>60</v>
      </c>
      <c r="C9" s="165">
        <f>'RACT Source Summary'!$F$21</f>
        <v>0.06</v>
      </c>
      <c r="D9" s="151">
        <f>B9*8760*C9/2000</f>
        <v>15.768000000000001</v>
      </c>
      <c r="E9" s="143">
        <f>'RACT Cost Summary'!$C$74</f>
        <v>0.7</v>
      </c>
      <c r="F9" s="151">
        <f>D9*(1-$E$12)</f>
        <v>13.402800000000001</v>
      </c>
      <c r="G9" s="151">
        <f>D9*(1-E9)</f>
        <v>4.7304000000000013</v>
      </c>
      <c r="H9" s="151">
        <f>D9-G9</f>
        <v>11.037599999999999</v>
      </c>
      <c r="I9" s="145" t="s">
        <v>86</v>
      </c>
      <c r="J9" s="145" t="s">
        <v>86</v>
      </c>
      <c r="K9" s="145" t="s">
        <v>86</v>
      </c>
      <c r="L9" s="119" t="s">
        <v>285</v>
      </c>
    </row>
    <row r="10" spans="1:13">
      <c r="A10" s="142" t="s">
        <v>20</v>
      </c>
      <c r="B10" s="159">
        <f>'RACT Source Summary'!$B$21</f>
        <v>60</v>
      </c>
      <c r="C10" s="165">
        <f>'RACT Source Summary'!$F$21</f>
        <v>0.06</v>
      </c>
      <c r="D10" s="151">
        <f>B10*8760*C10/2000</f>
        <v>15.768000000000001</v>
      </c>
      <c r="E10" s="143">
        <f>'RACT Cost Summary'!$C$75</f>
        <v>0.55000000000000004</v>
      </c>
      <c r="F10" s="151">
        <f>D10*(1-$E$12)</f>
        <v>13.402800000000001</v>
      </c>
      <c r="G10" s="151">
        <f>D10*(1-E10)</f>
        <v>7.0955999999999992</v>
      </c>
      <c r="H10" s="151">
        <f>D10-G10</f>
        <v>8.6724000000000014</v>
      </c>
      <c r="I10" s="145" t="s">
        <v>86</v>
      </c>
      <c r="J10" s="145" t="s">
        <v>86</v>
      </c>
      <c r="K10" s="145" t="s">
        <v>86</v>
      </c>
      <c r="L10" s="119" t="s">
        <v>285</v>
      </c>
    </row>
    <row r="11" spans="1:13">
      <c r="A11" s="142" t="s">
        <v>19</v>
      </c>
      <c r="B11" s="159">
        <f>'RACT Source Summary'!$B$21</f>
        <v>60</v>
      </c>
      <c r="C11" s="165">
        <f>'RACT Source Summary'!$F$21</f>
        <v>0.06</v>
      </c>
      <c r="D11" s="151">
        <f t="shared" si="2"/>
        <v>15.768000000000001</v>
      </c>
      <c r="E11" s="143">
        <f>'RACT Cost Summary'!$C$76</f>
        <v>0.4</v>
      </c>
      <c r="F11" s="151">
        <f>D11*(1-$E$12)</f>
        <v>13.402800000000001</v>
      </c>
      <c r="G11" s="151">
        <f t="shared" si="0"/>
        <v>9.4608000000000008</v>
      </c>
      <c r="H11" s="151">
        <f t="shared" si="1"/>
        <v>6.3071999999999999</v>
      </c>
      <c r="I11" s="145">
        <f>'137 F-3 SNCR'!$F$92</f>
        <v>540020.7200433336</v>
      </c>
      <c r="J11" s="145">
        <f>'137 F-3 SNCR'!$F$84</f>
        <v>92579.149245402645</v>
      </c>
      <c r="K11" s="145">
        <f>'137 F-3 SNCR'!$F$97</f>
        <v>203475.93081586054</v>
      </c>
      <c r="L11" s="119">
        <f>K11/H11</f>
        <v>32260.897199369061</v>
      </c>
    </row>
    <row r="12" spans="1:13" hidden="1">
      <c r="A12" s="142" t="s">
        <v>87</v>
      </c>
      <c r="B12" s="159">
        <f>'RACT Source Summary'!$B$21</f>
        <v>60</v>
      </c>
      <c r="C12" s="204">
        <f>'RACT Source Summary'!$F$21</f>
        <v>0.06</v>
      </c>
      <c r="D12" s="151">
        <f t="shared" si="2"/>
        <v>15.768000000000001</v>
      </c>
      <c r="E12" s="143">
        <f>'RACT Cost Summary'!$C$77</f>
        <v>0.15</v>
      </c>
      <c r="F12" s="151" t="s">
        <v>86</v>
      </c>
      <c r="G12" s="151">
        <f t="shared" si="0"/>
        <v>13.402800000000001</v>
      </c>
      <c r="H12" s="151">
        <f t="shared" si="1"/>
        <v>2.3651999999999997</v>
      </c>
      <c r="I12" s="151" t="s">
        <v>86</v>
      </c>
      <c r="J12" s="145">
        <v>10000</v>
      </c>
      <c r="K12" s="145">
        <v>10000</v>
      </c>
      <c r="L12" s="119">
        <f>K12/H12</f>
        <v>4227.9722645019456</v>
      </c>
    </row>
    <row r="13" spans="1:13">
      <c r="A13" s="142" t="s">
        <v>18</v>
      </c>
      <c r="B13" s="159">
        <f>'RACT Source Summary'!$B$21</f>
        <v>60</v>
      </c>
      <c r="C13" s="165">
        <f>'RACT Source Summary'!$F$21</f>
        <v>0.06</v>
      </c>
      <c r="D13" s="151">
        <f t="shared" ref="D13" si="4">B13*8760*C13/2000</f>
        <v>15.768000000000001</v>
      </c>
      <c r="E13" s="143">
        <v>0</v>
      </c>
      <c r="F13" s="151">
        <f t="shared" ref="F13" si="5">D13*(1-$E$12)</f>
        <v>13.402800000000001</v>
      </c>
      <c r="G13" s="151">
        <f t="shared" ref="G13" si="6">D13*(1-E13)</f>
        <v>15.768000000000001</v>
      </c>
      <c r="H13" s="151">
        <f t="shared" ref="H13" si="7">D13-G13</f>
        <v>0</v>
      </c>
      <c r="I13" s="145" t="s">
        <v>86</v>
      </c>
      <c r="J13" s="145" t="s">
        <v>86</v>
      </c>
      <c r="K13" s="145" t="s">
        <v>86</v>
      </c>
      <c r="L13" s="119" t="s">
        <v>285</v>
      </c>
    </row>
    <row r="14" spans="1:13">
      <c r="A14" s="976" t="s">
        <v>88</v>
      </c>
      <c r="B14" s="977"/>
      <c r="C14" s="977"/>
      <c r="D14" s="152" t="s">
        <v>94</v>
      </c>
      <c r="E14" s="142"/>
      <c r="F14" s="153" t="str">
        <f>"= C * (1 - "&amp;E12*100&amp;"%)"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215</v>
      </c>
      <c r="B17" s="156"/>
      <c r="C17" s="135"/>
      <c r="D17" s="157"/>
      <c r="E17" s="135"/>
      <c r="F17" s="157"/>
      <c r="G17" s="157"/>
      <c r="H17" s="157"/>
      <c r="I17" s="157"/>
      <c r="J17" s="157"/>
      <c r="K17" s="158"/>
      <c r="L17" s="158"/>
    </row>
    <row r="18" spans="1:12">
      <c r="A18" s="134" t="s">
        <v>91</v>
      </c>
    </row>
    <row r="19" spans="1:12" ht="15.75">
      <c r="A19" s="134" t="s">
        <v>170</v>
      </c>
    </row>
    <row r="32" spans="1:12">
      <c r="E32" s="134" t="s">
        <v>404</v>
      </c>
    </row>
    <row r="33" spans="5:5">
      <c r="E33" s="134" t="str">
        <f>IF(INDEX($E$7:$E$13,MATCH("ULNB",$A$7:$A$13,0))&gt;INDEX($E$7:$E$13,MATCH("SCR",$A$7:$A$13,0)),"Flag","OK")</f>
        <v>OK</v>
      </c>
    </row>
  </sheetData>
  <mergeCells count="1">
    <mergeCell ref="A14:C14"/>
  </mergeCells>
  <hyperlinks>
    <hyperlink ref="A1" location="Index" display="Back to Index"/>
  </hyperlinks>
  <pageMargins left="0.5" right="0.5" top="0.5" bottom="0.5" header="0.3" footer="0.3"/>
  <pageSetup scale="82" orientation="landscape" r:id="rId1"/>
  <headerFooter>
    <oddFooter>&amp;L&amp;"Book Antiqua,Regular"&amp;10&amp;F&amp;C&amp;"Book Antiqua,Regular"&amp;10&amp;A&amp;R&amp;"Book Antiqua,Regular"&amp;10&amp;P of &amp;N</oddFooter>
  </headerFooter>
</worksheet>
</file>

<file path=xl/worksheets/sheet49.xml><?xml version="1.0" encoding="utf-8"?>
<worksheet xmlns="http://schemas.openxmlformats.org/spreadsheetml/2006/main" xmlns:r="http://schemas.openxmlformats.org/officeDocument/2006/relationships">
  <sheetPr codeName="Sheet29">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5.85546875" style="134" customWidth="1"/>
    <col min="13" max="16384" width="9.140625" style="134"/>
  </cols>
  <sheetData>
    <row r="1" spans="1:13" ht="15">
      <c r="A1" s="271" t="s">
        <v>494</v>
      </c>
    </row>
    <row r="2" spans="1:13" ht="15">
      <c r="A2" s="148" t="s">
        <v>1137</v>
      </c>
    </row>
    <row r="3" spans="1:13" ht="15">
      <c r="A3" s="148" t="s">
        <v>196</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Summary'!$B$22</f>
        <v>60</v>
      </c>
      <c r="C7" s="165">
        <f>'RACT Source Summary'!$F$22</f>
        <v>0.04</v>
      </c>
      <c r="D7" s="151">
        <f>B7*8760*C7/2000</f>
        <v>10.512</v>
      </c>
      <c r="E7" s="143">
        <f>'RACT Cost Summary'!$C$71</f>
        <v>0.96017699115044253</v>
      </c>
      <c r="F7" s="151">
        <f>D7*(1-$E$12)</f>
        <v>8.9352</v>
      </c>
      <c r="G7" s="151">
        <f t="shared" ref="G7:G11" si="0">D7*(1-E7)</f>
        <v>0.41861946902654817</v>
      </c>
      <c r="H7" s="151">
        <f t="shared" ref="H7:H11" si="1">D7-G7</f>
        <v>10.093380530973452</v>
      </c>
      <c r="I7" s="151" t="s">
        <v>86</v>
      </c>
      <c r="J7" s="151" t="s">
        <v>86</v>
      </c>
      <c r="K7" s="151" t="s">
        <v>86</v>
      </c>
      <c r="L7" s="119" t="s">
        <v>285</v>
      </c>
    </row>
    <row r="8" spans="1:13">
      <c r="A8" s="142" t="s">
        <v>17</v>
      </c>
      <c r="B8" s="159">
        <f>'RACT Source Summary'!$B$22</f>
        <v>60</v>
      </c>
      <c r="C8" s="165">
        <f>'RACT Source Summary'!$F$22</f>
        <v>0.04</v>
      </c>
      <c r="D8" s="151">
        <f t="shared" ref="D8:D11" si="2">B8*8760*C8/2000</f>
        <v>10.512</v>
      </c>
      <c r="E8" s="143">
        <f>'RACT Cost Summary'!$C$72</f>
        <v>0.85</v>
      </c>
      <c r="F8" s="151">
        <f>D8*(1-$E$12)</f>
        <v>8.9352</v>
      </c>
      <c r="G8" s="151">
        <f t="shared" si="0"/>
        <v>1.5768000000000002</v>
      </c>
      <c r="H8" s="151">
        <f t="shared" si="1"/>
        <v>8.9352</v>
      </c>
      <c r="I8" s="145">
        <f>'1332 H-2 SCR'!$F$93</f>
        <v>2873938.9552681618</v>
      </c>
      <c r="J8" s="145">
        <f>'1332 H-2 SCR'!$F$85</f>
        <v>99611.69450905174</v>
      </c>
      <c r="K8" s="145">
        <f>'1332 H-2 SCR'!$F$98</f>
        <v>689793.8277865093</v>
      </c>
      <c r="L8" s="119">
        <f t="shared" ref="L8" si="3">K8/H8</f>
        <v>77199.595732217436</v>
      </c>
    </row>
    <row r="9" spans="1:13">
      <c r="A9" s="142" t="s">
        <v>16</v>
      </c>
      <c r="B9" s="159">
        <f>'RACT Source Summary'!$B$22</f>
        <v>60</v>
      </c>
      <c r="C9" s="165">
        <f>'RACT Source Summary'!$F$22</f>
        <v>0.04</v>
      </c>
      <c r="D9" s="151">
        <f>B9*8760*C9/2000</f>
        <v>10.512</v>
      </c>
      <c r="E9" s="143">
        <f>'RACT Cost Summary'!$C$74</f>
        <v>0.7</v>
      </c>
      <c r="F9" s="151">
        <f>D9*(1-$E$12)</f>
        <v>8.9352</v>
      </c>
      <c r="G9" s="151">
        <f>D9*(1-E9)</f>
        <v>3.1536000000000004</v>
      </c>
      <c r="H9" s="151">
        <f>D9-G9</f>
        <v>7.3583999999999996</v>
      </c>
      <c r="I9" s="151" t="s">
        <v>86</v>
      </c>
      <c r="J9" s="151" t="s">
        <v>86</v>
      </c>
      <c r="K9" s="151" t="s">
        <v>86</v>
      </c>
      <c r="L9" s="119" t="s">
        <v>285</v>
      </c>
    </row>
    <row r="10" spans="1:13">
      <c r="A10" s="142" t="s">
        <v>20</v>
      </c>
      <c r="B10" s="159">
        <f>'RACT Source Summary'!$B$22</f>
        <v>60</v>
      </c>
      <c r="C10" s="165">
        <f>'RACT Source Summary'!$F$22</f>
        <v>0.04</v>
      </c>
      <c r="D10" s="151">
        <f>B10*8760*C10/2000</f>
        <v>10.512</v>
      </c>
      <c r="E10" s="143">
        <f>'RACT Cost Summary'!$C$75</f>
        <v>0.55000000000000004</v>
      </c>
      <c r="F10" s="151">
        <f>D10*(1-$E$12)</f>
        <v>8.9352</v>
      </c>
      <c r="G10" s="151">
        <f>D10*(1-E10)</f>
        <v>4.7303999999999995</v>
      </c>
      <c r="H10" s="151">
        <f>D10-G10</f>
        <v>5.781600000000001</v>
      </c>
      <c r="I10" s="151" t="s">
        <v>86</v>
      </c>
      <c r="J10" s="151" t="s">
        <v>86</v>
      </c>
      <c r="K10" s="151" t="s">
        <v>86</v>
      </c>
      <c r="L10" s="119" t="s">
        <v>285</v>
      </c>
    </row>
    <row r="11" spans="1:13">
      <c r="A11" s="142" t="s">
        <v>19</v>
      </c>
      <c r="B11" s="159">
        <f>'RACT Source Summary'!$B$22</f>
        <v>60</v>
      </c>
      <c r="C11" s="165">
        <f>'RACT Source Summary'!$F$22</f>
        <v>0.04</v>
      </c>
      <c r="D11" s="151">
        <f t="shared" si="2"/>
        <v>10.512</v>
      </c>
      <c r="E11" s="143">
        <f>'RACT Cost Summary'!$C$76</f>
        <v>0.4</v>
      </c>
      <c r="F11" s="151">
        <f>D11*(1-$E$12)</f>
        <v>8.9352</v>
      </c>
      <c r="G11" s="151">
        <f t="shared" si="0"/>
        <v>6.3071999999999999</v>
      </c>
      <c r="H11" s="151">
        <f t="shared" si="1"/>
        <v>4.2048000000000005</v>
      </c>
      <c r="I11" s="145">
        <f>'1332 H-2 SNCR'!$F$92</f>
        <v>540020.7200433336</v>
      </c>
      <c r="J11" s="145">
        <f>'1332 H-2 SNCR'!$F$84</f>
        <v>91815.975705175457</v>
      </c>
      <c r="K11" s="145">
        <f>'1332 H-2 SNCR'!$F$97</f>
        <v>202712.75727563334</v>
      </c>
      <c r="L11" s="119">
        <f>K11/H11</f>
        <v>48209.845242492702</v>
      </c>
    </row>
    <row r="12" spans="1:13" hidden="1">
      <c r="A12" s="142" t="s">
        <v>87</v>
      </c>
      <c r="B12" s="159">
        <f>'RACT Source Summary'!$B$22</f>
        <v>60</v>
      </c>
      <c r="C12" s="204">
        <f>'RACT Source Summary'!$F$22</f>
        <v>0.04</v>
      </c>
      <c r="D12" s="151">
        <f>B12*8760*C12/2000</f>
        <v>10.512</v>
      </c>
      <c r="E12" s="143">
        <f>'RACT Cost Summary'!$C$77</f>
        <v>0.15</v>
      </c>
      <c r="F12" s="151" t="s">
        <v>86</v>
      </c>
      <c r="G12" s="151">
        <f t="shared" ref="G12" si="4">D12*(1-E12)</f>
        <v>8.9352</v>
      </c>
      <c r="H12" s="151">
        <f t="shared" ref="H12" si="5">D12-G12</f>
        <v>1.5768000000000004</v>
      </c>
      <c r="I12" s="151" t="s">
        <v>86</v>
      </c>
      <c r="J12" s="145">
        <v>10000</v>
      </c>
      <c r="K12" s="145">
        <v>10000</v>
      </c>
      <c r="L12" s="119">
        <f>K12/H12</f>
        <v>6341.9583967529152</v>
      </c>
    </row>
    <row r="13" spans="1:13">
      <c r="A13" s="142" t="s">
        <v>18</v>
      </c>
      <c r="B13" s="159">
        <f>'RACT Source Summary'!$B$22</f>
        <v>60</v>
      </c>
      <c r="C13" s="165">
        <f>'RACT Source Summary'!$F$22</f>
        <v>0.04</v>
      </c>
      <c r="D13" s="151">
        <f t="shared" ref="D13" si="6">B13*8760*C13/2000</f>
        <v>10.512</v>
      </c>
      <c r="E13" s="143">
        <v>0</v>
      </c>
      <c r="F13" s="151">
        <f>D13*(1-$E$12)</f>
        <v>8.9352</v>
      </c>
      <c r="G13" s="151">
        <f>D13*(1-E13)</f>
        <v>10.512</v>
      </c>
      <c r="H13" s="151">
        <f>D13-G13</f>
        <v>0</v>
      </c>
      <c r="I13" s="151" t="s">
        <v>86</v>
      </c>
      <c r="J13" s="151" t="s">
        <v>86</v>
      </c>
      <c r="K13" s="151" t="s">
        <v>86</v>
      </c>
      <c r="L13" s="119" t="s">
        <v>285</v>
      </c>
    </row>
    <row r="14" spans="1:13">
      <c r="A14" s="976" t="s">
        <v>88</v>
      </c>
      <c r="B14" s="977"/>
      <c r="C14" s="977"/>
      <c r="D14" s="152" t="s">
        <v>94</v>
      </c>
      <c r="E14" s="142"/>
      <c r="F14" s="153" t="str">
        <f>"= C * (1 - "&amp;E12*100&amp;"%)"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215</v>
      </c>
      <c r="B17" s="156"/>
      <c r="C17" s="135"/>
      <c r="D17" s="157"/>
      <c r="E17" s="135"/>
      <c r="F17" s="157"/>
      <c r="G17" s="157"/>
      <c r="H17" s="157"/>
      <c r="I17" s="157"/>
      <c r="J17" s="157"/>
      <c r="K17" s="158"/>
      <c r="L17" s="158"/>
    </row>
    <row r="18" spans="1:12">
      <c r="A18" s="134" t="s">
        <v>91</v>
      </c>
    </row>
    <row r="19" spans="1:12" ht="15.75">
      <c r="A19" s="134" t="s">
        <v>170</v>
      </c>
    </row>
    <row r="20" spans="1:12">
      <c r="A20" s="997"/>
      <c r="B20" s="997"/>
      <c r="C20" s="997"/>
      <c r="D20" s="997"/>
      <c r="E20" s="997"/>
      <c r="F20" s="997"/>
      <c r="G20" s="997"/>
      <c r="H20" s="997"/>
      <c r="I20" s="997"/>
      <c r="J20" s="997"/>
      <c r="K20" s="997"/>
      <c r="L20" s="997"/>
    </row>
    <row r="21" spans="1:12">
      <c r="A21" s="997"/>
      <c r="B21" s="997"/>
      <c r="C21" s="997"/>
      <c r="D21" s="997"/>
      <c r="E21" s="997"/>
      <c r="F21" s="997"/>
      <c r="G21" s="997"/>
      <c r="H21" s="997"/>
      <c r="I21" s="997"/>
      <c r="J21" s="997"/>
      <c r="K21" s="997"/>
      <c r="L21" s="997"/>
    </row>
    <row r="32" spans="1:12">
      <c r="E32" s="134" t="s">
        <v>404</v>
      </c>
    </row>
    <row r="33" spans="5:5">
      <c r="E33" s="134" t="str">
        <f>IF(INDEX($E$7:$E$13,MATCH("ULNB",$A$7:$A$13,0))&gt;INDEX($E$7:$E$13,MATCH("SCR",$A$7:$A$13,0)),"Flag","OK")</f>
        <v>OK</v>
      </c>
    </row>
  </sheetData>
  <mergeCells count="2">
    <mergeCell ref="A14:C14"/>
    <mergeCell ref="A20:L21"/>
  </mergeCells>
  <hyperlinks>
    <hyperlink ref="A1" location="Index" display="Back to Index"/>
  </hyperlinks>
  <pageMargins left="0.5" right="0.5" top="0.5" bottom="0.5" header="0.3" footer="0.3"/>
  <pageSetup scale="81" orientation="landscape" r:id="rId1"/>
  <headerFooter>
    <oddFooter>&amp;L&amp;"Book Antiqua,Regular"&amp;10&amp;F&amp;C&amp;"Book Antiqua,Regular"&amp;10&amp;A&amp;R&amp;"Book Antiqua,Regular"&amp;10&amp;P of &amp;N</oddFooter>
  </headerFooter>
</worksheet>
</file>

<file path=xl/worksheets/sheet50.xml><?xml version="1.0" encoding="utf-8"?>
<worksheet xmlns="http://schemas.openxmlformats.org/spreadsheetml/2006/main" xmlns:r="http://schemas.openxmlformats.org/officeDocument/2006/relationships">
  <sheetPr codeName="Sheet30">
    <pageSetUpPr fitToPage="1"/>
  </sheetPr>
  <dimension ref="A1:L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3.5703125" style="134" customWidth="1"/>
    <col min="13" max="16384" width="9.140625" style="134"/>
  </cols>
  <sheetData>
    <row r="1" spans="1:12" ht="15">
      <c r="A1" s="271" t="s">
        <v>494</v>
      </c>
    </row>
    <row r="2" spans="1:12" ht="15">
      <c r="A2" s="148" t="s">
        <v>1137</v>
      </c>
    </row>
    <row r="3" spans="1:12" ht="15">
      <c r="A3" s="148" t="s">
        <v>198</v>
      </c>
    </row>
    <row r="5" spans="1:12">
      <c r="B5" s="135" t="s">
        <v>71</v>
      </c>
      <c r="C5" s="135" t="s">
        <v>72</v>
      </c>
      <c r="D5" s="135" t="s">
        <v>73</v>
      </c>
      <c r="E5" s="135" t="s">
        <v>74</v>
      </c>
      <c r="G5" s="135" t="s">
        <v>75</v>
      </c>
      <c r="H5" s="135" t="s">
        <v>76</v>
      </c>
      <c r="I5" s="135" t="s">
        <v>77</v>
      </c>
      <c r="J5" s="135" t="s">
        <v>78</v>
      </c>
      <c r="K5" s="135" t="s">
        <v>79</v>
      </c>
      <c r="L5" s="135" t="s">
        <v>80</v>
      </c>
    </row>
    <row r="6" spans="1:12"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2">
      <c r="A7" s="142" t="s">
        <v>15</v>
      </c>
      <c r="B7" s="159">
        <f>'RACT Source Summary'!$B$23</f>
        <v>186</v>
      </c>
      <c r="C7" s="165">
        <f>'RACT Source Summary'!$F$23</f>
        <v>0.06</v>
      </c>
      <c r="D7" s="151">
        <f>B7*8760*C7/2000</f>
        <v>48.880799999999994</v>
      </c>
      <c r="E7" s="143">
        <f>'RACT Cost Summary'!$C$71</f>
        <v>0.96017699115044253</v>
      </c>
      <c r="F7" s="151">
        <f>D7*(1-$E$13)</f>
        <v>41.54867999999999</v>
      </c>
      <c r="G7" s="151">
        <f t="shared" ref="G7:G13" si="0">D7*(1-E7)</f>
        <v>1.9465805309734487</v>
      </c>
      <c r="H7" s="151">
        <f t="shared" ref="H7:H13" si="1">D7-G7</f>
        <v>46.934219469026544</v>
      </c>
      <c r="I7" s="145" t="s">
        <v>86</v>
      </c>
      <c r="J7" s="145" t="s">
        <v>86</v>
      </c>
      <c r="K7" s="145" t="s">
        <v>86</v>
      </c>
      <c r="L7" s="145" t="s">
        <v>287</v>
      </c>
    </row>
    <row r="8" spans="1:12">
      <c r="A8" s="142" t="s">
        <v>17</v>
      </c>
      <c r="B8" s="159">
        <f>'RACT Source Summary'!$B$23</f>
        <v>186</v>
      </c>
      <c r="C8" s="165">
        <f>'RACT Source Summary'!$F$23</f>
        <v>0.06</v>
      </c>
      <c r="D8" s="151">
        <f t="shared" ref="D8:D13" si="2">B8*8760*C8/2000</f>
        <v>48.880799999999994</v>
      </c>
      <c r="E8" s="143">
        <f>'RACT Cost Summary'!$C$72</f>
        <v>0.85</v>
      </c>
      <c r="F8" s="151">
        <f>D8*(1-$E$13)</f>
        <v>41.54867999999999</v>
      </c>
      <c r="G8" s="151">
        <f t="shared" si="0"/>
        <v>7.3321199999999997</v>
      </c>
      <c r="H8" s="151">
        <f t="shared" si="1"/>
        <v>41.54867999999999</v>
      </c>
      <c r="I8" s="145" t="s">
        <v>86</v>
      </c>
      <c r="J8" s="145" t="s">
        <v>86</v>
      </c>
      <c r="K8" s="145" t="s">
        <v>86</v>
      </c>
      <c r="L8" s="145" t="s">
        <v>287</v>
      </c>
    </row>
    <row r="9" spans="1:12">
      <c r="A9" s="142" t="s">
        <v>16</v>
      </c>
      <c r="B9" s="159">
        <f>'RACT Source Summary'!$B$23</f>
        <v>186</v>
      </c>
      <c r="C9" s="165">
        <f>'RACT Source Summary'!$F$23</f>
        <v>0.06</v>
      </c>
      <c r="D9" s="151">
        <f>B9*8760*C9/2000</f>
        <v>48.880799999999994</v>
      </c>
      <c r="E9" s="143">
        <f>'RACT Cost Summary'!$C$74</f>
        <v>0.7</v>
      </c>
      <c r="F9" s="151">
        <f>D9*(1-$E$13)</f>
        <v>41.54867999999999</v>
      </c>
      <c r="G9" s="151">
        <f>D9*(1-E9)</f>
        <v>14.664239999999999</v>
      </c>
      <c r="H9" s="151">
        <f>D9-G9</f>
        <v>34.216559999999994</v>
      </c>
      <c r="I9" s="145" t="s">
        <v>86</v>
      </c>
      <c r="J9" s="145" t="s">
        <v>86</v>
      </c>
      <c r="K9" s="145" t="s">
        <v>86</v>
      </c>
      <c r="L9" s="145" t="s">
        <v>287</v>
      </c>
    </row>
    <row r="10" spans="1:12">
      <c r="A10" s="142" t="s">
        <v>20</v>
      </c>
      <c r="B10" s="159">
        <f>'RACT Source Summary'!$B$23</f>
        <v>186</v>
      </c>
      <c r="C10" s="165">
        <f>'RACT Source Summary'!$F$23</f>
        <v>0.06</v>
      </c>
      <c r="D10" s="151">
        <f>B10*8760*C10/2000</f>
        <v>48.880799999999994</v>
      </c>
      <c r="E10" s="143">
        <f>'RACT Cost Summary'!$C$75</f>
        <v>0.55000000000000004</v>
      </c>
      <c r="F10" s="151">
        <f>D10*(1-$E$13)</f>
        <v>41.54867999999999</v>
      </c>
      <c r="G10" s="151">
        <f>D10*(1-E10)</f>
        <v>21.996359999999996</v>
      </c>
      <c r="H10" s="151">
        <f>D10-G10</f>
        <v>26.884439999999998</v>
      </c>
      <c r="I10" s="145" t="s">
        <v>86</v>
      </c>
      <c r="J10" s="145" t="s">
        <v>86</v>
      </c>
      <c r="K10" s="145" t="s">
        <v>86</v>
      </c>
      <c r="L10" s="145" t="s">
        <v>287</v>
      </c>
    </row>
    <row r="11" spans="1:12" ht="15.75">
      <c r="A11" s="142" t="s">
        <v>214</v>
      </c>
      <c r="B11" s="159">
        <f>'RACT Source Summary'!$B$23</f>
        <v>186</v>
      </c>
      <c r="C11" s="165">
        <f>'RACT Source Summary'!$F$23</f>
        <v>0.06</v>
      </c>
      <c r="D11" s="151">
        <f t="shared" ref="D11" si="3">B11*8760*C11/2000</f>
        <v>48.880799999999994</v>
      </c>
      <c r="E11" s="143">
        <f>1-(0.03/C11)</f>
        <v>0.5</v>
      </c>
      <c r="F11" s="151">
        <f t="shared" ref="F11" si="4">D11*(1-$E$13)</f>
        <v>41.54867999999999</v>
      </c>
      <c r="G11" s="151">
        <f t="shared" ref="G11" si="5">D11*(1-E11)</f>
        <v>24.440399999999997</v>
      </c>
      <c r="H11" s="151">
        <f t="shared" ref="H11" si="6">D11-G11</f>
        <v>24.440399999999997</v>
      </c>
      <c r="I11" s="145">
        <f>'1332 H-400 ULNB'!$F$91</f>
        <v>1041613.6064</v>
      </c>
      <c r="J11" s="145">
        <f>'1332 H-400 ULNB'!$F$83</f>
        <v>28644.374176000001</v>
      </c>
      <c r="K11" s="145">
        <f>'1332 H-400 ULNB'!$F$96</f>
        <v>277092.92318122537</v>
      </c>
      <c r="L11" s="119">
        <f>K11/H11</f>
        <v>11337.495424838604</v>
      </c>
    </row>
    <row r="12" spans="1:12">
      <c r="A12" s="142" t="s">
        <v>19</v>
      </c>
      <c r="B12" s="159">
        <f>'RACT Source Summary'!$B$23</f>
        <v>186</v>
      </c>
      <c r="C12" s="165">
        <f>'RACT Source Summary'!$F$23</f>
        <v>0.06</v>
      </c>
      <c r="D12" s="151">
        <f t="shared" si="2"/>
        <v>48.880799999999994</v>
      </c>
      <c r="E12" s="143">
        <f>'RACT Cost Summary'!$C$76</f>
        <v>0.4</v>
      </c>
      <c r="F12" s="151">
        <f>D12*(1-$E$13)</f>
        <v>41.54867999999999</v>
      </c>
      <c r="G12" s="151">
        <f t="shared" si="0"/>
        <v>29.328479999999995</v>
      </c>
      <c r="H12" s="151">
        <f t="shared" si="1"/>
        <v>19.552319999999998</v>
      </c>
      <c r="I12" s="145" t="s">
        <v>86</v>
      </c>
      <c r="J12" s="145" t="s">
        <v>86</v>
      </c>
      <c r="K12" s="145" t="s">
        <v>86</v>
      </c>
      <c r="L12" s="145" t="s">
        <v>287</v>
      </c>
    </row>
    <row r="13" spans="1:12" ht="15.75" hidden="1">
      <c r="A13" s="142" t="s">
        <v>235</v>
      </c>
      <c r="B13" s="159">
        <f>'RACT Source Summary'!$B$23</f>
        <v>186</v>
      </c>
      <c r="C13" s="204">
        <f>'RACT Source Summary'!$F$23</f>
        <v>0.06</v>
      </c>
      <c r="D13" s="151">
        <f t="shared" si="2"/>
        <v>48.880799999999994</v>
      </c>
      <c r="E13" s="143">
        <f>'RACT Cost Summary'!$C$77</f>
        <v>0.15</v>
      </c>
      <c r="F13" s="151" t="s">
        <v>86</v>
      </c>
      <c r="G13" s="151">
        <f t="shared" si="0"/>
        <v>41.54867999999999</v>
      </c>
      <c r="H13" s="151">
        <f t="shared" si="1"/>
        <v>7.3321200000000033</v>
      </c>
      <c r="I13" s="151" t="s">
        <v>86</v>
      </c>
      <c r="J13" s="151" t="s">
        <v>86</v>
      </c>
      <c r="K13" s="151" t="s">
        <v>86</v>
      </c>
      <c r="L13" s="145" t="s">
        <v>286</v>
      </c>
    </row>
    <row r="14" spans="1:12">
      <c r="A14" s="976" t="s">
        <v>88</v>
      </c>
      <c r="B14" s="977"/>
      <c r="C14" s="977"/>
      <c r="D14" s="152" t="s">
        <v>94</v>
      </c>
      <c r="E14" s="142"/>
      <c r="F14" s="153" t="str">
        <f>"= C * (1 - "&amp;E13*100&amp;"%)"</f>
        <v>= C * (1 - 15%)</v>
      </c>
      <c r="G14" s="153" t="s">
        <v>89</v>
      </c>
      <c r="H14" s="153" t="s">
        <v>90</v>
      </c>
      <c r="I14" s="151"/>
      <c r="J14" s="151"/>
      <c r="K14" s="154" t="s">
        <v>127</v>
      </c>
      <c r="L14" s="155" t="s">
        <v>92</v>
      </c>
    </row>
    <row r="15" spans="1:12">
      <c r="B15" s="156"/>
      <c r="C15" s="135"/>
      <c r="D15" s="157"/>
      <c r="E15" s="135"/>
      <c r="F15" s="157"/>
      <c r="G15" s="157"/>
      <c r="H15" s="157"/>
      <c r="I15" s="157"/>
      <c r="J15" s="157"/>
      <c r="K15" s="158"/>
      <c r="L15" s="158"/>
    </row>
    <row r="16" spans="1:12">
      <c r="A16" s="175" t="s">
        <v>172</v>
      </c>
      <c r="B16" s="187"/>
      <c r="C16" s="186"/>
      <c r="D16" s="188"/>
      <c r="E16" s="186"/>
      <c r="F16" s="188"/>
      <c r="G16" s="188"/>
      <c r="H16" s="188"/>
      <c r="I16" s="188"/>
      <c r="J16" s="188"/>
      <c r="K16" s="189"/>
      <c r="L16" s="189"/>
    </row>
    <row r="17" spans="1:12">
      <c r="A17" s="134" t="s">
        <v>232</v>
      </c>
      <c r="B17" s="187"/>
      <c r="C17" s="186"/>
      <c r="D17" s="188"/>
      <c r="E17" s="186"/>
      <c r="F17" s="188"/>
      <c r="G17" s="188"/>
      <c r="H17" s="188"/>
      <c r="I17" s="188"/>
      <c r="J17" s="188"/>
      <c r="K17" s="189"/>
      <c r="L17" s="189"/>
    </row>
    <row r="18" spans="1:12">
      <c r="A18" s="134" t="s">
        <v>91</v>
      </c>
    </row>
    <row r="19" spans="1:12" ht="15.75">
      <c r="A19" s="134" t="s">
        <v>170</v>
      </c>
    </row>
    <row r="20" spans="1:12" ht="15.75" hidden="1">
      <c r="A20" s="134" t="s">
        <v>236</v>
      </c>
    </row>
    <row r="21" spans="1:12">
      <c r="A21" s="997" t="s">
        <v>584</v>
      </c>
      <c r="B21" s="997"/>
      <c r="C21" s="997"/>
      <c r="D21" s="997"/>
      <c r="E21" s="997"/>
      <c r="F21" s="997"/>
      <c r="G21" s="997"/>
      <c r="H21" s="997"/>
      <c r="I21" s="997"/>
      <c r="J21" s="997"/>
      <c r="K21" s="997"/>
      <c r="L21" s="997"/>
    </row>
    <row r="22" spans="1:12">
      <c r="A22" s="997"/>
      <c r="B22" s="997"/>
      <c r="C22" s="997"/>
      <c r="D22" s="997"/>
      <c r="E22" s="997"/>
      <c r="F22" s="997"/>
      <c r="G22" s="997"/>
      <c r="H22" s="997"/>
      <c r="I22" s="997"/>
      <c r="J22" s="997"/>
      <c r="K22" s="997"/>
      <c r="L22" s="997"/>
    </row>
    <row r="32" spans="1:12">
      <c r="E32" s="134" t="s">
        <v>404</v>
      </c>
    </row>
    <row r="33" spans="5:5">
      <c r="E33" s="134" t="str">
        <f>IF(INDEX($E$7:$E$13,MATCH("ULNB2",$A$7:$A$13,0))&gt;INDEX($E$7:$E$13,MATCH("SCR",$A$7:$A$13,0)),"Flag","OK")</f>
        <v>OK</v>
      </c>
    </row>
  </sheetData>
  <mergeCells count="2">
    <mergeCell ref="A14:C14"/>
    <mergeCell ref="A21:L22"/>
  </mergeCells>
  <hyperlinks>
    <hyperlink ref="A1" location="Index" display="Back to Index"/>
  </hyperlinks>
  <pageMargins left="0.5" right="0.5" top="0.5" bottom="0.5" header="0.3" footer="0.3"/>
  <pageSetup scale="83" orientation="landscape" r:id="rId1"/>
  <headerFooter>
    <oddFooter>&amp;L&amp;"Book Antiqua,Regular"&amp;10&amp;F&amp;C&amp;"Book Antiqua,Regular"&amp;10&amp;A&amp;R&amp;"Book Antiqua,Regular"&amp;10&amp;P of &amp;N</oddFooter>
  </headerFooter>
</worksheet>
</file>

<file path=xl/worksheets/sheet51.xml><?xml version="1.0" encoding="utf-8"?>
<worksheet xmlns="http://schemas.openxmlformats.org/spreadsheetml/2006/main" xmlns:r="http://schemas.openxmlformats.org/officeDocument/2006/relationships">
  <sheetPr codeName="Sheet31">
    <pageSetUpPr fitToPage="1"/>
  </sheetPr>
  <dimension ref="A1:L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4.7109375" style="134" customWidth="1"/>
    <col min="13" max="16384" width="9.140625" style="134"/>
  </cols>
  <sheetData>
    <row r="1" spans="1:12" ht="15">
      <c r="A1" s="271" t="s">
        <v>494</v>
      </c>
    </row>
    <row r="2" spans="1:12" ht="15">
      <c r="A2" s="148" t="s">
        <v>1137</v>
      </c>
    </row>
    <row r="3" spans="1:12" ht="15">
      <c r="A3" s="148" t="s">
        <v>200</v>
      </c>
    </row>
    <row r="5" spans="1:12">
      <c r="B5" s="135" t="s">
        <v>71</v>
      </c>
      <c r="C5" s="135" t="s">
        <v>72</v>
      </c>
      <c r="D5" s="135" t="s">
        <v>73</v>
      </c>
      <c r="E5" s="135" t="s">
        <v>74</v>
      </c>
      <c r="G5" s="135" t="s">
        <v>75</v>
      </c>
      <c r="H5" s="135" t="s">
        <v>76</v>
      </c>
      <c r="I5" s="135" t="s">
        <v>77</v>
      </c>
      <c r="J5" s="135" t="s">
        <v>78</v>
      </c>
      <c r="K5" s="135" t="s">
        <v>79</v>
      </c>
      <c r="L5" s="135" t="s">
        <v>80</v>
      </c>
    </row>
    <row r="6" spans="1:12"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2">
      <c r="A7" s="142" t="s">
        <v>15</v>
      </c>
      <c r="B7" s="159">
        <f>'RACT Source Summary'!$B$24</f>
        <v>233</v>
      </c>
      <c r="C7" s="165">
        <f>'RACT Source Summary'!$F$24</f>
        <v>0.06</v>
      </c>
      <c r="D7" s="151">
        <f>B7*8760*C7/2000</f>
        <v>61.232399999999991</v>
      </c>
      <c r="E7" s="143">
        <f>'RACT Cost Summary'!$C$71</f>
        <v>0.96017699115044253</v>
      </c>
      <c r="F7" s="151">
        <f>D7*(1-$E$13)</f>
        <v>52.047539999999991</v>
      </c>
      <c r="G7" s="151">
        <f t="shared" ref="G7:G13" si="0">D7*(1-E7)</f>
        <v>2.4384584070796427</v>
      </c>
      <c r="H7" s="151">
        <f t="shared" ref="H7:H13" si="1">D7-G7</f>
        <v>58.793941592920348</v>
      </c>
      <c r="I7" s="145" t="s">
        <v>86</v>
      </c>
      <c r="J7" s="145" t="s">
        <v>86</v>
      </c>
      <c r="K7" s="145" t="s">
        <v>86</v>
      </c>
      <c r="L7" s="145" t="s">
        <v>287</v>
      </c>
    </row>
    <row r="8" spans="1:12">
      <c r="A8" s="142" t="s">
        <v>17</v>
      </c>
      <c r="B8" s="159">
        <f>'RACT Source Summary'!$B$24</f>
        <v>233</v>
      </c>
      <c r="C8" s="165">
        <f>'RACT Source Summary'!$F$24</f>
        <v>0.06</v>
      </c>
      <c r="D8" s="151">
        <f t="shared" ref="D8:D13" si="2">B8*8760*C8/2000</f>
        <v>61.232399999999991</v>
      </c>
      <c r="E8" s="143">
        <f>'RACT Cost Summary'!$C$72</f>
        <v>0.85</v>
      </c>
      <c r="F8" s="151">
        <f>D8*(1-$E$13)</f>
        <v>52.047539999999991</v>
      </c>
      <c r="G8" s="151">
        <f t="shared" si="0"/>
        <v>9.1848600000000005</v>
      </c>
      <c r="H8" s="151">
        <f t="shared" si="1"/>
        <v>52.047539999999991</v>
      </c>
      <c r="I8" s="145" t="s">
        <v>86</v>
      </c>
      <c r="J8" s="145" t="s">
        <v>86</v>
      </c>
      <c r="K8" s="145" t="s">
        <v>86</v>
      </c>
      <c r="L8" s="145" t="s">
        <v>287</v>
      </c>
    </row>
    <row r="9" spans="1:12">
      <c r="A9" s="142" t="s">
        <v>16</v>
      </c>
      <c r="B9" s="159">
        <f>'RACT Source Summary'!$B$24</f>
        <v>233</v>
      </c>
      <c r="C9" s="165">
        <f>'RACT Source Summary'!$F$24</f>
        <v>0.06</v>
      </c>
      <c r="D9" s="151">
        <f>B9*8760*C9/2000</f>
        <v>61.232399999999991</v>
      </c>
      <c r="E9" s="143">
        <f>'RACT Cost Summary'!$C$74</f>
        <v>0.7</v>
      </c>
      <c r="F9" s="151">
        <f>D9*(1-$E$13)</f>
        <v>52.047539999999991</v>
      </c>
      <c r="G9" s="151">
        <f>D9*(1-E9)</f>
        <v>18.369720000000001</v>
      </c>
      <c r="H9" s="151">
        <f>D9-G9</f>
        <v>42.86267999999999</v>
      </c>
      <c r="I9" s="145" t="s">
        <v>86</v>
      </c>
      <c r="J9" s="145" t="s">
        <v>86</v>
      </c>
      <c r="K9" s="145" t="s">
        <v>86</v>
      </c>
      <c r="L9" s="145" t="s">
        <v>287</v>
      </c>
    </row>
    <row r="10" spans="1:12">
      <c r="A10" s="142" t="s">
        <v>20</v>
      </c>
      <c r="B10" s="159">
        <f>'RACT Source Summary'!$B$24</f>
        <v>233</v>
      </c>
      <c r="C10" s="165">
        <f>'RACT Source Summary'!$F$24</f>
        <v>0.06</v>
      </c>
      <c r="D10" s="151">
        <f>B10*8760*C10/2000</f>
        <v>61.232399999999991</v>
      </c>
      <c r="E10" s="143">
        <f>'RACT Cost Summary'!$C$75</f>
        <v>0.55000000000000004</v>
      </c>
      <c r="F10" s="151">
        <f>D10*(1-$E$13)</f>
        <v>52.047539999999991</v>
      </c>
      <c r="G10" s="151">
        <f>D10*(1-E10)</f>
        <v>27.554579999999994</v>
      </c>
      <c r="H10" s="151">
        <f>D10-G10</f>
        <v>33.677819999999997</v>
      </c>
      <c r="I10" s="145" t="s">
        <v>86</v>
      </c>
      <c r="J10" s="145" t="s">
        <v>86</v>
      </c>
      <c r="K10" s="145" t="s">
        <v>86</v>
      </c>
      <c r="L10" s="145" t="s">
        <v>287</v>
      </c>
    </row>
    <row r="11" spans="1:12" ht="15.75">
      <c r="A11" s="142" t="s">
        <v>214</v>
      </c>
      <c r="B11" s="159">
        <f>'RACT Source Summary'!$B$24</f>
        <v>233</v>
      </c>
      <c r="C11" s="165">
        <f>'RACT Source Summary'!$F$24</f>
        <v>0.06</v>
      </c>
      <c r="D11" s="151">
        <f t="shared" ref="D11" si="3">B11*8760*C11/2000</f>
        <v>61.232399999999991</v>
      </c>
      <c r="E11" s="143">
        <f>1-(0.03/C11)</f>
        <v>0.5</v>
      </c>
      <c r="F11" s="151">
        <f t="shared" ref="F11" si="4">D11*(1-$E$13)</f>
        <v>52.047539999999991</v>
      </c>
      <c r="G11" s="151">
        <f t="shared" ref="G11" si="5">D11*(1-E11)</f>
        <v>30.616199999999996</v>
      </c>
      <c r="H11" s="151">
        <f t="shared" ref="H11" si="6">D11-G11</f>
        <v>30.616199999999996</v>
      </c>
      <c r="I11" s="145">
        <f>'1332 H-401 ULNB'!$F$91</f>
        <v>1041613.6064</v>
      </c>
      <c r="J11" s="145">
        <f>'1332 H-401 ULNB'!$F$83</f>
        <v>28644.374176000001</v>
      </c>
      <c r="K11" s="145">
        <f>'1332 H-401 ULNB'!$F$96</f>
        <v>277092.92318122537</v>
      </c>
      <c r="L11" s="119">
        <f>K11/H11</f>
        <v>9050.5328284119332</v>
      </c>
    </row>
    <row r="12" spans="1:12">
      <c r="A12" s="142" t="s">
        <v>19</v>
      </c>
      <c r="B12" s="159">
        <f>'RACT Source Summary'!$B$24</f>
        <v>233</v>
      </c>
      <c r="C12" s="165">
        <f>'RACT Source Summary'!$F$24</f>
        <v>0.06</v>
      </c>
      <c r="D12" s="151">
        <f t="shared" si="2"/>
        <v>61.232399999999991</v>
      </c>
      <c r="E12" s="143">
        <f>'RACT Cost Summary'!$C$76</f>
        <v>0.4</v>
      </c>
      <c r="F12" s="151">
        <f>D12*(1-$E$13)</f>
        <v>52.047539999999991</v>
      </c>
      <c r="G12" s="151">
        <f t="shared" si="0"/>
        <v>36.739439999999995</v>
      </c>
      <c r="H12" s="151">
        <f t="shared" si="1"/>
        <v>24.492959999999997</v>
      </c>
      <c r="I12" s="145" t="s">
        <v>86</v>
      </c>
      <c r="J12" s="145" t="s">
        <v>86</v>
      </c>
      <c r="K12" s="145" t="s">
        <v>86</v>
      </c>
      <c r="L12" s="145" t="s">
        <v>287</v>
      </c>
    </row>
    <row r="13" spans="1:12" ht="15.75" hidden="1">
      <c r="A13" s="142" t="s">
        <v>235</v>
      </c>
      <c r="B13" s="159">
        <f>'RACT Source Summary'!$B$24</f>
        <v>233</v>
      </c>
      <c r="C13" s="204">
        <f>'RACT Source Summary'!$F$24</f>
        <v>0.06</v>
      </c>
      <c r="D13" s="151">
        <f t="shared" si="2"/>
        <v>61.232399999999991</v>
      </c>
      <c r="E13" s="143">
        <f>'RACT Cost Summary'!$C$77</f>
        <v>0.15</v>
      </c>
      <c r="F13" s="151" t="s">
        <v>86</v>
      </c>
      <c r="G13" s="151">
        <f t="shared" si="0"/>
        <v>52.047539999999991</v>
      </c>
      <c r="H13" s="151">
        <f t="shared" si="1"/>
        <v>9.1848600000000005</v>
      </c>
      <c r="I13" s="151" t="s">
        <v>86</v>
      </c>
      <c r="J13" s="151" t="s">
        <v>86</v>
      </c>
      <c r="K13" s="151" t="s">
        <v>86</v>
      </c>
      <c r="L13" s="145" t="s">
        <v>286</v>
      </c>
    </row>
    <row r="14" spans="1:12">
      <c r="A14" s="976" t="s">
        <v>88</v>
      </c>
      <c r="B14" s="977"/>
      <c r="C14" s="977"/>
      <c r="D14" s="152" t="s">
        <v>94</v>
      </c>
      <c r="E14" s="142"/>
      <c r="F14" s="153" t="str">
        <f>"= C * (1 - "&amp;E13*100&amp;"%)"</f>
        <v>= C * (1 - 15%)</v>
      </c>
      <c r="G14" s="153" t="s">
        <v>89</v>
      </c>
      <c r="H14" s="153" t="s">
        <v>90</v>
      </c>
      <c r="I14" s="151"/>
      <c r="J14" s="151"/>
      <c r="K14" s="154" t="s">
        <v>127</v>
      </c>
      <c r="L14" s="155" t="s">
        <v>92</v>
      </c>
    </row>
    <row r="15" spans="1:12">
      <c r="B15" s="156"/>
      <c r="C15" s="135"/>
      <c r="D15" s="157"/>
      <c r="E15" s="135"/>
      <c r="F15" s="157"/>
      <c r="G15" s="157"/>
      <c r="H15" s="157"/>
      <c r="I15" s="157"/>
      <c r="J15" s="157"/>
      <c r="K15" s="158"/>
      <c r="L15" s="158"/>
    </row>
    <row r="16" spans="1:12">
      <c r="A16" s="175" t="s">
        <v>172</v>
      </c>
      <c r="B16" s="187"/>
      <c r="C16" s="186"/>
      <c r="D16" s="188"/>
      <c r="E16" s="186"/>
      <c r="F16" s="188"/>
      <c r="G16" s="188"/>
      <c r="H16" s="188"/>
      <c r="I16" s="188"/>
      <c r="J16" s="188"/>
      <c r="K16" s="189"/>
      <c r="L16" s="189"/>
    </row>
    <row r="17" spans="1:12">
      <c r="A17" s="134" t="s">
        <v>232</v>
      </c>
      <c r="B17" s="187"/>
      <c r="C17" s="186"/>
      <c r="D17" s="188"/>
      <c r="E17" s="186"/>
      <c r="F17" s="188"/>
      <c r="G17" s="188"/>
      <c r="H17" s="188"/>
      <c r="I17" s="188"/>
      <c r="J17" s="188"/>
      <c r="K17" s="189"/>
      <c r="L17" s="189"/>
    </row>
    <row r="18" spans="1:12">
      <c r="A18" s="134" t="s">
        <v>91</v>
      </c>
    </row>
    <row r="19" spans="1:12" ht="15.75">
      <c r="A19" s="134" t="s">
        <v>170</v>
      </c>
    </row>
    <row r="20" spans="1:12" ht="15.75" hidden="1">
      <c r="A20" s="134" t="s">
        <v>236</v>
      </c>
    </row>
    <row r="21" spans="1:12">
      <c r="A21" s="997" t="s">
        <v>584</v>
      </c>
      <c r="B21" s="997"/>
      <c r="C21" s="997"/>
      <c r="D21" s="997"/>
      <c r="E21" s="997"/>
      <c r="F21" s="997"/>
      <c r="G21" s="997"/>
      <c r="H21" s="997"/>
      <c r="I21" s="997"/>
      <c r="J21" s="997"/>
      <c r="K21" s="997"/>
      <c r="L21" s="997"/>
    </row>
    <row r="22" spans="1:12">
      <c r="A22" s="997"/>
      <c r="B22" s="997"/>
      <c r="C22" s="997"/>
      <c r="D22" s="997"/>
      <c r="E22" s="997"/>
      <c r="F22" s="997"/>
      <c r="G22" s="997"/>
      <c r="H22" s="997"/>
      <c r="I22" s="997"/>
      <c r="J22" s="997"/>
      <c r="K22" s="997"/>
      <c r="L22" s="997"/>
    </row>
    <row r="32" spans="1:12">
      <c r="E32" s="134" t="s">
        <v>404</v>
      </c>
    </row>
    <row r="33" spans="5:5">
      <c r="E33" s="134" t="str">
        <f>IF(INDEX($E$7:$E$13,MATCH("ULNB2",$A$7:$A$13,0))&gt;INDEX($E$7:$E$13,MATCH("SCR",$A$7:$A$13,0)),"Flag","OK")</f>
        <v>OK</v>
      </c>
    </row>
  </sheetData>
  <mergeCells count="2">
    <mergeCell ref="A14:C14"/>
    <mergeCell ref="A21:L22"/>
  </mergeCells>
  <hyperlinks>
    <hyperlink ref="A1" location="Index" display="Back to Index"/>
  </hyperlinks>
  <pageMargins left="0.5" right="0.5" top="0.5" bottom="0.5" header="0.3" footer="0.3"/>
  <pageSetup scale="82" orientation="landscape" r:id="rId1"/>
  <headerFooter>
    <oddFooter>&amp;L&amp;"Book Antiqua,Regular"&amp;10&amp;F&amp;C&amp;"Book Antiqua,Regular"&amp;10&amp;A&amp;R&amp;"Book Antiqua,Regular"&amp;10&amp;P of &amp;N</oddFooter>
  </headerFooter>
</worksheet>
</file>

<file path=xl/worksheets/sheet52.xml><?xml version="1.0" encoding="utf-8"?>
<worksheet xmlns="http://schemas.openxmlformats.org/spreadsheetml/2006/main" xmlns:r="http://schemas.openxmlformats.org/officeDocument/2006/relationships">
  <sheetPr codeName="Sheet33">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6" style="134" customWidth="1"/>
    <col min="13" max="16384" width="9.140625" style="134"/>
  </cols>
  <sheetData>
    <row r="1" spans="1:13" ht="15">
      <c r="A1" s="271" t="s">
        <v>494</v>
      </c>
    </row>
    <row r="2" spans="1:13" ht="15">
      <c r="A2" s="148" t="s">
        <v>1137</v>
      </c>
    </row>
    <row r="3" spans="1:13" ht="15">
      <c r="A3" s="148" t="s">
        <v>202</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Summary'!$B$25</f>
        <v>260</v>
      </c>
      <c r="C7" s="165">
        <f>'RACT Source Summary'!$F$25</f>
        <v>3.5000000000000003E-2</v>
      </c>
      <c r="D7" s="151">
        <f>B7*8760*C7/2000</f>
        <v>39.858000000000004</v>
      </c>
      <c r="E7" s="143">
        <f>'RACT Cost Summary'!$C$71</f>
        <v>0.96017699115044253</v>
      </c>
      <c r="F7" s="151">
        <f>D7*(1-$E$14)</f>
        <v>39.858000000000004</v>
      </c>
      <c r="G7" s="151">
        <f t="shared" ref="G7" si="0">D7*(1-E7)</f>
        <v>1.5872654867256619</v>
      </c>
      <c r="H7" s="151">
        <f t="shared" ref="H7" si="1">D7-G7</f>
        <v>38.270734513274341</v>
      </c>
      <c r="I7" s="151" t="s">
        <v>86</v>
      </c>
      <c r="J7" s="151" t="s">
        <v>86</v>
      </c>
      <c r="K7" s="151" t="s">
        <v>86</v>
      </c>
      <c r="L7" s="145" t="s">
        <v>285</v>
      </c>
    </row>
    <row r="8" spans="1:13">
      <c r="A8" s="142" t="s">
        <v>17</v>
      </c>
      <c r="B8" s="159">
        <f>'RACT Source Summary'!$B$25</f>
        <v>260</v>
      </c>
      <c r="C8" s="165">
        <f>'RACT Source Summary'!$F$25</f>
        <v>3.5000000000000003E-2</v>
      </c>
      <c r="D8" s="151">
        <f t="shared" ref="D8:D13" si="2">B8*8760*C8/2000</f>
        <v>39.858000000000004</v>
      </c>
      <c r="E8" s="143">
        <f>'RACT Cost Summary'!$C$72</f>
        <v>0.85</v>
      </c>
      <c r="F8" s="151">
        <f>D8*(1-$E$12)</f>
        <v>33.879300000000001</v>
      </c>
      <c r="G8" s="151">
        <f t="shared" ref="G8:G12" si="3">D8*(1-E8)</f>
        <v>5.9787000000000017</v>
      </c>
      <c r="H8" s="151">
        <f t="shared" ref="H8:H12" si="4">D8-G8</f>
        <v>33.879300000000001</v>
      </c>
      <c r="I8" s="145">
        <f>'433 H-1 SCR'!$F$93</f>
        <v>6948800.0093555721</v>
      </c>
      <c r="J8" s="145">
        <f>'433 H-1 SCR'!$F$85</f>
        <v>279438.17962513369</v>
      </c>
      <c r="K8" s="145">
        <f>'433 H-1 SCR'!$F$98</f>
        <v>1706419.6420261771</v>
      </c>
      <c r="L8" s="119">
        <f t="shared" ref="L8" si="5">K8/H8</f>
        <v>50367.618044829062</v>
      </c>
    </row>
    <row r="9" spans="1:13">
      <c r="A9" s="142" t="s">
        <v>16</v>
      </c>
      <c r="B9" s="159">
        <f>'RACT Source Summary'!$B$25</f>
        <v>260</v>
      </c>
      <c r="C9" s="165">
        <f>'RACT Source Summary'!$F$25</f>
        <v>3.5000000000000003E-2</v>
      </c>
      <c r="D9" s="151">
        <f>B9*8760*C9/2000</f>
        <v>39.858000000000004</v>
      </c>
      <c r="E9" s="143">
        <f>'RACT Cost Summary'!$C$74</f>
        <v>0.7</v>
      </c>
      <c r="F9" s="151">
        <f>D9*(1-$E$12)</f>
        <v>33.879300000000001</v>
      </c>
      <c r="G9" s="151">
        <f>D9*(1-E9)</f>
        <v>11.957400000000003</v>
      </c>
      <c r="H9" s="151">
        <f>D9-G9</f>
        <v>27.900600000000001</v>
      </c>
      <c r="I9" s="145" t="s">
        <v>86</v>
      </c>
      <c r="J9" s="145" t="s">
        <v>86</v>
      </c>
      <c r="K9" s="145" t="s">
        <v>86</v>
      </c>
      <c r="L9" s="145" t="s">
        <v>285</v>
      </c>
    </row>
    <row r="10" spans="1:13">
      <c r="A10" s="142" t="s">
        <v>20</v>
      </c>
      <c r="B10" s="159">
        <f>'RACT Source Summary'!$B$25</f>
        <v>260</v>
      </c>
      <c r="C10" s="165">
        <f>'RACT Source Summary'!$F$25</f>
        <v>3.5000000000000003E-2</v>
      </c>
      <c r="D10" s="151">
        <f>B10*8760*C10/2000</f>
        <v>39.858000000000004</v>
      </c>
      <c r="E10" s="143">
        <f>'RACT Cost Summary'!$C$75</f>
        <v>0.55000000000000004</v>
      </c>
      <c r="F10" s="151">
        <f>D10*(1-$E$12)</f>
        <v>33.879300000000001</v>
      </c>
      <c r="G10" s="151">
        <f>D10*(1-E10)</f>
        <v>17.9361</v>
      </c>
      <c r="H10" s="151">
        <f>D10-G10</f>
        <v>21.921900000000004</v>
      </c>
      <c r="I10" s="145" t="s">
        <v>86</v>
      </c>
      <c r="J10" s="145" t="s">
        <v>86</v>
      </c>
      <c r="K10" s="145" t="s">
        <v>86</v>
      </c>
      <c r="L10" s="145" t="s">
        <v>285</v>
      </c>
    </row>
    <row r="11" spans="1:13">
      <c r="A11" s="142" t="s">
        <v>19</v>
      </c>
      <c r="B11" s="159">
        <f>'RACT Source Summary'!$B$25</f>
        <v>260</v>
      </c>
      <c r="C11" s="165">
        <f>'RACT Source Summary'!$F$25</f>
        <v>3.5000000000000003E-2</v>
      </c>
      <c r="D11" s="151">
        <f t="shared" si="2"/>
        <v>39.858000000000004</v>
      </c>
      <c r="E11" s="143">
        <f>'RACT Cost Summary'!$C$76</f>
        <v>0.4</v>
      </c>
      <c r="F11" s="151">
        <f>D11*(1-$E$12)</f>
        <v>33.879300000000001</v>
      </c>
      <c r="G11" s="151">
        <f t="shared" si="3"/>
        <v>23.914800000000003</v>
      </c>
      <c r="H11" s="151">
        <f t="shared" si="4"/>
        <v>15.943200000000001</v>
      </c>
      <c r="I11" s="145">
        <f>'433 H-1 SNCR'!$F$92</f>
        <v>1301678.351706834</v>
      </c>
      <c r="J11" s="145">
        <f>'433 H-1 SNCR'!$F$84</f>
        <v>368486.14225395489</v>
      </c>
      <c r="K11" s="145">
        <f>'433 H-1 SNCR'!$F$97</f>
        <v>635794.2926387086</v>
      </c>
      <c r="L11" s="119">
        <f>K11/H11</f>
        <v>39878.712720075557</v>
      </c>
    </row>
    <row r="12" spans="1:13" ht="15.75" hidden="1">
      <c r="A12" s="142" t="s">
        <v>235</v>
      </c>
      <c r="B12" s="159">
        <f>'RACT Source Summary'!$B$25</f>
        <v>260</v>
      </c>
      <c r="C12" s="165">
        <f>'RACT Source Summary'!$F$25</f>
        <v>3.5000000000000003E-2</v>
      </c>
      <c r="D12" s="151">
        <f t="shared" si="2"/>
        <v>39.858000000000004</v>
      </c>
      <c r="E12" s="143">
        <f>'RACT Cost Summary'!$C$77</f>
        <v>0.15</v>
      </c>
      <c r="F12" s="151" t="s">
        <v>86</v>
      </c>
      <c r="G12" s="151">
        <f t="shared" si="3"/>
        <v>33.879300000000001</v>
      </c>
      <c r="H12" s="151">
        <f t="shared" si="4"/>
        <v>5.9787000000000035</v>
      </c>
      <c r="I12" s="151" t="s">
        <v>86</v>
      </c>
      <c r="J12" s="151" t="s">
        <v>86</v>
      </c>
      <c r="K12" s="151" t="s">
        <v>86</v>
      </c>
      <c r="L12" s="145" t="s">
        <v>286</v>
      </c>
    </row>
    <row r="13" spans="1:13">
      <c r="A13" s="142" t="s">
        <v>18</v>
      </c>
      <c r="B13" s="159">
        <f>'RACT Source Summary'!$B$25</f>
        <v>260</v>
      </c>
      <c r="C13" s="165">
        <f>'RACT Source Summary'!$F$25</f>
        <v>3.5000000000000003E-2</v>
      </c>
      <c r="D13" s="151">
        <f t="shared" si="2"/>
        <v>39.858000000000004</v>
      </c>
      <c r="E13" s="143">
        <v>0</v>
      </c>
      <c r="F13" s="151">
        <f t="shared" ref="F13" si="6">D13*(1-$E$13)</f>
        <v>39.858000000000004</v>
      </c>
      <c r="G13" s="151">
        <f t="shared" ref="G13" si="7">D13*(1-E13)</f>
        <v>39.858000000000004</v>
      </c>
      <c r="H13" s="151">
        <f t="shared" ref="H13" si="8">D13-G13</f>
        <v>0</v>
      </c>
      <c r="I13" s="151" t="s">
        <v>86</v>
      </c>
      <c r="J13" s="151" t="s">
        <v>86</v>
      </c>
      <c r="K13" s="151" t="s">
        <v>86</v>
      </c>
      <c r="L13" s="145" t="s">
        <v>285</v>
      </c>
    </row>
    <row r="14" spans="1:13">
      <c r="A14" s="976" t="s">
        <v>88</v>
      </c>
      <c r="B14" s="977"/>
      <c r="C14" s="977"/>
      <c r="D14" s="152" t="s">
        <v>94</v>
      </c>
      <c r="E14" s="142"/>
      <c r="F14" s="153" t="str">
        <f>"= C * (1 - "&amp;E12*100&amp;"%)"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215</v>
      </c>
      <c r="B17" s="156"/>
      <c r="C17" s="135"/>
      <c r="D17" s="157"/>
      <c r="E17" s="135"/>
      <c r="F17" s="157"/>
      <c r="G17" s="157"/>
      <c r="H17" s="157"/>
      <c r="I17" s="157"/>
      <c r="J17" s="157"/>
      <c r="K17" s="158"/>
      <c r="L17" s="158"/>
    </row>
    <row r="18" spans="1:12">
      <c r="A18" s="134" t="s">
        <v>91</v>
      </c>
    </row>
    <row r="19" spans="1:12" ht="15.75">
      <c r="A19" s="134" t="s">
        <v>170</v>
      </c>
    </row>
    <row r="20" spans="1:12" ht="15.75" hidden="1">
      <c r="A20" s="134" t="s">
        <v>236</v>
      </c>
    </row>
    <row r="32" spans="1:12">
      <c r="E32" s="134" t="s">
        <v>404</v>
      </c>
    </row>
    <row r="33" spans="5:5">
      <c r="E33" s="134" t="str">
        <f>IF(INDEX($E$7:$E$13,MATCH("ULNB",$A$7:$A$13,0))&gt;INDEX($E$7:$E$13,MATCH("SCR",$A$7:$A$13,0)),"Flag","OK")</f>
        <v>OK</v>
      </c>
    </row>
  </sheetData>
  <mergeCells count="1">
    <mergeCell ref="A14:C14"/>
  </mergeCells>
  <hyperlinks>
    <hyperlink ref="A1" location="Index" display="Back to Index"/>
  </hyperlinks>
  <pageMargins left="0.5" right="0.5" top="0.5" bottom="0.5" header="0.3" footer="0.3"/>
  <pageSetup scale="81" orientation="landscape" r:id="rId1"/>
  <headerFooter>
    <oddFooter>&amp;L&amp;"Book Antiqua,Regular"&amp;10&amp;F&amp;C&amp;"Book Antiqua,Regular"&amp;10&amp;A&amp;R&amp;"Book Antiqua,Regular"&amp;10&amp;P of &amp;N</oddFooter>
  </headerFooter>
</worksheet>
</file>

<file path=xl/worksheets/sheet53.xml><?xml version="1.0" encoding="utf-8"?>
<worksheet xmlns="http://schemas.openxmlformats.org/spreadsheetml/2006/main" xmlns:r="http://schemas.openxmlformats.org/officeDocument/2006/relationships">
  <sheetPr codeName="Sheet34">
    <pageSetUpPr fitToPage="1"/>
  </sheetPr>
  <dimension ref="A1:L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15.140625" style="134" customWidth="1"/>
    <col min="13" max="16384" width="9.140625" style="134"/>
  </cols>
  <sheetData>
    <row r="1" spans="1:12" ht="15">
      <c r="A1" s="271" t="s">
        <v>494</v>
      </c>
    </row>
    <row r="2" spans="1:12" ht="15">
      <c r="A2" s="148" t="s">
        <v>1137</v>
      </c>
    </row>
    <row r="3" spans="1:12" ht="15">
      <c r="A3" s="148" t="s">
        <v>204</v>
      </c>
    </row>
    <row r="5" spans="1:12">
      <c r="B5" s="135" t="s">
        <v>71</v>
      </c>
      <c r="C5" s="135" t="s">
        <v>72</v>
      </c>
      <c r="D5" s="135" t="s">
        <v>73</v>
      </c>
      <c r="E5" s="135" t="s">
        <v>74</v>
      </c>
      <c r="G5" s="135" t="s">
        <v>75</v>
      </c>
      <c r="H5" s="135" t="s">
        <v>76</v>
      </c>
      <c r="I5" s="135" t="s">
        <v>77</v>
      </c>
      <c r="J5" s="135" t="s">
        <v>78</v>
      </c>
      <c r="K5" s="135" t="s">
        <v>79</v>
      </c>
      <c r="L5" s="135" t="s">
        <v>80</v>
      </c>
    </row>
    <row r="6" spans="1:12"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2">
      <c r="A7" s="142" t="s">
        <v>15</v>
      </c>
      <c r="B7" s="159">
        <f>'RACT Source Summary'!$B$26</f>
        <v>70</v>
      </c>
      <c r="C7" s="165">
        <f>'RACT Source Summary'!$F$26</f>
        <v>0.17699999999999999</v>
      </c>
      <c r="D7" s="151">
        <f>B7*8760*C7/2000</f>
        <v>54.2682</v>
      </c>
      <c r="E7" s="143">
        <f>'RACT Cost Summary'!$C$71</f>
        <v>0.96017699115044253</v>
      </c>
      <c r="F7" s="151">
        <f>D7*(1-$E$12)</f>
        <v>46.127969999999998</v>
      </c>
      <c r="G7" s="151">
        <f t="shared" ref="G7:G12" si="0">D7*(1-E7)</f>
        <v>2.1611230088495548</v>
      </c>
      <c r="H7" s="151">
        <f t="shared" ref="H7:H12" si="1">D7-G7</f>
        <v>52.107076991150443</v>
      </c>
      <c r="I7" s="145" t="s">
        <v>86</v>
      </c>
      <c r="J7" s="145" t="s">
        <v>86</v>
      </c>
      <c r="K7" s="145" t="s">
        <v>86</v>
      </c>
      <c r="L7" s="145" t="s">
        <v>285</v>
      </c>
    </row>
    <row r="8" spans="1:12">
      <c r="A8" s="142" t="s">
        <v>17</v>
      </c>
      <c r="B8" s="159">
        <f>'RACT Source Summary'!$B$26</f>
        <v>70</v>
      </c>
      <c r="C8" s="165">
        <f>'RACT Source Summary'!$F$26</f>
        <v>0.17699999999999999</v>
      </c>
      <c r="D8" s="151">
        <f t="shared" ref="D8:D12" si="2">B8*8760*C8/2000</f>
        <v>54.2682</v>
      </c>
      <c r="E8" s="143">
        <f>'RACT Cost Summary'!$C$72</f>
        <v>0.85</v>
      </c>
      <c r="F8" s="151">
        <f>D8*(1-$E$12)</f>
        <v>46.127969999999998</v>
      </c>
      <c r="G8" s="151">
        <f t="shared" si="0"/>
        <v>8.1402300000000007</v>
      </c>
      <c r="H8" s="151">
        <f t="shared" si="1"/>
        <v>46.127969999999998</v>
      </c>
      <c r="I8" s="145">
        <f>'1232 B-104 SCR'!$F$93</f>
        <v>3153207.2632690701</v>
      </c>
      <c r="J8" s="145">
        <f>'1232 B-104 SCR'!$F$85</f>
        <v>116820.3303945886</v>
      </c>
      <c r="K8" s="145">
        <f>'1232 B-104 SCR'!$F$98</f>
        <v>764352.03453562886</v>
      </c>
      <c r="L8" s="119">
        <f t="shared" ref="L8" si="3">K8/H8</f>
        <v>16570.25085941629</v>
      </c>
    </row>
    <row r="9" spans="1:12">
      <c r="A9" s="142" t="s">
        <v>16</v>
      </c>
      <c r="B9" s="159">
        <f>'RACT Source Summary'!$B$26</f>
        <v>70</v>
      </c>
      <c r="C9" s="165">
        <f>'RACT Source Summary'!$F$26</f>
        <v>0.17699999999999999</v>
      </c>
      <c r="D9" s="151">
        <f>B9*8760*C9/2000</f>
        <v>54.2682</v>
      </c>
      <c r="E9" s="143">
        <f>'RACT Cost Summary'!$C$74</f>
        <v>0.7</v>
      </c>
      <c r="F9" s="151">
        <f>D9*(1-$E$12)</f>
        <v>46.127969999999998</v>
      </c>
      <c r="G9" s="151">
        <f>D9*(1-E9)</f>
        <v>16.280460000000001</v>
      </c>
      <c r="H9" s="151">
        <f>D9-G9</f>
        <v>37.987740000000002</v>
      </c>
      <c r="I9" s="145" t="s">
        <v>86</v>
      </c>
      <c r="J9" s="145" t="s">
        <v>86</v>
      </c>
      <c r="K9" s="145" t="s">
        <v>86</v>
      </c>
      <c r="L9" s="145" t="s">
        <v>285</v>
      </c>
    </row>
    <row r="10" spans="1:12">
      <c r="A10" s="142" t="s">
        <v>20</v>
      </c>
      <c r="B10" s="159">
        <f>'RACT Source Summary'!$B$26</f>
        <v>70</v>
      </c>
      <c r="C10" s="165">
        <f>'RACT Source Summary'!$F$26</f>
        <v>0.17699999999999999</v>
      </c>
      <c r="D10" s="151">
        <f>B10*8760*C10/2000</f>
        <v>54.2682</v>
      </c>
      <c r="E10" s="143">
        <f>'RACT Cost Summary'!$C$75</f>
        <v>0.55000000000000004</v>
      </c>
      <c r="F10" s="151">
        <f>D10*(1-$E$12)</f>
        <v>46.127969999999998</v>
      </c>
      <c r="G10" s="151">
        <f>D10*(1-E10)</f>
        <v>24.420689999999997</v>
      </c>
      <c r="H10" s="151">
        <f>D10-G10</f>
        <v>29.847510000000003</v>
      </c>
      <c r="I10" s="145" t="s">
        <v>86</v>
      </c>
      <c r="J10" s="145" t="s">
        <v>86</v>
      </c>
      <c r="K10" s="145" t="s">
        <v>86</v>
      </c>
      <c r="L10" s="145" t="s">
        <v>285</v>
      </c>
    </row>
    <row r="11" spans="1:12">
      <c r="A11" s="142" t="s">
        <v>19</v>
      </c>
      <c r="B11" s="159">
        <f>'RACT Source Summary'!$B$26</f>
        <v>70</v>
      </c>
      <c r="C11" s="165">
        <f>'RACT Source Summary'!$F$26</f>
        <v>0.17699999999999999</v>
      </c>
      <c r="D11" s="151">
        <f t="shared" si="2"/>
        <v>54.2682</v>
      </c>
      <c r="E11" s="143">
        <f>'RACT Cost Summary'!$C$76</f>
        <v>0.4</v>
      </c>
      <c r="F11" s="151">
        <f>D11*(1-$E$12)</f>
        <v>46.127969999999998</v>
      </c>
      <c r="G11" s="151">
        <f t="shared" si="0"/>
        <v>32.560919999999996</v>
      </c>
      <c r="H11" s="151">
        <f t="shared" si="1"/>
        <v>21.707280000000004</v>
      </c>
      <c r="I11" s="145">
        <f>'1232 B-104 SNCR'!$F$92</f>
        <v>592350.14261917747</v>
      </c>
      <c r="J11" s="145">
        <f>'1232 B-104 SNCR'!$F$84</f>
        <v>112181.63101899081</v>
      </c>
      <c r="K11" s="145">
        <f>'1232 B-104 SNCR'!$F$97</f>
        <v>233824.6012627942</v>
      </c>
      <c r="L11" s="119">
        <f>K11/H11</f>
        <v>10771.713510987749</v>
      </c>
    </row>
    <row r="12" spans="1:12" hidden="1">
      <c r="A12" s="142" t="s">
        <v>87</v>
      </c>
      <c r="B12" s="159">
        <f>'RACT Source Summary'!$B$26</f>
        <v>70</v>
      </c>
      <c r="C12" s="204">
        <f>'RACT Source Summary'!$F$26</f>
        <v>0.17699999999999999</v>
      </c>
      <c r="D12" s="151">
        <f t="shared" si="2"/>
        <v>54.2682</v>
      </c>
      <c r="E12" s="143">
        <f>'RACT Cost Summary'!$C$77</f>
        <v>0.15</v>
      </c>
      <c r="F12" s="151" t="s">
        <v>86</v>
      </c>
      <c r="G12" s="151">
        <f t="shared" si="0"/>
        <v>46.127969999999998</v>
      </c>
      <c r="H12" s="151">
        <f t="shared" si="1"/>
        <v>8.1402300000000025</v>
      </c>
      <c r="I12" s="151" t="s">
        <v>86</v>
      </c>
      <c r="J12" s="145">
        <v>10000</v>
      </c>
      <c r="K12" s="145">
        <v>10000</v>
      </c>
      <c r="L12" s="119">
        <f>K12/H12</f>
        <v>1228.466517530831</v>
      </c>
    </row>
    <row r="13" spans="1:12">
      <c r="A13" s="166" t="s">
        <v>18</v>
      </c>
      <c r="B13" s="159">
        <f>'RACT Source Summary'!$B$26</f>
        <v>70</v>
      </c>
      <c r="C13" s="202">
        <f>'RACT Source Summary'!$F$26</f>
        <v>0.17699999999999999</v>
      </c>
      <c r="D13" s="203">
        <f>B13*8760*C13/2000</f>
        <v>54.2682</v>
      </c>
      <c r="E13" s="144">
        <v>0</v>
      </c>
      <c r="F13" s="203">
        <f>D13*(1-$E$12)</f>
        <v>46.127969999999998</v>
      </c>
      <c r="G13" s="203">
        <f>D13*(1-E13)</f>
        <v>54.2682</v>
      </c>
      <c r="H13" s="203">
        <f>D13-G13</f>
        <v>0</v>
      </c>
      <c r="I13" s="145" t="s">
        <v>86</v>
      </c>
      <c r="J13" s="145" t="s">
        <v>86</v>
      </c>
      <c r="K13" s="145" t="s">
        <v>86</v>
      </c>
      <c r="L13" s="145" t="s">
        <v>285</v>
      </c>
    </row>
    <row r="14" spans="1:12">
      <c r="A14" s="976" t="s">
        <v>88</v>
      </c>
      <c r="B14" s="977"/>
      <c r="C14" s="977"/>
      <c r="D14" s="152" t="s">
        <v>94</v>
      </c>
      <c r="E14" s="142"/>
      <c r="F14" s="153" t="str">
        <f>"= C * (1 - "&amp;E12*100&amp;"%)"</f>
        <v>= C * (1 - 15%)</v>
      </c>
      <c r="G14" s="153" t="s">
        <v>89</v>
      </c>
      <c r="H14" s="153" t="s">
        <v>90</v>
      </c>
      <c r="I14" s="151"/>
      <c r="J14" s="151"/>
      <c r="K14" s="154" t="s">
        <v>127</v>
      </c>
      <c r="L14" s="155" t="s">
        <v>92</v>
      </c>
    </row>
    <row r="15" spans="1:12">
      <c r="B15" s="156"/>
      <c r="C15" s="135"/>
      <c r="D15" s="157"/>
      <c r="E15" s="135"/>
      <c r="F15" s="157"/>
      <c r="G15" s="157"/>
      <c r="H15" s="157"/>
      <c r="I15" s="157"/>
      <c r="J15" s="157"/>
      <c r="K15" s="158"/>
      <c r="L15" s="158"/>
    </row>
    <row r="16" spans="1:12">
      <c r="A16" s="134" t="s">
        <v>91</v>
      </c>
    </row>
    <row r="17" spans="1:5" ht="15.75">
      <c r="A17" s="134" t="s">
        <v>170</v>
      </c>
    </row>
    <row r="32" spans="1:5">
      <c r="E32" s="134" t="s">
        <v>404</v>
      </c>
    </row>
    <row r="33" spans="5:5">
      <c r="E33" s="134" t="str">
        <f>IF(INDEX($E$7:$E$13,MATCH("ULNB",$A$7:$A$13,0))&gt;INDEX($E$7:$E$13,MATCH("SCR",$A$7:$A$13,0)),"Flag","OK")</f>
        <v>OK</v>
      </c>
    </row>
  </sheetData>
  <mergeCells count="1">
    <mergeCell ref="A14:C14"/>
  </mergeCells>
  <hyperlinks>
    <hyperlink ref="A1" location="Index" display="Back to Index"/>
  </hyperlinks>
  <pageMargins left="0.5" right="0.5" top="0.5" bottom="0.5" header="0.3" footer="0.3"/>
  <pageSetup scale="82" orientation="landscape" r:id="rId1"/>
  <headerFooter>
    <oddFooter>&amp;L&amp;"Book Antiqua,Regular"&amp;10&amp;F&amp;C&amp;"Book Antiqua,Regular"&amp;10&amp;A&amp;R&amp;"Book Antiqua,Regular"&amp;10&amp;P of &amp;N</oddFooter>
  </headerFooter>
</worksheet>
</file>

<file path=xl/worksheets/sheet54.xml><?xml version="1.0" encoding="utf-8"?>
<worksheet xmlns="http://schemas.openxmlformats.org/spreadsheetml/2006/main" xmlns:r="http://schemas.openxmlformats.org/officeDocument/2006/relationships">
  <sheetPr codeName="Sheet35">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23.5703125" style="134" customWidth="1"/>
    <col min="13" max="16384" width="9.140625" style="134"/>
  </cols>
  <sheetData>
    <row r="1" spans="1:13" ht="15">
      <c r="A1" s="271" t="s">
        <v>494</v>
      </c>
    </row>
    <row r="2" spans="1:13" ht="15">
      <c r="A2" s="148" t="s">
        <v>1137</v>
      </c>
    </row>
    <row r="3" spans="1:13" ht="15">
      <c r="A3" s="148" t="s">
        <v>219</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Summary'!$B$28</f>
        <v>495</v>
      </c>
      <c r="C7" s="165">
        <f>'RACT Source Summary'!$F$28</f>
        <v>0.04</v>
      </c>
      <c r="D7" s="151">
        <f>B7*8760*C7/2000</f>
        <v>86.724000000000004</v>
      </c>
      <c r="E7" s="143">
        <f>'RACT Cost Summary'!$C$71</f>
        <v>0.96017699115044253</v>
      </c>
      <c r="F7" s="151">
        <f t="shared" ref="F7:F12" si="0">D7*(1-$E$13)</f>
        <v>73.715400000000002</v>
      </c>
      <c r="G7" s="151">
        <f t="shared" ref="G7:G11" si="1">D7*(1-E7)</f>
        <v>3.4536106194690226</v>
      </c>
      <c r="H7" s="151">
        <f t="shared" ref="H7:H11" si="2">D7-G7</f>
        <v>83.270389380530986</v>
      </c>
      <c r="I7" s="145" t="s">
        <v>86</v>
      </c>
      <c r="J7" s="145" t="s">
        <v>86</v>
      </c>
      <c r="K7" s="145" t="s">
        <v>86</v>
      </c>
      <c r="L7" s="145" t="s">
        <v>288</v>
      </c>
    </row>
    <row r="8" spans="1:13">
      <c r="A8" s="142" t="s">
        <v>17</v>
      </c>
      <c r="B8" s="159">
        <f>'RACT Source Summary'!$B$28</f>
        <v>495</v>
      </c>
      <c r="C8" s="165">
        <f>'RACT Source Summary'!$F$28</f>
        <v>0.04</v>
      </c>
      <c r="D8" s="151">
        <f t="shared" ref="D8:D13" si="3">B8*8760*C8/2000</f>
        <v>86.724000000000004</v>
      </c>
      <c r="E8" s="143">
        <f>'RACT Cost Summary'!$C$72</f>
        <v>0.85</v>
      </c>
      <c r="F8" s="151">
        <f t="shared" si="0"/>
        <v>73.715400000000002</v>
      </c>
      <c r="G8" s="151">
        <f t="shared" si="1"/>
        <v>13.008600000000003</v>
      </c>
      <c r="H8" s="151">
        <f t="shared" si="2"/>
        <v>73.715400000000002</v>
      </c>
      <c r="I8" s="145">
        <f>'Boiler #37 SCR'!F95</f>
        <v>1964427.7929274112</v>
      </c>
      <c r="J8" s="145">
        <f>'Boiler #37 SCR'!F85</f>
        <v>455549.28140381764</v>
      </c>
      <c r="K8" s="145">
        <f>'Boiler #37 SCR'!F98</f>
        <v>2419977.0743312286</v>
      </c>
      <c r="L8" s="119">
        <f>K8/H8</f>
        <v>32828.650110170041</v>
      </c>
    </row>
    <row r="9" spans="1:13">
      <c r="A9" s="142" t="s">
        <v>16</v>
      </c>
      <c r="B9" s="159">
        <f>'RACT Source Summary'!$B$28</f>
        <v>495</v>
      </c>
      <c r="C9" s="165">
        <f>'RACT Source Summary'!$F$28</f>
        <v>0.04</v>
      </c>
      <c r="D9" s="151">
        <f>B9*8760*C9/2000</f>
        <v>86.724000000000004</v>
      </c>
      <c r="E9" s="143">
        <f>'RACT Cost Summary'!$C$74</f>
        <v>0.7</v>
      </c>
      <c r="F9" s="151">
        <f t="shared" si="0"/>
        <v>73.715400000000002</v>
      </c>
      <c r="G9" s="151">
        <f>D9*(1-E9)</f>
        <v>26.017200000000006</v>
      </c>
      <c r="H9" s="151">
        <f>D9-G9</f>
        <v>60.706800000000001</v>
      </c>
      <c r="I9" s="145" t="s">
        <v>86</v>
      </c>
      <c r="J9" s="145" t="s">
        <v>86</v>
      </c>
      <c r="K9" s="145" t="s">
        <v>86</v>
      </c>
      <c r="L9" s="145" t="s">
        <v>288</v>
      </c>
    </row>
    <row r="10" spans="1:13">
      <c r="A10" s="142" t="s">
        <v>20</v>
      </c>
      <c r="B10" s="159">
        <f>'RACT Source Summary'!$B$28</f>
        <v>495</v>
      </c>
      <c r="C10" s="165">
        <f>'RACT Source Summary'!$F$28</f>
        <v>0.04</v>
      </c>
      <c r="D10" s="151">
        <f>B10*8760*C10/2000</f>
        <v>86.724000000000004</v>
      </c>
      <c r="E10" s="143">
        <f>'RACT Cost Summary'!$C$75</f>
        <v>0.55000000000000004</v>
      </c>
      <c r="F10" s="151">
        <f t="shared" si="0"/>
        <v>73.715400000000002</v>
      </c>
      <c r="G10" s="151">
        <f>D10*(1-E10)</f>
        <v>39.025799999999997</v>
      </c>
      <c r="H10" s="151">
        <f>D10-G10</f>
        <v>47.698200000000007</v>
      </c>
      <c r="I10" s="145" t="s">
        <v>86</v>
      </c>
      <c r="J10" s="145" t="s">
        <v>86</v>
      </c>
      <c r="K10" s="145" t="s">
        <v>86</v>
      </c>
      <c r="L10" s="145" t="s">
        <v>288</v>
      </c>
    </row>
    <row r="11" spans="1:13">
      <c r="A11" s="142" t="s">
        <v>19</v>
      </c>
      <c r="B11" s="159">
        <f>'RACT Source Summary'!$B$28</f>
        <v>495</v>
      </c>
      <c r="C11" s="165">
        <f>'RACT Source Summary'!$F$28</f>
        <v>0.04</v>
      </c>
      <c r="D11" s="151">
        <f t="shared" si="3"/>
        <v>86.724000000000004</v>
      </c>
      <c r="E11" s="143">
        <f>'RACT Cost Summary'!$C$76</f>
        <v>0.4</v>
      </c>
      <c r="F11" s="151">
        <f t="shared" si="0"/>
        <v>73.715400000000002</v>
      </c>
      <c r="G11" s="151">
        <f t="shared" si="1"/>
        <v>52.034399999999998</v>
      </c>
      <c r="H11" s="151">
        <f t="shared" si="2"/>
        <v>34.689600000000006</v>
      </c>
      <c r="I11" s="145">
        <f>'Boiler #37 SNCR'!$F$90</f>
        <v>1915502.8068609438</v>
      </c>
      <c r="J11" s="145">
        <f>'Boiler #37 SNCR'!$F$82</f>
        <v>65268.690602424671</v>
      </c>
      <c r="K11" s="145">
        <f>'Boiler #37 SNCR'!$F$95</f>
        <v>458629.70155217365</v>
      </c>
      <c r="L11" s="119">
        <f>K11/H11</f>
        <v>13220.956757995871</v>
      </c>
    </row>
    <row r="12" spans="1:13">
      <c r="A12" s="142" t="s">
        <v>18</v>
      </c>
      <c r="B12" s="159">
        <f>'RACT Source Summary'!$B$28</f>
        <v>495</v>
      </c>
      <c r="C12" s="165">
        <f>'RACT Source Summary'!$F$28</f>
        <v>0.04</v>
      </c>
      <c r="D12" s="151">
        <f>B12*8760*C12/2000</f>
        <v>86.724000000000004</v>
      </c>
      <c r="E12" s="143">
        <v>0</v>
      </c>
      <c r="F12" s="151">
        <f t="shared" si="0"/>
        <v>73.715400000000002</v>
      </c>
      <c r="G12" s="151">
        <f>D12*(1-E12)</f>
        <v>86.724000000000004</v>
      </c>
      <c r="H12" s="151">
        <f>D12-G12</f>
        <v>0</v>
      </c>
      <c r="I12" s="145" t="s">
        <v>86</v>
      </c>
      <c r="J12" s="145" t="s">
        <v>86</v>
      </c>
      <c r="K12" s="145" t="s">
        <v>86</v>
      </c>
      <c r="L12" s="145" t="s">
        <v>288</v>
      </c>
    </row>
    <row r="13" spans="1:13" ht="15.75" hidden="1">
      <c r="A13" s="142" t="s">
        <v>235</v>
      </c>
      <c r="B13" s="159">
        <f>'RACT Source Summary'!$B$28</f>
        <v>495</v>
      </c>
      <c r="C13" s="204">
        <f>'RACT Source Summary'!$F$28</f>
        <v>0.04</v>
      </c>
      <c r="D13" s="151">
        <f t="shared" si="3"/>
        <v>86.724000000000004</v>
      </c>
      <c r="E13" s="143">
        <f>'RACT Cost Summary'!$C$77</f>
        <v>0.15</v>
      </c>
      <c r="F13" s="151" t="s">
        <v>86</v>
      </c>
      <c r="G13" s="151">
        <f t="shared" ref="G13" si="4">D13*(1-E13)</f>
        <v>73.715400000000002</v>
      </c>
      <c r="H13" s="151">
        <f t="shared" ref="H13" si="5">D13-G13</f>
        <v>13.008600000000001</v>
      </c>
      <c r="I13" s="151" t="s">
        <v>86</v>
      </c>
      <c r="J13" s="151" t="s">
        <v>86</v>
      </c>
      <c r="K13" s="151" t="s">
        <v>86</v>
      </c>
      <c r="L13" s="145" t="s">
        <v>286</v>
      </c>
    </row>
    <row r="14" spans="1:13">
      <c r="A14" s="976" t="s">
        <v>88</v>
      </c>
      <c r="B14" s="977"/>
      <c r="C14" s="977"/>
      <c r="D14" s="152" t="s">
        <v>94</v>
      </c>
      <c r="E14" s="142"/>
      <c r="F14" s="153" t="str">
        <f>"= C * (1 - "&amp;E13*100&amp;"%)"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218</v>
      </c>
      <c r="B17" s="156"/>
      <c r="C17" s="135"/>
      <c r="D17" s="157"/>
      <c r="E17" s="135"/>
      <c r="F17" s="157"/>
      <c r="G17" s="157"/>
      <c r="H17" s="157"/>
      <c r="I17" s="157"/>
      <c r="J17" s="157"/>
      <c r="K17" s="158"/>
      <c r="L17" s="158"/>
    </row>
    <row r="18" spans="1:12">
      <c r="A18" s="134" t="s">
        <v>91</v>
      </c>
    </row>
    <row r="19" spans="1:12" ht="15.75">
      <c r="A19" s="134" t="s">
        <v>170</v>
      </c>
    </row>
    <row r="20" spans="1:12" ht="15.75" hidden="1">
      <c r="A20" s="134" t="s">
        <v>236</v>
      </c>
    </row>
    <row r="32" spans="1:12">
      <c r="E32" s="134" t="s">
        <v>404</v>
      </c>
    </row>
    <row r="33" spans="5:5">
      <c r="E33" s="134" t="str">
        <f>IF(INDEX($E$7:$E$13,MATCH("ULNB",$A$7:$A$13,0))&gt;INDEX($E$7:$E$13,MATCH("SCR",$A$7:$A$13,0)),"Flag","OK")</f>
        <v>OK</v>
      </c>
    </row>
  </sheetData>
  <mergeCells count="1">
    <mergeCell ref="A14:C14"/>
  </mergeCells>
  <hyperlinks>
    <hyperlink ref="A1" location="Index" display="Back to Index"/>
  </hyperlinks>
  <pageMargins left="0.5" right="0.5" top="0.5" bottom="0.5" header="0.3" footer="0.3"/>
  <pageSetup scale="78" orientation="landscape" r:id="rId1"/>
  <headerFooter>
    <oddFooter>&amp;L&amp;"Book Antiqua,Regular"&amp;10&amp;F&amp;C&amp;"Book Antiqua,Regular"&amp;10&amp;A&amp;R&amp;"Book Antiqua,Regular"&amp;10&amp;P of &amp;N</oddFooter>
  </headerFooter>
</worksheet>
</file>

<file path=xl/worksheets/sheet55.xml><?xml version="1.0" encoding="utf-8"?>
<worksheet xmlns="http://schemas.openxmlformats.org/spreadsheetml/2006/main" xmlns:r="http://schemas.openxmlformats.org/officeDocument/2006/relationships">
  <sheetPr codeName="Sheet36">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23.5703125" style="134" customWidth="1"/>
    <col min="13" max="16384" width="9.140625" style="134"/>
  </cols>
  <sheetData>
    <row r="1" spans="1:13" ht="15">
      <c r="A1" s="271" t="s">
        <v>494</v>
      </c>
    </row>
    <row r="2" spans="1:13" ht="15">
      <c r="A2" s="148" t="s">
        <v>1137</v>
      </c>
    </row>
    <row r="3" spans="1:13" ht="15">
      <c r="A3" s="148" t="s">
        <v>220</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Summary'!$B$29</f>
        <v>495</v>
      </c>
      <c r="C7" s="165">
        <f>'RACT Source Summary'!$F$29</f>
        <v>0.04</v>
      </c>
      <c r="D7" s="151">
        <f>B7*8760*C7/2000</f>
        <v>86.724000000000004</v>
      </c>
      <c r="E7" s="143">
        <f>'RACT Cost Summary'!$C$71</f>
        <v>0.96017699115044253</v>
      </c>
      <c r="F7" s="151">
        <f t="shared" ref="F7:F12" si="0">D7*(1-$E$13)</f>
        <v>73.715400000000002</v>
      </c>
      <c r="G7" s="151">
        <f t="shared" ref="G7:G11" si="1">D7*(1-E7)</f>
        <v>3.4536106194690226</v>
      </c>
      <c r="H7" s="151">
        <f t="shared" ref="H7:H11" si="2">D7-G7</f>
        <v>83.270389380530986</v>
      </c>
      <c r="I7" s="145" t="s">
        <v>86</v>
      </c>
      <c r="J7" s="145" t="s">
        <v>86</v>
      </c>
      <c r="K7" s="145" t="s">
        <v>86</v>
      </c>
      <c r="L7" s="145" t="s">
        <v>288</v>
      </c>
    </row>
    <row r="8" spans="1:13">
      <c r="A8" s="142" t="s">
        <v>17</v>
      </c>
      <c r="B8" s="159">
        <f>'RACT Source Summary'!$B$29</f>
        <v>495</v>
      </c>
      <c r="C8" s="165">
        <f>'RACT Source Summary'!$F$29</f>
        <v>0.04</v>
      </c>
      <c r="D8" s="151">
        <f t="shared" ref="D8:D13" si="3">B8*8760*C8/2000</f>
        <v>86.724000000000004</v>
      </c>
      <c r="E8" s="143">
        <f>'RACT Cost Summary'!$C$72</f>
        <v>0.85</v>
      </c>
      <c r="F8" s="151">
        <f t="shared" si="0"/>
        <v>73.715400000000002</v>
      </c>
      <c r="G8" s="151">
        <f t="shared" si="1"/>
        <v>13.008600000000003</v>
      </c>
      <c r="H8" s="151">
        <f t="shared" si="2"/>
        <v>73.715400000000002</v>
      </c>
      <c r="I8" s="145">
        <f>'Boiler #39 SCR'!F95</f>
        <v>1964427.7929274112</v>
      </c>
      <c r="J8" s="145">
        <f>'Boiler #39 SCR'!F85</f>
        <v>455549.28140381764</v>
      </c>
      <c r="K8" s="145">
        <f>'Boiler #39 SCR'!F98</f>
        <v>2419977.0743312286</v>
      </c>
      <c r="L8" s="119">
        <f t="shared" ref="L8" si="4">K8/H8</f>
        <v>32828.650110170041</v>
      </c>
    </row>
    <row r="9" spans="1:13">
      <c r="A9" s="142" t="s">
        <v>16</v>
      </c>
      <c r="B9" s="159">
        <f>'RACT Source Summary'!$B$29</f>
        <v>495</v>
      </c>
      <c r="C9" s="165">
        <f>'RACT Source Summary'!$F$29</f>
        <v>0.04</v>
      </c>
      <c r="D9" s="151">
        <f>B9*8760*C9/2000</f>
        <v>86.724000000000004</v>
      </c>
      <c r="E9" s="143">
        <f>'RACT Cost Summary'!$C$74</f>
        <v>0.7</v>
      </c>
      <c r="F9" s="151">
        <f t="shared" si="0"/>
        <v>73.715400000000002</v>
      </c>
      <c r="G9" s="151">
        <f>D9*(1-E9)</f>
        <v>26.017200000000006</v>
      </c>
      <c r="H9" s="151">
        <f>D9-G9</f>
        <v>60.706800000000001</v>
      </c>
      <c r="I9" s="145" t="s">
        <v>86</v>
      </c>
      <c r="J9" s="145" t="s">
        <v>86</v>
      </c>
      <c r="K9" s="145" t="s">
        <v>86</v>
      </c>
      <c r="L9" s="145" t="s">
        <v>288</v>
      </c>
    </row>
    <row r="10" spans="1:13">
      <c r="A10" s="142" t="s">
        <v>20</v>
      </c>
      <c r="B10" s="159">
        <f>'RACT Source Summary'!$B$29</f>
        <v>495</v>
      </c>
      <c r="C10" s="165">
        <f>'RACT Source Summary'!$F$29</f>
        <v>0.04</v>
      </c>
      <c r="D10" s="151">
        <f>B10*8760*C10/2000</f>
        <v>86.724000000000004</v>
      </c>
      <c r="E10" s="143">
        <f>'RACT Cost Summary'!$C$75</f>
        <v>0.55000000000000004</v>
      </c>
      <c r="F10" s="151">
        <f t="shared" si="0"/>
        <v>73.715400000000002</v>
      </c>
      <c r="G10" s="151">
        <f>D10*(1-E10)</f>
        <v>39.025799999999997</v>
      </c>
      <c r="H10" s="151">
        <f>D10-G10</f>
        <v>47.698200000000007</v>
      </c>
      <c r="I10" s="145" t="s">
        <v>86</v>
      </c>
      <c r="J10" s="145" t="s">
        <v>86</v>
      </c>
      <c r="K10" s="145" t="s">
        <v>86</v>
      </c>
      <c r="L10" s="145" t="s">
        <v>288</v>
      </c>
    </row>
    <row r="11" spans="1:13">
      <c r="A11" s="142" t="s">
        <v>19</v>
      </c>
      <c r="B11" s="159">
        <f>'RACT Source Summary'!$B$29</f>
        <v>495</v>
      </c>
      <c r="C11" s="165">
        <f>'RACT Source Summary'!$F$29</f>
        <v>0.04</v>
      </c>
      <c r="D11" s="151">
        <f t="shared" si="3"/>
        <v>86.724000000000004</v>
      </c>
      <c r="E11" s="143">
        <f>'RACT Cost Summary'!$C$76</f>
        <v>0.4</v>
      </c>
      <c r="F11" s="151">
        <f t="shared" si="0"/>
        <v>73.715400000000002</v>
      </c>
      <c r="G11" s="151">
        <f t="shared" si="1"/>
        <v>52.034399999999998</v>
      </c>
      <c r="H11" s="151">
        <f t="shared" si="2"/>
        <v>34.689600000000006</v>
      </c>
      <c r="I11" s="145">
        <f>'Boiler #39 SNCR'!$F$92</f>
        <v>1915502.8068609438</v>
      </c>
      <c r="J11" s="145">
        <f>'Boiler #39 SNCR'!$F$84</f>
        <v>65268.690602424671</v>
      </c>
      <c r="K11" s="145">
        <f>'Boiler #39 SNCR'!$F$97</f>
        <v>458629.70155217365</v>
      </c>
      <c r="L11" s="119">
        <f>K11/H11</f>
        <v>13220.956757995871</v>
      </c>
    </row>
    <row r="12" spans="1:13">
      <c r="A12" s="142" t="s">
        <v>18</v>
      </c>
      <c r="B12" s="159">
        <f>'RACT Source Summary'!$B$29</f>
        <v>495</v>
      </c>
      <c r="C12" s="165">
        <f>'RACT Source Summary'!$F$29</f>
        <v>0.04</v>
      </c>
      <c r="D12" s="151">
        <f>B12*8760*C12/2000</f>
        <v>86.724000000000004</v>
      </c>
      <c r="E12" s="143">
        <v>0</v>
      </c>
      <c r="F12" s="151">
        <f t="shared" si="0"/>
        <v>73.715400000000002</v>
      </c>
      <c r="G12" s="151">
        <f>D12*(1-E12)</f>
        <v>86.724000000000004</v>
      </c>
      <c r="H12" s="151">
        <f>D12-G12</f>
        <v>0</v>
      </c>
      <c r="I12" s="145" t="s">
        <v>86</v>
      </c>
      <c r="J12" s="145" t="s">
        <v>86</v>
      </c>
      <c r="K12" s="145" t="s">
        <v>86</v>
      </c>
      <c r="L12" s="145" t="s">
        <v>288</v>
      </c>
    </row>
    <row r="13" spans="1:13" ht="15.75" hidden="1">
      <c r="A13" s="142" t="s">
        <v>235</v>
      </c>
      <c r="B13" s="159">
        <f>'RACT Source Summary'!$B$29</f>
        <v>495</v>
      </c>
      <c r="C13" s="204">
        <f>'RACT Source Summary'!$F$29</f>
        <v>0.04</v>
      </c>
      <c r="D13" s="151">
        <f t="shared" si="3"/>
        <v>86.724000000000004</v>
      </c>
      <c r="E13" s="143">
        <f>'RACT Cost Summary'!$C$77</f>
        <v>0.15</v>
      </c>
      <c r="F13" s="151" t="s">
        <v>86</v>
      </c>
      <c r="G13" s="151">
        <f t="shared" ref="G13" si="5">D13*(1-E13)</f>
        <v>73.715400000000002</v>
      </c>
      <c r="H13" s="151">
        <f t="shared" ref="H13" si="6">D13-G13</f>
        <v>13.008600000000001</v>
      </c>
      <c r="I13" s="151" t="s">
        <v>86</v>
      </c>
      <c r="J13" s="151" t="s">
        <v>86</v>
      </c>
      <c r="K13" s="151" t="s">
        <v>86</v>
      </c>
      <c r="L13" s="151" t="s">
        <v>286</v>
      </c>
    </row>
    <row r="14" spans="1:13">
      <c r="A14" s="976" t="s">
        <v>88</v>
      </c>
      <c r="B14" s="977"/>
      <c r="C14" s="977"/>
      <c r="D14" s="152" t="s">
        <v>94</v>
      </c>
      <c r="E14" s="142"/>
      <c r="F14" s="153" t="str">
        <f>"= C * (1 - "&amp;E13*100&amp;"%)"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218</v>
      </c>
      <c r="B17" s="156"/>
      <c r="C17" s="135"/>
      <c r="D17" s="157"/>
      <c r="E17" s="135"/>
      <c r="F17" s="157"/>
      <c r="G17" s="157"/>
      <c r="H17" s="157"/>
      <c r="I17" s="157"/>
      <c r="J17" s="157"/>
      <c r="K17" s="158"/>
      <c r="L17" s="158"/>
    </row>
    <row r="18" spans="1:12">
      <c r="A18" s="134" t="s">
        <v>91</v>
      </c>
    </row>
    <row r="19" spans="1:12" ht="15.75">
      <c r="A19" s="134" t="s">
        <v>170</v>
      </c>
    </row>
    <row r="20" spans="1:12" ht="15.75" hidden="1">
      <c r="A20" s="134" t="s">
        <v>236</v>
      </c>
    </row>
    <row r="32" spans="1:12">
      <c r="E32" s="134" t="s">
        <v>404</v>
      </c>
    </row>
    <row r="33" spans="5:5">
      <c r="E33" s="134" t="str">
        <f>IF(INDEX($E$7:$E$13,MATCH("ULNB",$A$7:$A$13,0))&gt;INDEX($E$7:$E$13,MATCH("SCR",$A$7:$A$13,0)),"Flag","OK")</f>
        <v>OK</v>
      </c>
    </row>
  </sheetData>
  <mergeCells count="1">
    <mergeCell ref="A14:C14"/>
  </mergeCells>
  <hyperlinks>
    <hyperlink ref="A1" location="Index" display="Back to Index"/>
  </hyperlinks>
  <pageMargins left="0.5" right="0.5" top="0.5" bottom="0.5" header="0.3" footer="0.3"/>
  <pageSetup scale="78" orientation="landscape" r:id="rId1"/>
  <headerFooter>
    <oddFooter>&amp;L&amp;"Book Antiqua,Regular"&amp;10&amp;F&amp;C&amp;"Book Antiqua,Regular"&amp;10&amp;A&amp;R&amp;"Book Antiqua,Regular"&amp;10&amp;P of &amp;N</oddFooter>
  </headerFooter>
</worksheet>
</file>

<file path=xl/worksheets/sheet56.xml><?xml version="1.0" encoding="utf-8"?>
<worksheet xmlns="http://schemas.openxmlformats.org/spreadsheetml/2006/main" xmlns:r="http://schemas.openxmlformats.org/officeDocument/2006/relationships">
  <sheetPr codeName="Sheet37">
    <pageSetUpPr fitToPage="1"/>
  </sheetPr>
  <dimension ref="A1:M33"/>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23.7109375" style="134" customWidth="1"/>
    <col min="13" max="16384" width="9.140625" style="134"/>
  </cols>
  <sheetData>
    <row r="1" spans="1:13" ht="15">
      <c r="A1" s="271" t="s">
        <v>494</v>
      </c>
    </row>
    <row r="2" spans="1:13" ht="15">
      <c r="A2" s="148" t="s">
        <v>1137</v>
      </c>
    </row>
    <row r="3" spans="1:13" ht="15">
      <c r="A3" s="148" t="s">
        <v>221</v>
      </c>
    </row>
    <row r="5" spans="1:13">
      <c r="B5" s="135" t="s">
        <v>71</v>
      </c>
      <c r="C5" s="135" t="s">
        <v>72</v>
      </c>
      <c r="D5" s="135" t="s">
        <v>73</v>
      </c>
      <c r="E5" s="135" t="s">
        <v>74</v>
      </c>
      <c r="G5" s="135" t="s">
        <v>75</v>
      </c>
      <c r="H5" s="135" t="s">
        <v>76</v>
      </c>
      <c r="I5" s="135" t="s">
        <v>77</v>
      </c>
      <c r="J5" s="135" t="s">
        <v>78</v>
      </c>
      <c r="K5" s="135" t="s">
        <v>79</v>
      </c>
      <c r="L5" s="135" t="s">
        <v>80</v>
      </c>
    </row>
    <row r="6" spans="1:13" s="150" customFormat="1" ht="56.25">
      <c r="A6" s="149" t="s">
        <v>13</v>
      </c>
      <c r="B6" s="147" t="s">
        <v>368</v>
      </c>
      <c r="C6" s="147" t="s">
        <v>168</v>
      </c>
      <c r="D6" s="147" t="s">
        <v>367</v>
      </c>
      <c r="E6" s="147" t="s">
        <v>93</v>
      </c>
      <c r="F6" s="147" t="s">
        <v>81</v>
      </c>
      <c r="G6" s="147" t="s">
        <v>277</v>
      </c>
      <c r="H6" s="147" t="s">
        <v>82</v>
      </c>
      <c r="I6" s="147" t="s">
        <v>587</v>
      </c>
      <c r="J6" s="147" t="s">
        <v>588</v>
      </c>
      <c r="K6" s="147" t="s">
        <v>589</v>
      </c>
      <c r="L6" s="147" t="s">
        <v>590</v>
      </c>
    </row>
    <row r="7" spans="1:13">
      <c r="A7" s="142" t="s">
        <v>15</v>
      </c>
      <c r="B7" s="159">
        <f>'RACT Source Summary'!$B$30</f>
        <v>660</v>
      </c>
      <c r="C7" s="165">
        <f>'RACT Source Summary'!$F$30</f>
        <v>0.04</v>
      </c>
      <c r="D7" s="151">
        <f>B7*8760*C7/2000</f>
        <v>115.63200000000001</v>
      </c>
      <c r="E7" s="143">
        <f>'RACT Cost Summary'!$C$71</f>
        <v>0.96017699115044253</v>
      </c>
      <c r="F7" s="151">
        <f t="shared" ref="F7:F12" si="0">D7*(1-$E$13)</f>
        <v>98.287199999999999</v>
      </c>
      <c r="G7" s="151">
        <f t="shared" ref="G7:G11" si="1">D7*(1-E7)</f>
        <v>4.6048141592920295</v>
      </c>
      <c r="H7" s="151">
        <f t="shared" ref="H7:H11" si="2">D7-G7</f>
        <v>111.02718584070797</v>
      </c>
      <c r="I7" s="145" t="s">
        <v>86</v>
      </c>
      <c r="J7" s="145" t="s">
        <v>86</v>
      </c>
      <c r="K7" s="145" t="s">
        <v>86</v>
      </c>
      <c r="L7" s="145" t="s">
        <v>288</v>
      </c>
    </row>
    <row r="8" spans="1:13">
      <c r="A8" s="142" t="s">
        <v>17</v>
      </c>
      <c r="B8" s="159">
        <f>'RACT Source Summary'!$B$30</f>
        <v>660</v>
      </c>
      <c r="C8" s="165">
        <f>'RACT Source Summary'!$F$30</f>
        <v>0.04</v>
      </c>
      <c r="D8" s="151">
        <f t="shared" ref="D8:D13" si="3">B8*8760*C8/2000</f>
        <v>115.63200000000001</v>
      </c>
      <c r="E8" s="143">
        <f>'RACT Cost Summary'!$C$72</f>
        <v>0.85</v>
      </c>
      <c r="F8" s="151">
        <f t="shared" si="0"/>
        <v>98.287199999999999</v>
      </c>
      <c r="G8" s="151">
        <f t="shared" si="1"/>
        <v>17.344800000000003</v>
      </c>
      <c r="H8" s="151">
        <f t="shared" si="2"/>
        <v>98.287199999999999</v>
      </c>
      <c r="I8" s="145">
        <f>'Boiler #40 SCR'!F95</f>
        <v>2386133.0487111043</v>
      </c>
      <c r="J8" s="145">
        <f>'Boiler #40 SCR'!F85</f>
        <v>576183.28158979327</v>
      </c>
      <c r="K8" s="145">
        <f>'Boiler #40 SCR'!F98</f>
        <v>2962316.3303008974</v>
      </c>
      <c r="L8" s="119">
        <f t="shared" ref="L8" si="4">K8/H8</f>
        <v>30139.390788433258</v>
      </c>
    </row>
    <row r="9" spans="1:13">
      <c r="A9" s="142" t="s">
        <v>16</v>
      </c>
      <c r="B9" s="159">
        <f>'RACT Source Summary'!$B$30</f>
        <v>660</v>
      </c>
      <c r="C9" s="165">
        <f>'RACT Source Summary'!$F$30</f>
        <v>0.04</v>
      </c>
      <c r="D9" s="151">
        <f>B9*8760*C9/2000</f>
        <v>115.63200000000001</v>
      </c>
      <c r="E9" s="143">
        <f>'RACT Cost Summary'!$C$74</f>
        <v>0.7</v>
      </c>
      <c r="F9" s="151">
        <f t="shared" si="0"/>
        <v>98.287199999999999</v>
      </c>
      <c r="G9" s="151">
        <f>D9*(1-E9)</f>
        <v>34.689600000000006</v>
      </c>
      <c r="H9" s="151">
        <f>D9-G9</f>
        <v>80.942399999999992</v>
      </c>
      <c r="I9" s="145" t="s">
        <v>86</v>
      </c>
      <c r="J9" s="145" t="s">
        <v>86</v>
      </c>
      <c r="K9" s="145" t="s">
        <v>86</v>
      </c>
      <c r="L9" s="145" t="s">
        <v>288</v>
      </c>
    </row>
    <row r="10" spans="1:13">
      <c r="A10" s="142" t="s">
        <v>20</v>
      </c>
      <c r="B10" s="159">
        <f>'RACT Source Summary'!$B$30</f>
        <v>660</v>
      </c>
      <c r="C10" s="165">
        <f>'RACT Source Summary'!$F$30</f>
        <v>0.04</v>
      </c>
      <c r="D10" s="151">
        <f>B10*8760*C10/2000</f>
        <v>115.63200000000001</v>
      </c>
      <c r="E10" s="143">
        <f>'RACT Cost Summary'!$C$75</f>
        <v>0.55000000000000004</v>
      </c>
      <c r="F10" s="151">
        <f t="shared" si="0"/>
        <v>98.287199999999999</v>
      </c>
      <c r="G10" s="151">
        <f>D10*(1-E10)</f>
        <v>52.034399999999998</v>
      </c>
      <c r="H10" s="151">
        <f>D10-G10</f>
        <v>63.597600000000007</v>
      </c>
      <c r="I10" s="145" t="s">
        <v>86</v>
      </c>
      <c r="J10" s="145" t="s">
        <v>86</v>
      </c>
      <c r="K10" s="145" t="s">
        <v>86</v>
      </c>
      <c r="L10" s="145" t="s">
        <v>288</v>
      </c>
    </row>
    <row r="11" spans="1:13">
      <c r="A11" s="142" t="s">
        <v>19</v>
      </c>
      <c r="B11" s="159">
        <f>'RACT Source Summary'!$B$30</f>
        <v>660</v>
      </c>
      <c r="C11" s="165">
        <f>'RACT Source Summary'!$F$30</f>
        <v>0.04</v>
      </c>
      <c r="D11" s="151">
        <f t="shared" si="3"/>
        <v>115.63200000000001</v>
      </c>
      <c r="E11" s="143">
        <f>'RACT Cost Summary'!$C$76</f>
        <v>0.4</v>
      </c>
      <c r="F11" s="151">
        <f t="shared" si="0"/>
        <v>98.287199999999999</v>
      </c>
      <c r="G11" s="151">
        <f t="shared" si="1"/>
        <v>69.379199999999997</v>
      </c>
      <c r="H11" s="151">
        <f t="shared" si="2"/>
        <v>46.252800000000008</v>
      </c>
      <c r="I11" s="145">
        <f>'Boiler #40 SNCR'!$F$92</f>
        <v>2276386.6745007308</v>
      </c>
      <c r="J11" s="145">
        <f>'Boiler #40 SNCR'!$F$84</f>
        <v>79390.45143376838</v>
      </c>
      <c r="K11" s="145">
        <f>'Boiler #40 SNCR'!$F$97</f>
        <v>546861.32142511127</v>
      </c>
      <c r="L11" s="119">
        <f>K11/H11</f>
        <v>11823.312781606977</v>
      </c>
    </row>
    <row r="12" spans="1:13">
      <c r="A12" s="142" t="s">
        <v>18</v>
      </c>
      <c r="B12" s="159">
        <f>'RACT Source Summary'!$B$30</f>
        <v>660</v>
      </c>
      <c r="C12" s="165">
        <f>'RACT Source Summary'!$F$30</f>
        <v>0.04</v>
      </c>
      <c r="D12" s="151">
        <f>B12*8760*C12/2000</f>
        <v>115.63200000000001</v>
      </c>
      <c r="E12" s="143">
        <v>0</v>
      </c>
      <c r="F12" s="151">
        <f t="shared" si="0"/>
        <v>98.287199999999999</v>
      </c>
      <c r="G12" s="151">
        <f>D12*(1-E12)</f>
        <v>115.63200000000001</v>
      </c>
      <c r="H12" s="151">
        <f>D12-G12</f>
        <v>0</v>
      </c>
      <c r="I12" s="145" t="s">
        <v>86</v>
      </c>
      <c r="J12" s="145" t="s">
        <v>86</v>
      </c>
      <c r="K12" s="145" t="s">
        <v>86</v>
      </c>
      <c r="L12" s="145" t="s">
        <v>288</v>
      </c>
    </row>
    <row r="13" spans="1:13" ht="15.75" hidden="1">
      <c r="A13" s="142" t="s">
        <v>235</v>
      </c>
      <c r="B13" s="159">
        <f>'RACT Source Summary'!$B$30</f>
        <v>660</v>
      </c>
      <c r="C13" s="204">
        <f>'RACT Source Summary'!$F$30</f>
        <v>0.04</v>
      </c>
      <c r="D13" s="151">
        <f t="shared" si="3"/>
        <v>115.63200000000001</v>
      </c>
      <c r="E13" s="143">
        <f>'RACT Cost Summary'!$C$77</f>
        <v>0.15</v>
      </c>
      <c r="F13" s="151" t="s">
        <v>86</v>
      </c>
      <c r="G13" s="151">
        <f t="shared" ref="G13" si="5">D13*(1-E13)</f>
        <v>98.287199999999999</v>
      </c>
      <c r="H13" s="151">
        <f t="shared" ref="H13" si="6">D13-G13</f>
        <v>17.344800000000006</v>
      </c>
      <c r="I13" s="151" t="s">
        <v>86</v>
      </c>
      <c r="J13" s="151" t="s">
        <v>86</v>
      </c>
      <c r="K13" s="151" t="s">
        <v>86</v>
      </c>
      <c r="L13" s="151" t="s">
        <v>286</v>
      </c>
    </row>
    <row r="14" spans="1:13">
      <c r="A14" s="976" t="s">
        <v>88</v>
      </c>
      <c r="B14" s="977"/>
      <c r="C14" s="977"/>
      <c r="D14" s="152" t="s">
        <v>94</v>
      </c>
      <c r="E14" s="142"/>
      <c r="F14" s="153" t="str">
        <f>"= C * (1 - "&amp;E13*100&amp;"%)"</f>
        <v>= C * (1 - 15%)</v>
      </c>
      <c r="G14" s="153" t="s">
        <v>89</v>
      </c>
      <c r="H14" s="153" t="s">
        <v>90</v>
      </c>
      <c r="I14" s="151"/>
      <c r="J14" s="151"/>
      <c r="K14" s="154" t="s">
        <v>127</v>
      </c>
      <c r="L14" s="155" t="s">
        <v>92</v>
      </c>
    </row>
    <row r="15" spans="1:13">
      <c r="B15" s="156"/>
      <c r="C15" s="135"/>
      <c r="D15" s="157"/>
      <c r="E15" s="135"/>
      <c r="F15" s="157"/>
      <c r="G15" s="157"/>
      <c r="H15" s="157"/>
      <c r="I15" s="157"/>
      <c r="J15" s="157"/>
      <c r="K15" s="158"/>
      <c r="L15" s="158"/>
    </row>
    <row r="16" spans="1:13">
      <c r="A16" s="134" t="s">
        <v>172</v>
      </c>
      <c r="B16" s="187"/>
      <c r="C16" s="186"/>
      <c r="D16" s="188"/>
      <c r="E16" s="186"/>
      <c r="F16" s="188"/>
      <c r="G16" s="188"/>
      <c r="H16" s="188"/>
      <c r="I16" s="188"/>
      <c r="J16" s="188"/>
      <c r="K16" s="189"/>
      <c r="L16" s="189"/>
      <c r="M16" s="175"/>
    </row>
    <row r="17" spans="1:12">
      <c r="A17" s="134" t="s">
        <v>218</v>
      </c>
      <c r="B17" s="156"/>
      <c r="C17" s="135"/>
      <c r="D17" s="157"/>
      <c r="E17" s="135"/>
      <c r="F17" s="157"/>
      <c r="G17" s="157"/>
      <c r="H17" s="157"/>
      <c r="I17" s="157"/>
      <c r="J17" s="157"/>
      <c r="K17" s="158"/>
      <c r="L17" s="158"/>
    </row>
    <row r="18" spans="1:12">
      <c r="A18" s="134" t="s">
        <v>91</v>
      </c>
    </row>
    <row r="19" spans="1:12" ht="15.75">
      <c r="A19" s="134" t="s">
        <v>170</v>
      </c>
    </row>
    <row r="20" spans="1:12" ht="15.75" hidden="1">
      <c r="A20" s="134" t="s">
        <v>236</v>
      </c>
    </row>
    <row r="32" spans="1:12">
      <c r="E32" s="134" t="s">
        <v>404</v>
      </c>
    </row>
    <row r="33" spans="5:5">
      <c r="E33" s="134" t="str">
        <f>IF(INDEX($E$7:$E$13,MATCH("ULNB",$A$7:$A$13,0))&gt;INDEX($E$7:$E$13,MATCH("SCR",$A$7:$A$13,0)),"Flag","OK")</f>
        <v>OK</v>
      </c>
    </row>
  </sheetData>
  <mergeCells count="1">
    <mergeCell ref="A14:C14"/>
  </mergeCells>
  <hyperlinks>
    <hyperlink ref="A1" location="Index" display="Back to Index"/>
  </hyperlinks>
  <pageMargins left="0.5" right="0.5" top="0.5" bottom="0.5" header="0.3" footer="0.3"/>
  <pageSetup scale="77" orientation="landscape" r:id="rId1"/>
  <headerFooter>
    <oddFooter>&amp;L&amp;"Book Antiqua,Regular"&amp;10&amp;F&amp;C&amp;"Book Antiqua,Regular"&amp;10&amp;A&amp;R&amp;"Book Antiqua,Regular"&amp;10&amp;P of &amp;N</oddFooter>
  </headerFooter>
</worksheet>
</file>

<file path=xl/worksheets/sheet57.xml><?xml version="1.0" encoding="utf-8"?>
<worksheet xmlns="http://schemas.openxmlformats.org/spreadsheetml/2006/main" xmlns:r="http://schemas.openxmlformats.org/officeDocument/2006/relationships">
  <sheetPr codeName="Sheet38">
    <pageSetUpPr fitToPage="1"/>
  </sheetPr>
  <dimension ref="A1:L17"/>
  <sheetViews>
    <sheetView view="pageBreakPreview" zoomScale="90" zoomScaleNormal="100" zoomScaleSheetLayoutView="90" workbookViewId="0"/>
  </sheetViews>
  <sheetFormatPr defaultColWidth="9.140625" defaultRowHeight="13.5"/>
  <cols>
    <col min="1" max="1" width="14.28515625" style="134" customWidth="1"/>
    <col min="2" max="2" width="13.7109375" style="134" bestFit="1" customWidth="1"/>
    <col min="3" max="3" width="16.14062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23.7109375" style="134" customWidth="1"/>
    <col min="13" max="16384" width="9.140625" style="134"/>
  </cols>
  <sheetData>
    <row r="1" spans="1:12" ht="15">
      <c r="A1" s="271" t="s">
        <v>494</v>
      </c>
    </row>
    <row r="2" spans="1:12" ht="15">
      <c r="A2" s="148" t="s">
        <v>1137</v>
      </c>
    </row>
    <row r="3" spans="1:12" ht="15">
      <c r="A3" s="148" t="s">
        <v>390</v>
      </c>
    </row>
    <row r="5" spans="1:12">
      <c r="B5" s="135" t="s">
        <v>71</v>
      </c>
      <c r="C5" s="135" t="s">
        <v>72</v>
      </c>
      <c r="D5" s="135" t="s">
        <v>73</v>
      </c>
      <c r="E5" s="135" t="s">
        <v>74</v>
      </c>
      <c r="G5" s="135" t="s">
        <v>75</v>
      </c>
      <c r="H5" s="135" t="s">
        <v>76</v>
      </c>
      <c r="I5" s="135" t="s">
        <v>77</v>
      </c>
      <c r="J5" s="135" t="s">
        <v>78</v>
      </c>
      <c r="K5" s="135" t="s">
        <v>79</v>
      </c>
      <c r="L5" s="135" t="s">
        <v>80</v>
      </c>
    </row>
    <row r="6" spans="1:12" s="150" customFormat="1" ht="56.25">
      <c r="A6" s="149" t="s">
        <v>13</v>
      </c>
      <c r="B6" s="147" t="s">
        <v>368</v>
      </c>
      <c r="C6" s="147" t="s">
        <v>623</v>
      </c>
      <c r="D6" s="147" t="s">
        <v>412</v>
      </c>
      <c r="E6" s="147" t="s">
        <v>93</v>
      </c>
      <c r="F6" s="147" t="s">
        <v>81</v>
      </c>
      <c r="G6" s="147" t="s">
        <v>277</v>
      </c>
      <c r="H6" s="147" t="s">
        <v>82</v>
      </c>
      <c r="I6" s="147" t="s">
        <v>83</v>
      </c>
      <c r="J6" s="147" t="s">
        <v>84</v>
      </c>
      <c r="K6" s="147" t="s">
        <v>414</v>
      </c>
      <c r="L6" s="147" t="s">
        <v>85</v>
      </c>
    </row>
    <row r="7" spans="1:12">
      <c r="A7" s="142" t="s">
        <v>403</v>
      </c>
      <c r="B7" s="159" t="s">
        <v>213</v>
      </c>
      <c r="C7" s="119">
        <v>50</v>
      </c>
      <c r="D7" s="151">
        <v>130.20281031503421</v>
      </c>
      <c r="E7" s="143">
        <f>'FCC 868 SCR'!C11</f>
        <v>0.9</v>
      </c>
      <c r="F7" s="151">
        <f>D7*(1-$E$10)</f>
        <v>110.67238876777908</v>
      </c>
      <c r="G7" s="151">
        <f>D7*(1-E7)</f>
        <v>13.020281031503419</v>
      </c>
      <c r="H7" s="151">
        <f>D7-G7</f>
        <v>117.1825292835308</v>
      </c>
      <c r="I7" s="145">
        <f>'FCC 868 SCR'!F98</f>
        <v>2009413.6528314236</v>
      </c>
      <c r="J7" s="145">
        <f>'FCC 868 SCR'!F88</f>
        <v>1599088.861098435</v>
      </c>
      <c r="K7" s="145">
        <f>'FCC 868 SCR'!F101</f>
        <v>3608502.5139298588</v>
      </c>
      <c r="L7" s="119">
        <f t="shared" ref="L7:L8" si="0">K7/H7</f>
        <v>30793.860961977112</v>
      </c>
    </row>
    <row r="8" spans="1:12">
      <c r="A8" s="142" t="s">
        <v>401</v>
      </c>
      <c r="B8" s="159" t="s">
        <v>213</v>
      </c>
      <c r="C8" s="119">
        <v>50</v>
      </c>
      <c r="D8" s="151">
        <v>130.20281031503421</v>
      </c>
      <c r="E8" s="143">
        <f>'FCC 868 LoTOx'!C11</f>
        <v>0.9</v>
      </c>
      <c r="F8" s="151">
        <f>D8*(1-$E$10)</f>
        <v>110.67238876777908</v>
      </c>
      <c r="G8" s="151">
        <f>D8*(1-E8)</f>
        <v>13.020281031503419</v>
      </c>
      <c r="H8" s="151">
        <f>D8-G8</f>
        <v>117.1825292835308</v>
      </c>
      <c r="I8" s="145">
        <f>'FCC 868 LoTOx'!F97</f>
        <v>1400367.105659266</v>
      </c>
      <c r="J8" s="145">
        <f>'FCC 868 LoTOx'!F87</f>
        <v>161452.5</v>
      </c>
      <c r="K8" s="145">
        <f>'FCC 868 LoTOx'!F100</f>
        <v>1561819.605659266</v>
      </c>
      <c r="L8" s="119">
        <f t="shared" si="0"/>
        <v>13328.092636406074</v>
      </c>
    </row>
    <row r="9" spans="1:12">
      <c r="A9" s="142" t="s">
        <v>19</v>
      </c>
      <c r="B9" s="159" t="s">
        <v>213</v>
      </c>
      <c r="C9" s="119">
        <v>50</v>
      </c>
      <c r="D9" s="151">
        <v>130.20281031503421</v>
      </c>
      <c r="E9" s="143">
        <f>'RACT Cost Summary'!$C$76</f>
        <v>0.4</v>
      </c>
      <c r="F9" s="151">
        <f>D9*(1-$E$10)</f>
        <v>110.67238876777908</v>
      </c>
      <c r="G9" s="151">
        <f t="shared" ref="G9" si="1">D9*(1-E9)</f>
        <v>78.121686189020522</v>
      </c>
      <c r="H9" s="151">
        <f t="shared" ref="H9" si="2">D9-G9</f>
        <v>52.081124126013691</v>
      </c>
      <c r="I9" s="145">
        <f>'FCC 868 SNCR'!F100</f>
        <v>477285.61725207808</v>
      </c>
      <c r="J9" s="145">
        <f>'FCC 868 SNCR'!F90</f>
        <v>78902.481719265066</v>
      </c>
      <c r="K9" s="145">
        <f>'FCC 868 SNCR'!F103</f>
        <v>556188.09897134313</v>
      </c>
      <c r="L9" s="119">
        <f>K9/H9</f>
        <v>10679.264480267546</v>
      </c>
    </row>
    <row r="10" spans="1:12" ht="15.75" hidden="1">
      <c r="A10" s="142" t="s">
        <v>235</v>
      </c>
      <c r="B10" s="159">
        <f>'RACT Source Summary'!$B$30</f>
        <v>660</v>
      </c>
      <c r="C10" s="253">
        <f>'RACT Source Summary'!$F$30</f>
        <v>0.04</v>
      </c>
      <c r="D10" s="151">
        <v>207.3689300250289</v>
      </c>
      <c r="E10" s="143">
        <f>'RACT Cost Summary'!$C$77</f>
        <v>0.15</v>
      </c>
      <c r="F10" s="151" t="s">
        <v>86</v>
      </c>
      <c r="G10" s="151">
        <f t="shared" ref="G10" si="3">D10*(1-E10)</f>
        <v>176.26359052127455</v>
      </c>
      <c r="H10" s="151">
        <f t="shared" ref="H10" si="4">D10-G10</f>
        <v>31.105339503754351</v>
      </c>
      <c r="I10" s="151" t="s">
        <v>86</v>
      </c>
      <c r="J10" s="151" t="s">
        <v>86</v>
      </c>
      <c r="K10" s="151" t="s">
        <v>86</v>
      </c>
      <c r="L10" s="151" t="s">
        <v>286</v>
      </c>
    </row>
    <row r="11" spans="1:12">
      <c r="A11" s="976" t="s">
        <v>88</v>
      </c>
      <c r="B11" s="977"/>
      <c r="C11" s="977"/>
      <c r="D11" s="152" t="s">
        <v>94</v>
      </c>
      <c r="E11" s="142"/>
      <c r="F11" s="153" t="str">
        <f>"= C * (1 - "&amp;E10*100&amp;"%)"</f>
        <v>= C * (1 - 15%)</v>
      </c>
      <c r="G11" s="153" t="s">
        <v>89</v>
      </c>
      <c r="H11" s="153" t="s">
        <v>90</v>
      </c>
      <c r="I11" s="151"/>
      <c r="J11" s="151"/>
      <c r="K11" s="154" t="s">
        <v>127</v>
      </c>
      <c r="L11" s="155" t="s">
        <v>92</v>
      </c>
    </row>
    <row r="12" spans="1:12">
      <c r="B12" s="156"/>
      <c r="C12" s="135"/>
      <c r="D12" s="157"/>
      <c r="E12" s="135"/>
      <c r="F12" s="157"/>
      <c r="G12" s="157"/>
      <c r="H12" s="157"/>
      <c r="I12" s="157"/>
      <c r="J12" s="157"/>
      <c r="K12" s="158"/>
      <c r="L12" s="158"/>
    </row>
    <row r="13" spans="1:12">
      <c r="A13" s="134" t="s">
        <v>91</v>
      </c>
    </row>
    <row r="14" spans="1:12" ht="15.75">
      <c r="A14" s="134" t="s">
        <v>594</v>
      </c>
    </row>
    <row r="15" spans="1:12" ht="15.75">
      <c r="A15" s="134" t="s">
        <v>413</v>
      </c>
    </row>
    <row r="16" spans="1:12" ht="15.75" hidden="1">
      <c r="A16" s="134" t="s">
        <v>236</v>
      </c>
    </row>
    <row r="17" spans="1:1" ht="15.75">
      <c r="A17" s="134" t="s">
        <v>596</v>
      </c>
    </row>
  </sheetData>
  <mergeCells count="1">
    <mergeCell ref="A11:C11"/>
  </mergeCells>
  <hyperlinks>
    <hyperlink ref="A1" location="Index" display="Back to Index"/>
  </hyperlinks>
  <pageMargins left="0.5" right="0.5" top="0.5" bottom="0.5" header="0.3" footer="0.3"/>
  <pageSetup scale="76" orientation="landscape" r:id="rId1"/>
  <headerFooter>
    <oddFooter>&amp;L&amp;"Book Antiqua,Regular"&amp;10&amp;F&amp;C&amp;"Book Antiqua,Regular"&amp;10&amp;A&amp;R&amp;"Book Antiqua,Regular"&amp;10&amp;P of &amp;N</oddFooter>
  </headerFooter>
</worksheet>
</file>

<file path=xl/worksheets/sheet58.xml><?xml version="1.0" encoding="utf-8"?>
<worksheet xmlns="http://schemas.openxmlformats.org/spreadsheetml/2006/main" xmlns:r="http://schemas.openxmlformats.org/officeDocument/2006/relationships">
  <sheetPr codeName="Sheet41">
    <pageSetUpPr fitToPage="1"/>
  </sheetPr>
  <dimension ref="A1:M26"/>
  <sheetViews>
    <sheetView view="pageBreakPreview" zoomScale="90" zoomScaleNormal="100" zoomScaleSheetLayoutView="90" workbookViewId="0">
      <selection activeCell="D33" sqref="D33"/>
    </sheetView>
  </sheetViews>
  <sheetFormatPr defaultColWidth="9.140625" defaultRowHeight="13.5"/>
  <cols>
    <col min="1" max="1" width="17.57031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23.7109375" style="134" customWidth="1"/>
    <col min="13" max="16384" width="9.140625" style="134"/>
  </cols>
  <sheetData>
    <row r="1" spans="1:12" ht="15">
      <c r="A1" s="271" t="s">
        <v>494</v>
      </c>
    </row>
    <row r="2" spans="1:12" ht="15">
      <c r="A2" s="148" t="s">
        <v>1137</v>
      </c>
    </row>
    <row r="3" spans="1:12" ht="15">
      <c r="A3" s="148" t="s">
        <v>717</v>
      </c>
    </row>
    <row r="4" spans="1:12" ht="15">
      <c r="A4" s="148"/>
    </row>
    <row r="5" spans="1:12" ht="15">
      <c r="A5" s="177" t="s">
        <v>636</v>
      </c>
    </row>
    <row r="6" spans="1:12">
      <c r="B6" s="135" t="s">
        <v>71</v>
      </c>
      <c r="C6" s="135" t="s">
        <v>72</v>
      </c>
      <c r="D6" s="135" t="s">
        <v>73</v>
      </c>
      <c r="E6" s="135" t="s">
        <v>74</v>
      </c>
      <c r="G6" s="135" t="s">
        <v>75</v>
      </c>
      <c r="H6" s="135" t="s">
        <v>76</v>
      </c>
      <c r="I6" s="135" t="s">
        <v>77</v>
      </c>
      <c r="J6" s="135" t="s">
        <v>78</v>
      </c>
      <c r="K6" s="135" t="s">
        <v>79</v>
      </c>
      <c r="L6" s="135" t="s">
        <v>80</v>
      </c>
    </row>
    <row r="7" spans="1:12" s="150" customFormat="1" ht="56.25">
      <c r="A7" s="149" t="s">
        <v>13</v>
      </c>
      <c r="B7" s="147" t="s">
        <v>368</v>
      </c>
      <c r="C7" s="147" t="s">
        <v>685</v>
      </c>
      <c r="D7" s="147" t="s">
        <v>686</v>
      </c>
      <c r="E7" s="147" t="s">
        <v>93</v>
      </c>
      <c r="F7" s="147" t="s">
        <v>81</v>
      </c>
      <c r="G7" s="147" t="s">
        <v>277</v>
      </c>
      <c r="H7" s="147" t="s">
        <v>82</v>
      </c>
      <c r="I7" s="147" t="s">
        <v>83</v>
      </c>
      <c r="J7" s="147" t="s">
        <v>84</v>
      </c>
      <c r="K7" s="147" t="s">
        <v>169</v>
      </c>
      <c r="L7" s="147" t="s">
        <v>85</v>
      </c>
    </row>
    <row r="8" spans="1:12" ht="15">
      <c r="A8" s="142" t="s">
        <v>619</v>
      </c>
      <c r="B8" s="159">
        <f>'RACT Source Summary'!$B$31</f>
        <v>1.4</v>
      </c>
      <c r="C8" s="182">
        <f>'RACT Source Summary'!$F$31</f>
        <v>4.41</v>
      </c>
      <c r="D8" s="203">
        <f>B8*D26*C8/2000</f>
        <v>1.4138459999999999</v>
      </c>
      <c r="E8" s="143">
        <v>0.7</v>
      </c>
      <c r="F8" s="151">
        <f>D8*(1-$E$9)</f>
        <v>1.2017690999999999</v>
      </c>
      <c r="G8" s="151">
        <f>D8*(1-E8)</f>
        <v>0.42415380000000003</v>
      </c>
      <c r="H8" s="151">
        <f>D8-G8</f>
        <v>0.98969219999999991</v>
      </c>
      <c r="I8" s="145">
        <f>'IC-002 SCR'!F96</f>
        <v>3384.2756258213449</v>
      </c>
      <c r="J8" s="145">
        <f>'IC-002 SCR'!F86</f>
        <v>4824.2751415057846</v>
      </c>
      <c r="K8" s="145">
        <f>'IC-002 SCR'!F99</f>
        <v>8208.5507673271295</v>
      </c>
      <c r="L8" s="119">
        <f t="shared" ref="L8" si="0">K8/H8</f>
        <v>8294.0441152583899</v>
      </c>
    </row>
    <row r="9" spans="1:12" ht="15.75" hidden="1">
      <c r="A9" s="142" t="s">
        <v>235</v>
      </c>
      <c r="B9" s="159">
        <f>'RACT Source Summary'!$B$31</f>
        <v>1.4</v>
      </c>
      <c r="C9" s="258">
        <f>'RACT Source Summary'!$F$30</f>
        <v>0.04</v>
      </c>
      <c r="D9" s="203">
        <f t="shared" ref="D9" si="1">B9*500*C9/2000</f>
        <v>1.4E-2</v>
      </c>
      <c r="E9" s="143">
        <f>'RACT Cost Summary'!$C$77</f>
        <v>0.15</v>
      </c>
      <c r="F9" s="151" t="s">
        <v>86</v>
      </c>
      <c r="G9" s="151">
        <f t="shared" ref="G9" si="2">D9*(1-E9)</f>
        <v>1.1899999999999999E-2</v>
      </c>
      <c r="H9" s="151">
        <f t="shared" ref="H9" si="3">D9-G9</f>
        <v>2.1000000000000012E-3</v>
      </c>
      <c r="I9" s="151" t="s">
        <v>86</v>
      </c>
      <c r="J9" s="151" t="s">
        <v>86</v>
      </c>
      <c r="K9" s="151" t="s">
        <v>86</v>
      </c>
      <c r="L9" s="119" t="e">
        <f t="shared" ref="L9" si="4">K9/H9</f>
        <v>#VALUE!</v>
      </c>
    </row>
    <row r="10" spans="1:12">
      <c r="A10" s="976" t="s">
        <v>88</v>
      </c>
      <c r="B10" s="977"/>
      <c r="C10" s="977"/>
      <c r="D10" s="300" t="str">
        <f>"A * B * "&amp;D26&amp;" / 2000"</f>
        <v>A * B * 458 / 2000</v>
      </c>
      <c r="E10" s="142"/>
      <c r="F10" s="153" t="str">
        <f>"= C * (1 - "&amp;E9*100&amp;"%)"</f>
        <v>= C * (1 - 15%)</v>
      </c>
      <c r="G10" s="153" t="s">
        <v>89</v>
      </c>
      <c r="H10" s="153" t="s">
        <v>90</v>
      </c>
      <c r="I10" s="151"/>
      <c r="J10" s="151"/>
      <c r="K10" s="154" t="s">
        <v>127</v>
      </c>
      <c r="L10" s="155" t="s">
        <v>92</v>
      </c>
    </row>
    <row r="11" spans="1:12">
      <c r="A11" s="302"/>
      <c r="B11" s="302"/>
      <c r="C11" s="302"/>
      <c r="D11" s="303"/>
      <c r="E11" s="304"/>
      <c r="F11" s="305"/>
      <c r="G11" s="305"/>
      <c r="H11" s="305"/>
      <c r="I11" s="306"/>
      <c r="J11" s="306"/>
      <c r="K11" s="307"/>
      <c r="L11" s="308"/>
    </row>
    <row r="12" spans="1:12" ht="15">
      <c r="A12" s="309" t="s">
        <v>635</v>
      </c>
      <c r="B12" s="302"/>
      <c r="C12" s="302"/>
      <c r="D12" s="303"/>
      <c r="E12" s="304"/>
      <c r="F12" s="305"/>
      <c r="G12" s="305"/>
      <c r="H12" s="305"/>
      <c r="I12" s="306"/>
      <c r="J12" s="306"/>
      <c r="K12" s="307"/>
      <c r="L12" s="308"/>
    </row>
    <row r="13" spans="1:12">
      <c r="B13" s="135" t="s">
        <v>71</v>
      </c>
      <c r="C13" s="135" t="s">
        <v>72</v>
      </c>
      <c r="D13" s="135" t="s">
        <v>73</v>
      </c>
      <c r="E13" s="135" t="s">
        <v>74</v>
      </c>
      <c r="G13" s="135" t="s">
        <v>75</v>
      </c>
      <c r="H13" s="135" t="s">
        <v>76</v>
      </c>
      <c r="I13" s="135" t="s">
        <v>77</v>
      </c>
      <c r="J13" s="135" t="s">
        <v>78</v>
      </c>
      <c r="K13" s="135" t="s">
        <v>79</v>
      </c>
      <c r="L13" s="135" t="s">
        <v>80</v>
      </c>
    </row>
    <row r="14" spans="1:12" s="150" customFormat="1" ht="56.25">
      <c r="A14" s="149" t="s">
        <v>13</v>
      </c>
      <c r="B14" s="147" t="s">
        <v>368</v>
      </c>
      <c r="C14" s="147" t="s">
        <v>685</v>
      </c>
      <c r="D14" s="147" t="s">
        <v>686</v>
      </c>
      <c r="E14" s="147" t="s">
        <v>93</v>
      </c>
      <c r="F14" s="147" t="s">
        <v>81</v>
      </c>
      <c r="G14" s="147" t="s">
        <v>277</v>
      </c>
      <c r="H14" s="147" t="s">
        <v>682</v>
      </c>
      <c r="I14" s="147" t="s">
        <v>83</v>
      </c>
      <c r="J14" s="147" t="s">
        <v>84</v>
      </c>
      <c r="K14" s="147" t="s">
        <v>169</v>
      </c>
      <c r="L14" s="147" t="s">
        <v>85</v>
      </c>
    </row>
    <row r="15" spans="1:12" ht="27">
      <c r="A15" s="295" t="s">
        <v>617</v>
      </c>
      <c r="B15" s="159">
        <f>'RACT Source Summary'!$B$31</f>
        <v>1.4</v>
      </c>
      <c r="C15" s="182">
        <f>'Diesel RACT applicability'!$M$19/7000*1000000</f>
        <v>0.3591571428571429</v>
      </c>
      <c r="D15" s="613">
        <f>B15*D26*C15/2000</f>
        <v>0.11514578</v>
      </c>
      <c r="E15" s="143">
        <v>0.5</v>
      </c>
      <c r="F15" s="151"/>
      <c r="G15" s="151">
        <f>D15*(1-E15)</f>
        <v>5.7572890000000002E-2</v>
      </c>
      <c r="H15" s="151">
        <f>D15-G15</f>
        <v>5.7572890000000002E-2</v>
      </c>
      <c r="I15" s="145">
        <f>'IC-002 Ox Cat'!F92</f>
        <v>6032.2682371884857</v>
      </c>
      <c r="J15" s="145">
        <f>'IC-002 Ox Cat'!F84</f>
        <v>851.45448195398706</v>
      </c>
      <c r="K15" s="145">
        <f>'IC-002 Ox Cat'!F97</f>
        <v>2290.2877321450896</v>
      </c>
      <c r="L15" s="119">
        <f t="shared" ref="L15" si="5">K15/H15</f>
        <v>39780.662949959427</v>
      </c>
    </row>
    <row r="16" spans="1:12">
      <c r="A16" s="976" t="s">
        <v>88</v>
      </c>
      <c r="B16" s="977"/>
      <c r="C16" s="977"/>
      <c r="D16" s="300" t="str">
        <f>"A * B * "&amp;D32&amp;" / 2000"</f>
        <v>A * B *  / 2000</v>
      </c>
      <c r="E16" s="142"/>
      <c r="F16" s="153" t="e">
        <f>"= C * (1 - "&amp;#REF!*100&amp;"%)"</f>
        <v>#REF!</v>
      </c>
      <c r="G16" s="153" t="s">
        <v>89</v>
      </c>
      <c r="H16" s="153" t="s">
        <v>90</v>
      </c>
      <c r="I16" s="151"/>
      <c r="J16" s="151"/>
      <c r="K16" s="154" t="s">
        <v>127</v>
      </c>
      <c r="L16" s="155" t="s">
        <v>92</v>
      </c>
    </row>
    <row r="17" spans="1:13">
      <c r="B17" s="156"/>
      <c r="C17" s="135"/>
      <c r="D17" s="157"/>
      <c r="E17" s="135"/>
      <c r="F17" s="157"/>
      <c r="G17" s="157"/>
      <c r="H17" s="157"/>
      <c r="I17" s="157"/>
      <c r="J17" s="157"/>
      <c r="K17" s="158"/>
      <c r="L17" s="158"/>
    </row>
    <row r="18" spans="1:13">
      <c r="B18" s="156"/>
      <c r="C18" s="135"/>
      <c r="D18" s="157"/>
      <c r="E18" s="135"/>
      <c r="F18" s="157"/>
      <c r="G18" s="157"/>
      <c r="H18" s="157"/>
      <c r="I18" s="157"/>
      <c r="J18" s="157"/>
      <c r="K18" s="158"/>
      <c r="L18" s="158"/>
    </row>
    <row r="19" spans="1:13">
      <c r="A19" s="134" t="s">
        <v>172</v>
      </c>
      <c r="B19" s="187"/>
      <c r="C19" s="186"/>
      <c r="D19" s="188"/>
      <c r="E19" s="186"/>
      <c r="F19" s="188"/>
      <c r="G19" s="188"/>
      <c r="H19" s="188"/>
      <c r="I19" s="188"/>
      <c r="J19" s="188"/>
      <c r="K19" s="189"/>
      <c r="L19" s="189"/>
      <c r="M19" s="175"/>
    </row>
    <row r="20" spans="1:13">
      <c r="A20" s="134" t="s">
        <v>618</v>
      </c>
      <c r="B20" s="156"/>
      <c r="C20" s="135"/>
      <c r="D20" s="157"/>
      <c r="E20" s="135"/>
      <c r="F20" s="157"/>
      <c r="G20" s="157"/>
      <c r="H20" s="157"/>
      <c r="I20" s="157"/>
      <c r="J20" s="157"/>
      <c r="K20" s="158"/>
      <c r="L20" s="158"/>
    </row>
    <row r="21" spans="1:13">
      <c r="A21" s="134" t="s">
        <v>91</v>
      </c>
    </row>
    <row r="22" spans="1:13">
      <c r="A22" s="134" t="s">
        <v>644</v>
      </c>
    </row>
    <row r="23" spans="1:13" ht="15">
      <c r="A23" s="134" t="s">
        <v>683</v>
      </c>
    </row>
    <row r="24" spans="1:13">
      <c r="A24" s="134" t="str">
        <f>"3 - Potential emissions based on TVOP operating hours limit of "&amp;D26</f>
        <v>3 - Potential emissions based on TVOP operating hours limit of 458</v>
      </c>
    </row>
    <row r="26" spans="1:13">
      <c r="C26" s="299" t="s">
        <v>628</v>
      </c>
      <c r="D26" s="135">
        <f>'Diesel RACT applicability'!D28</f>
        <v>458</v>
      </c>
    </row>
  </sheetData>
  <mergeCells count="2">
    <mergeCell ref="A10:C10"/>
    <mergeCell ref="A16:C16"/>
  </mergeCells>
  <hyperlinks>
    <hyperlink ref="A1" location="Index" display="Back to Index"/>
  </hyperlinks>
  <pageMargins left="0.5" right="0.5" top="0.5" bottom="0.5" header="0.3" footer="0.3"/>
  <pageSetup scale="76" orientation="landscape" r:id="rId1"/>
  <headerFooter>
    <oddFooter>&amp;L&amp;"Book Antiqua,Regular"&amp;10&amp;F&amp;C&amp;"Book Antiqua,Regular"&amp;10&amp;A&amp;R&amp;"Book Antiqua,Regular"&amp;10&amp;P of &amp;N</oddFooter>
  </headerFooter>
</worksheet>
</file>

<file path=xl/worksheets/sheet59.xml><?xml version="1.0" encoding="utf-8"?>
<worksheet xmlns="http://schemas.openxmlformats.org/spreadsheetml/2006/main" xmlns:r="http://schemas.openxmlformats.org/officeDocument/2006/relationships">
  <sheetPr codeName="Sheet40">
    <pageSetUpPr fitToPage="1"/>
  </sheetPr>
  <dimension ref="A1:M26"/>
  <sheetViews>
    <sheetView view="pageBreakPreview" zoomScale="90" zoomScaleNormal="100" zoomScaleSheetLayoutView="90" workbookViewId="0"/>
  </sheetViews>
  <sheetFormatPr defaultColWidth="9.140625" defaultRowHeight="13.5"/>
  <cols>
    <col min="1" max="1" width="17.57031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23.7109375" style="134" customWidth="1"/>
    <col min="13" max="16384" width="9.140625" style="134"/>
  </cols>
  <sheetData>
    <row r="1" spans="1:12" ht="15">
      <c r="A1" s="271" t="s">
        <v>494</v>
      </c>
    </row>
    <row r="2" spans="1:12" ht="15">
      <c r="A2" s="148" t="s">
        <v>1137</v>
      </c>
    </row>
    <row r="3" spans="1:12" ht="15">
      <c r="A3" s="148" t="s">
        <v>718</v>
      </c>
    </row>
    <row r="4" spans="1:12" ht="15">
      <c r="A4" s="148"/>
    </row>
    <row r="5" spans="1:12" ht="15">
      <c r="A5" s="177" t="s">
        <v>636</v>
      </c>
    </row>
    <row r="6" spans="1:12">
      <c r="B6" s="135" t="s">
        <v>71</v>
      </c>
      <c r="C6" s="135" t="s">
        <v>72</v>
      </c>
      <c r="D6" s="135" t="s">
        <v>73</v>
      </c>
      <c r="E6" s="135" t="s">
        <v>74</v>
      </c>
      <c r="G6" s="135" t="s">
        <v>75</v>
      </c>
      <c r="H6" s="135" t="s">
        <v>76</v>
      </c>
      <c r="I6" s="135" t="s">
        <v>77</v>
      </c>
      <c r="J6" s="135" t="s">
        <v>78</v>
      </c>
      <c r="K6" s="135" t="s">
        <v>79</v>
      </c>
      <c r="L6" s="135" t="s">
        <v>80</v>
      </c>
    </row>
    <row r="7" spans="1:12" s="150" customFormat="1" ht="56.25">
      <c r="A7" s="149" t="s">
        <v>13</v>
      </c>
      <c r="B7" s="147" t="s">
        <v>368</v>
      </c>
      <c r="C7" s="147" t="s">
        <v>685</v>
      </c>
      <c r="D7" s="147" t="s">
        <v>686</v>
      </c>
      <c r="E7" s="147" t="s">
        <v>93</v>
      </c>
      <c r="F7" s="147" t="s">
        <v>81</v>
      </c>
      <c r="G7" s="147" t="s">
        <v>277</v>
      </c>
      <c r="H7" s="147" t="s">
        <v>82</v>
      </c>
      <c r="I7" s="147" t="s">
        <v>83</v>
      </c>
      <c r="J7" s="147" t="s">
        <v>84</v>
      </c>
      <c r="K7" s="147" t="s">
        <v>169</v>
      </c>
      <c r="L7" s="147" t="s">
        <v>85</v>
      </c>
    </row>
    <row r="8" spans="1:12" ht="15">
      <c r="A8" s="142" t="s">
        <v>619</v>
      </c>
      <c r="B8" s="159">
        <f>'RACT Source Summary'!B32</f>
        <v>0.19600000000000001</v>
      </c>
      <c r="C8" s="182">
        <f>'RACT Source Summary'!F32</f>
        <v>4.41</v>
      </c>
      <c r="D8" s="203">
        <f>B8*D26*C8/2000</f>
        <v>0.99401400000000006</v>
      </c>
      <c r="E8" s="143">
        <v>0.7</v>
      </c>
      <c r="F8" s="151">
        <f>D8*(1-$E$9)</f>
        <v>0.84491190000000005</v>
      </c>
      <c r="G8" s="151">
        <f>D8*(1-E8)</f>
        <v>0.29820420000000009</v>
      </c>
      <c r="H8" s="151">
        <f>D8-G8</f>
        <v>0.69580979999999992</v>
      </c>
      <c r="I8" s="145">
        <f>'IC-005 SCR'!F96</f>
        <v>3384.2756258213449</v>
      </c>
      <c r="J8" s="145">
        <f>'IC-005 SCR'!F86</f>
        <v>1065.15051981081</v>
      </c>
      <c r="K8" s="145">
        <f>'IC-005 SCR'!F99</f>
        <v>4449.4261456321547</v>
      </c>
      <c r="L8" s="119">
        <f t="shared" ref="L8:L9" si="0">K8/H8</f>
        <v>6394.6011476586782</v>
      </c>
    </row>
    <row r="9" spans="1:12" ht="15.75" hidden="1">
      <c r="A9" s="142" t="s">
        <v>235</v>
      </c>
      <c r="B9" s="159">
        <f>'RACT Source Summary'!$B$31</f>
        <v>1.4</v>
      </c>
      <c r="C9" s="301">
        <f>'RACT Source Summary'!$F$30</f>
        <v>0.04</v>
      </c>
      <c r="D9" s="203">
        <f t="shared" ref="D9" si="1">B9*500*C9/2000</f>
        <v>1.4E-2</v>
      </c>
      <c r="E9" s="143">
        <f>'RACT Cost Summary'!$C$77</f>
        <v>0.15</v>
      </c>
      <c r="F9" s="151" t="s">
        <v>86</v>
      </c>
      <c r="G9" s="151">
        <f t="shared" ref="G9" si="2">D9*(1-E9)</f>
        <v>1.1899999999999999E-2</v>
      </c>
      <c r="H9" s="151">
        <f t="shared" ref="H9" si="3">D9-G9</f>
        <v>2.1000000000000012E-3</v>
      </c>
      <c r="I9" s="151" t="s">
        <v>86</v>
      </c>
      <c r="J9" s="151" t="s">
        <v>86</v>
      </c>
      <c r="K9" s="151" t="s">
        <v>86</v>
      </c>
      <c r="L9" s="119" t="e">
        <f t="shared" si="0"/>
        <v>#VALUE!</v>
      </c>
    </row>
    <row r="10" spans="1:12">
      <c r="A10" s="976" t="s">
        <v>88</v>
      </c>
      <c r="B10" s="977"/>
      <c r="C10" s="977"/>
      <c r="D10" s="300" t="str">
        <f>"A * B * "&amp;D26&amp;" / 2000"</f>
        <v>A * B * 2300 / 2000</v>
      </c>
      <c r="E10" s="142"/>
      <c r="F10" s="153" t="str">
        <f>"= C * (1 - "&amp;E9*100&amp;"%)"</f>
        <v>= C * (1 - 15%)</v>
      </c>
      <c r="G10" s="153" t="s">
        <v>89</v>
      </c>
      <c r="H10" s="153" t="s">
        <v>90</v>
      </c>
      <c r="I10" s="151"/>
      <c r="J10" s="151"/>
      <c r="K10" s="154" t="s">
        <v>127</v>
      </c>
      <c r="L10" s="155" t="s">
        <v>92</v>
      </c>
    </row>
    <row r="11" spans="1:12">
      <c r="A11" s="302"/>
      <c r="B11" s="302"/>
      <c r="C11" s="302"/>
      <c r="D11" s="303"/>
      <c r="E11" s="304"/>
      <c r="F11" s="305"/>
      <c r="G11" s="305"/>
      <c r="H11" s="305"/>
      <c r="I11" s="306"/>
      <c r="J11" s="306"/>
      <c r="K11" s="307"/>
      <c r="L11" s="308"/>
    </row>
    <row r="12" spans="1:12" ht="15">
      <c r="A12" s="309" t="s">
        <v>635</v>
      </c>
      <c r="B12" s="302"/>
      <c r="C12" s="302"/>
      <c r="D12" s="303"/>
      <c r="E12" s="304"/>
      <c r="F12" s="305"/>
      <c r="G12" s="305"/>
      <c r="H12" s="305"/>
      <c r="I12" s="306"/>
      <c r="J12" s="306"/>
      <c r="K12" s="307"/>
      <c r="L12" s="308"/>
    </row>
    <row r="13" spans="1:12">
      <c r="B13" s="135" t="s">
        <v>71</v>
      </c>
      <c r="C13" s="135" t="s">
        <v>72</v>
      </c>
      <c r="D13" s="135" t="s">
        <v>73</v>
      </c>
      <c r="E13" s="135" t="s">
        <v>74</v>
      </c>
      <c r="G13" s="135" t="s">
        <v>75</v>
      </c>
      <c r="H13" s="135" t="s">
        <v>76</v>
      </c>
      <c r="I13" s="135" t="s">
        <v>77</v>
      </c>
      <c r="J13" s="135" t="s">
        <v>78</v>
      </c>
      <c r="K13" s="135" t="s">
        <v>79</v>
      </c>
      <c r="L13" s="135" t="s">
        <v>80</v>
      </c>
    </row>
    <row r="14" spans="1:12" s="150" customFormat="1" ht="56.25">
      <c r="A14" s="149" t="s">
        <v>13</v>
      </c>
      <c r="B14" s="147" t="s">
        <v>368</v>
      </c>
      <c r="C14" s="147" t="s">
        <v>685</v>
      </c>
      <c r="D14" s="147" t="s">
        <v>686</v>
      </c>
      <c r="E14" s="147" t="s">
        <v>93</v>
      </c>
      <c r="F14" s="147" t="s">
        <v>81</v>
      </c>
      <c r="G14" s="147" t="s">
        <v>277</v>
      </c>
      <c r="H14" s="147" t="s">
        <v>682</v>
      </c>
      <c r="I14" s="147" t="s">
        <v>83</v>
      </c>
      <c r="J14" s="147" t="s">
        <v>84</v>
      </c>
      <c r="K14" s="147" t="s">
        <v>169</v>
      </c>
      <c r="L14" s="147" t="s">
        <v>85</v>
      </c>
    </row>
    <row r="15" spans="1:12" ht="27">
      <c r="A15" s="295" t="s">
        <v>617</v>
      </c>
      <c r="B15" s="159">
        <f>B8</f>
        <v>0.19600000000000001</v>
      </c>
      <c r="C15" s="182">
        <f>'Diesel RACT applicability'!$M$20/7000*1000000</f>
        <v>0.3591571428571429</v>
      </c>
      <c r="D15" s="613">
        <f>B15*D26*C15/2000</f>
        <v>8.0954020000000015E-2</v>
      </c>
      <c r="E15" s="143">
        <v>0.5</v>
      </c>
      <c r="F15" s="151"/>
      <c r="G15" s="151">
        <f>D15*(1-E15)</f>
        <v>4.0477010000000008E-2</v>
      </c>
      <c r="H15" s="151">
        <f t="shared" ref="H15" si="4">D15-G15</f>
        <v>4.0477010000000008E-2</v>
      </c>
      <c r="I15" s="145">
        <f>'IC-005 Ox Cat'!F92</f>
        <v>6032.2682371884857</v>
      </c>
      <c r="J15" s="145">
        <f>'IC-005 Ox Cat'!F84</f>
        <v>851.45448195398706</v>
      </c>
      <c r="K15" s="145">
        <f>'IC-005 Ox Cat'!F97</f>
        <v>2290.2877321450896</v>
      </c>
      <c r="L15" s="119">
        <f t="shared" ref="L15" si="5">K15/H15</f>
        <v>56582.433636898801</v>
      </c>
    </row>
    <row r="16" spans="1:12">
      <c r="A16" s="976" t="s">
        <v>88</v>
      </c>
      <c r="B16" s="977"/>
      <c r="C16" s="977"/>
      <c r="D16" s="300" t="str">
        <f>"A * B * "&amp;D32&amp;" / 2000"</f>
        <v>A * B *  / 2000</v>
      </c>
      <c r="E16" s="142"/>
      <c r="F16" s="153" t="e">
        <f>"= C * (1 - "&amp;#REF!*100&amp;"%)"</f>
        <v>#REF!</v>
      </c>
      <c r="G16" s="153" t="s">
        <v>89</v>
      </c>
      <c r="H16" s="153" t="s">
        <v>90</v>
      </c>
      <c r="I16" s="151"/>
      <c r="J16" s="151"/>
      <c r="K16" s="154" t="s">
        <v>127</v>
      </c>
      <c r="L16" s="155" t="s">
        <v>92</v>
      </c>
    </row>
    <row r="17" spans="1:13">
      <c r="B17" s="156"/>
      <c r="C17" s="135"/>
      <c r="D17" s="157"/>
      <c r="E17" s="135"/>
      <c r="F17" s="157"/>
      <c r="G17" s="157"/>
      <c r="H17" s="157"/>
      <c r="I17" s="157"/>
      <c r="J17" s="157"/>
      <c r="K17" s="158"/>
      <c r="L17" s="158"/>
    </row>
    <row r="18" spans="1:13">
      <c r="B18" s="156"/>
      <c r="C18" s="135"/>
      <c r="D18" s="157"/>
      <c r="E18" s="135"/>
      <c r="F18" s="157"/>
      <c r="G18" s="157"/>
      <c r="H18" s="157"/>
      <c r="I18" s="157"/>
      <c r="J18" s="157"/>
      <c r="K18" s="158"/>
      <c r="L18" s="158"/>
    </row>
    <row r="19" spans="1:13">
      <c r="A19" s="134" t="s">
        <v>172</v>
      </c>
      <c r="B19" s="187"/>
      <c r="C19" s="186"/>
      <c r="D19" s="188"/>
      <c r="E19" s="186"/>
      <c r="F19" s="188"/>
      <c r="G19" s="188"/>
      <c r="H19" s="188"/>
      <c r="I19" s="188"/>
      <c r="J19" s="188"/>
      <c r="K19" s="189"/>
      <c r="L19" s="189"/>
      <c r="M19" s="175"/>
    </row>
    <row r="20" spans="1:13">
      <c r="A20" s="134" t="s">
        <v>618</v>
      </c>
      <c r="B20" s="156"/>
      <c r="C20" s="135"/>
      <c r="D20" s="157"/>
      <c r="E20" s="135"/>
      <c r="F20" s="157"/>
      <c r="G20" s="157"/>
      <c r="H20" s="157"/>
      <c r="I20" s="157"/>
      <c r="J20" s="157"/>
      <c r="K20" s="158"/>
      <c r="L20" s="158"/>
    </row>
    <row r="21" spans="1:13">
      <c r="A21" s="134" t="s">
        <v>91</v>
      </c>
    </row>
    <row r="22" spans="1:13">
      <c r="A22" s="134" t="s">
        <v>644</v>
      </c>
    </row>
    <row r="23" spans="1:13" ht="15">
      <c r="A23" s="134" t="s">
        <v>684</v>
      </c>
    </row>
    <row r="24" spans="1:13">
      <c r="A24" s="134" t="str">
        <f>"3 - Potential emissions based on TVOP operating hours limit of "&amp;D26</f>
        <v>3 - Potential emissions based on TVOP operating hours limit of 2300</v>
      </c>
    </row>
    <row r="26" spans="1:13">
      <c r="C26" s="299" t="s">
        <v>628</v>
      </c>
      <c r="D26" s="135">
        <f>'Diesel RACT applicability'!D29</f>
        <v>2300</v>
      </c>
    </row>
  </sheetData>
  <mergeCells count="2">
    <mergeCell ref="A10:C10"/>
    <mergeCell ref="A16:C16"/>
  </mergeCells>
  <hyperlinks>
    <hyperlink ref="A1" location="Index" display="Back to Index"/>
  </hyperlinks>
  <pageMargins left="0.5" right="0.5" top="0.5" bottom="0.5" header="0.3" footer="0.3"/>
  <pageSetup scale="76" orientation="landscape" r:id="rId1"/>
  <headerFooter>
    <oddFooter>&amp;L&amp;"Book Antiqua,Regular"&amp;10&amp;F&amp;C&amp;"Book Antiqua,Regular"&amp;10&amp;A&amp;R&amp;"Book Antiqua,Regular"&amp;10&amp;P of &amp;N</oddFooter>
  </headerFooter>
</worksheet>
</file>

<file path=xl/worksheets/sheet60.xml><?xml version="1.0" encoding="utf-8"?>
<worksheet xmlns="http://schemas.openxmlformats.org/spreadsheetml/2006/main" xmlns:r="http://schemas.openxmlformats.org/officeDocument/2006/relationships">
  <sheetPr codeName="Sheet104">
    <pageSetUpPr fitToPage="1"/>
  </sheetPr>
  <dimension ref="A1:M26"/>
  <sheetViews>
    <sheetView view="pageBreakPreview" zoomScale="90" zoomScaleNormal="100" zoomScaleSheetLayoutView="90" workbookViewId="0"/>
  </sheetViews>
  <sheetFormatPr defaultColWidth="9.140625" defaultRowHeight="13.5"/>
  <cols>
    <col min="1" max="1" width="17.57031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23.7109375" style="134" customWidth="1"/>
    <col min="13" max="16384" width="9.140625" style="134"/>
  </cols>
  <sheetData>
    <row r="1" spans="1:12" ht="15">
      <c r="A1" s="271" t="s">
        <v>494</v>
      </c>
    </row>
    <row r="2" spans="1:12" ht="15">
      <c r="A2" s="148" t="s">
        <v>1137</v>
      </c>
    </row>
    <row r="3" spans="1:12" ht="15">
      <c r="A3" s="148" t="s">
        <v>719</v>
      </c>
    </row>
    <row r="4" spans="1:12" ht="15">
      <c r="A4" s="148"/>
    </row>
    <row r="5" spans="1:12" ht="15">
      <c r="A5" s="177" t="s">
        <v>636</v>
      </c>
    </row>
    <row r="6" spans="1:12">
      <c r="B6" s="135" t="s">
        <v>71</v>
      </c>
      <c r="C6" s="135" t="s">
        <v>72</v>
      </c>
      <c r="D6" s="135" t="s">
        <v>73</v>
      </c>
      <c r="E6" s="135" t="s">
        <v>74</v>
      </c>
      <c r="G6" s="135" t="s">
        <v>75</v>
      </c>
      <c r="H6" s="135" t="s">
        <v>76</v>
      </c>
      <c r="I6" s="135" t="s">
        <v>77</v>
      </c>
      <c r="J6" s="135" t="s">
        <v>78</v>
      </c>
      <c r="K6" s="135" t="s">
        <v>79</v>
      </c>
      <c r="L6" s="135" t="s">
        <v>80</v>
      </c>
    </row>
    <row r="7" spans="1:12" s="150" customFormat="1" ht="56.25">
      <c r="A7" s="149" t="s">
        <v>13</v>
      </c>
      <c r="B7" s="147" t="s">
        <v>368</v>
      </c>
      <c r="C7" s="147" t="s">
        <v>685</v>
      </c>
      <c r="D7" s="147" t="s">
        <v>686</v>
      </c>
      <c r="E7" s="147" t="s">
        <v>93</v>
      </c>
      <c r="F7" s="147" t="s">
        <v>81</v>
      </c>
      <c r="G7" s="147" t="s">
        <v>277</v>
      </c>
      <c r="H7" s="147" t="s">
        <v>82</v>
      </c>
      <c r="I7" s="147" t="s">
        <v>83</v>
      </c>
      <c r="J7" s="147" t="s">
        <v>84</v>
      </c>
      <c r="K7" s="147" t="s">
        <v>169</v>
      </c>
      <c r="L7" s="147" t="s">
        <v>85</v>
      </c>
    </row>
    <row r="8" spans="1:12" ht="15">
      <c r="A8" s="142" t="s">
        <v>619</v>
      </c>
      <c r="B8" s="159">
        <f>'RACT Source Summary'!B33</f>
        <v>0.80500000000000005</v>
      </c>
      <c r="C8" s="182">
        <f>'RACT Source Summary'!F33</f>
        <v>2.1591182581894652</v>
      </c>
      <c r="D8" s="203">
        <f>B8*D26*C8/2000</f>
        <v>0.99940186375944873</v>
      </c>
      <c r="E8" s="143">
        <v>0.7</v>
      </c>
      <c r="F8" s="151">
        <f>D8*(1-$E$9)</f>
        <v>0.84949158419553139</v>
      </c>
      <c r="G8" s="151">
        <f>D8*(1-E8)</f>
        <v>0.29982055912783467</v>
      </c>
      <c r="H8" s="151">
        <f>D8-G8</f>
        <v>0.69958130463161405</v>
      </c>
      <c r="I8" s="145">
        <f>'IC-006 SCR'!F96</f>
        <v>3384.2756258213449</v>
      </c>
      <c r="J8" s="145">
        <f>'IC-006 SCR'!F86</f>
        <v>784.57433318086078</v>
      </c>
      <c r="K8" s="145">
        <f>'IC-006 SCR'!F99</f>
        <v>4168.8499590022057</v>
      </c>
      <c r="L8" s="119">
        <f t="shared" ref="L8:L9" si="0">K8/H8</f>
        <v>5959.0642737336175</v>
      </c>
    </row>
    <row r="9" spans="1:12" ht="15.75" hidden="1">
      <c r="A9" s="142" t="s">
        <v>235</v>
      </c>
      <c r="B9" s="159">
        <f>'RACT Source Summary'!$B$31</f>
        <v>1.4</v>
      </c>
      <c r="C9" s="301">
        <f>'RACT Source Summary'!$F$30</f>
        <v>0.04</v>
      </c>
      <c r="D9" s="203">
        <f t="shared" ref="D9" si="1">B9*500*C9/2000</f>
        <v>1.4E-2</v>
      </c>
      <c r="E9" s="143">
        <f>'RACT Cost Summary'!$C$77</f>
        <v>0.15</v>
      </c>
      <c r="F9" s="151" t="s">
        <v>86</v>
      </c>
      <c r="G9" s="151">
        <f t="shared" ref="G9" si="2">D9*(1-E9)</f>
        <v>1.1899999999999999E-2</v>
      </c>
      <c r="H9" s="151">
        <f t="shared" ref="H9" si="3">D9-G9</f>
        <v>2.1000000000000012E-3</v>
      </c>
      <c r="I9" s="151" t="s">
        <v>86</v>
      </c>
      <c r="J9" s="151" t="s">
        <v>86</v>
      </c>
      <c r="K9" s="151" t="s">
        <v>86</v>
      </c>
      <c r="L9" s="119" t="e">
        <f t="shared" si="0"/>
        <v>#VALUE!</v>
      </c>
    </row>
    <row r="10" spans="1:12">
      <c r="A10" s="976" t="s">
        <v>88</v>
      </c>
      <c r="B10" s="977"/>
      <c r="C10" s="977"/>
      <c r="D10" s="300" t="str">
        <f>"A * B * "&amp;D26&amp;" / 2000"</f>
        <v>A * B * 1150 / 2000</v>
      </c>
      <c r="E10" s="142"/>
      <c r="F10" s="153" t="str">
        <f>"= C * (1 - "&amp;E9*100&amp;"%)"</f>
        <v>= C * (1 - 15%)</v>
      </c>
      <c r="G10" s="153" t="s">
        <v>89</v>
      </c>
      <c r="H10" s="153" t="s">
        <v>90</v>
      </c>
      <c r="I10" s="151"/>
      <c r="J10" s="151"/>
      <c r="K10" s="154" t="s">
        <v>127</v>
      </c>
      <c r="L10" s="155" t="s">
        <v>92</v>
      </c>
    </row>
    <row r="11" spans="1:12">
      <c r="A11" s="302"/>
      <c r="B11" s="302"/>
      <c r="C11" s="302"/>
      <c r="D11" s="303"/>
      <c r="E11" s="304"/>
      <c r="F11" s="305"/>
      <c r="G11" s="305"/>
      <c r="H11" s="305"/>
      <c r="I11" s="306"/>
      <c r="J11" s="306"/>
      <c r="K11" s="307"/>
      <c r="L11" s="308"/>
    </row>
    <row r="12" spans="1:12" ht="15">
      <c r="A12" s="309" t="s">
        <v>635</v>
      </c>
      <c r="B12" s="302"/>
      <c r="C12" s="302"/>
      <c r="D12" s="303"/>
      <c r="E12" s="304"/>
      <c r="F12" s="305"/>
      <c r="G12" s="305"/>
      <c r="H12" s="305"/>
      <c r="I12" s="306"/>
      <c r="J12" s="306"/>
      <c r="K12" s="307"/>
      <c r="L12" s="308"/>
    </row>
    <row r="13" spans="1:12">
      <c r="B13" s="135" t="s">
        <v>71</v>
      </c>
      <c r="C13" s="135" t="s">
        <v>72</v>
      </c>
      <c r="D13" s="135" t="s">
        <v>73</v>
      </c>
      <c r="E13" s="135" t="s">
        <v>74</v>
      </c>
      <c r="G13" s="135" t="s">
        <v>75</v>
      </c>
      <c r="H13" s="135" t="s">
        <v>76</v>
      </c>
      <c r="I13" s="135" t="s">
        <v>77</v>
      </c>
      <c r="J13" s="135" t="s">
        <v>78</v>
      </c>
      <c r="K13" s="135" t="s">
        <v>79</v>
      </c>
      <c r="L13" s="135" t="s">
        <v>80</v>
      </c>
    </row>
    <row r="14" spans="1:12" s="150" customFormat="1" ht="56.25">
      <c r="A14" s="149" t="s">
        <v>13</v>
      </c>
      <c r="B14" s="147" t="s">
        <v>368</v>
      </c>
      <c r="C14" s="147" t="s">
        <v>685</v>
      </c>
      <c r="D14" s="147" t="s">
        <v>686</v>
      </c>
      <c r="E14" s="147" t="s">
        <v>93</v>
      </c>
      <c r="F14" s="147" t="s">
        <v>81</v>
      </c>
      <c r="G14" s="147" t="s">
        <v>277</v>
      </c>
      <c r="H14" s="147" t="s">
        <v>682</v>
      </c>
      <c r="I14" s="147" t="s">
        <v>83</v>
      </c>
      <c r="J14" s="147" t="s">
        <v>84</v>
      </c>
      <c r="K14" s="147" t="s">
        <v>169</v>
      </c>
      <c r="L14" s="147" t="s">
        <v>85</v>
      </c>
    </row>
    <row r="15" spans="1:12" ht="27">
      <c r="A15" s="295" t="s">
        <v>617</v>
      </c>
      <c r="B15" s="159">
        <f>B8</f>
        <v>0.80500000000000005</v>
      </c>
      <c r="C15" s="182">
        <f>'Diesel RACT applicability'!$M$21/7000*1000000</f>
        <v>0.3591571428571429</v>
      </c>
      <c r="D15" s="613">
        <f>B15*D26*C15/2000</f>
        <v>0.16624486250000001</v>
      </c>
      <c r="E15" s="143">
        <v>0.5</v>
      </c>
      <c r="F15" s="151"/>
      <c r="G15" s="151">
        <f>D15*(1-E15)</f>
        <v>8.3122431250000003E-2</v>
      </c>
      <c r="H15" s="151">
        <f t="shared" ref="H15" si="4">D15-G15</f>
        <v>8.3122431250000003E-2</v>
      </c>
      <c r="I15" s="145">
        <f>'IC-006 Ox Cat'!F92</f>
        <v>6032.2682371884857</v>
      </c>
      <c r="J15" s="145">
        <f>'IC-006 Ox Cat'!F84</f>
        <v>851.45448195398706</v>
      </c>
      <c r="K15" s="145">
        <f>'IC-006 Ox Cat'!F97</f>
        <v>2290.2877321450896</v>
      </c>
      <c r="L15" s="119">
        <f t="shared" ref="L15" si="5">K15/H15</f>
        <v>27553.185075359423</v>
      </c>
    </row>
    <row r="16" spans="1:12">
      <c r="A16" s="976" t="s">
        <v>88</v>
      </c>
      <c r="B16" s="977"/>
      <c r="C16" s="977"/>
      <c r="D16" s="300" t="str">
        <f>"A * B * "&amp;D32&amp;" / 2000"</f>
        <v>A * B *  / 2000</v>
      </c>
      <c r="E16" s="142"/>
      <c r="F16" s="153" t="e">
        <f>"= C * (1 - "&amp;#REF!*100&amp;"%)"</f>
        <v>#REF!</v>
      </c>
      <c r="G16" s="153" t="s">
        <v>89</v>
      </c>
      <c r="H16" s="153" t="s">
        <v>90</v>
      </c>
      <c r="I16" s="151"/>
      <c r="J16" s="151"/>
      <c r="K16" s="154" t="s">
        <v>127</v>
      </c>
      <c r="L16" s="155" t="s">
        <v>92</v>
      </c>
    </row>
    <row r="17" spans="1:13">
      <c r="B17" s="156"/>
      <c r="C17" s="135"/>
      <c r="D17" s="157"/>
      <c r="E17" s="135"/>
      <c r="F17" s="157"/>
      <c r="G17" s="157"/>
      <c r="H17" s="157"/>
      <c r="I17" s="157"/>
      <c r="J17" s="157"/>
      <c r="K17" s="158"/>
      <c r="L17" s="158"/>
    </row>
    <row r="18" spans="1:13">
      <c r="B18" s="156"/>
      <c r="C18" s="135"/>
      <c r="D18" s="157"/>
      <c r="E18" s="135"/>
      <c r="F18" s="157"/>
      <c r="G18" s="157"/>
      <c r="H18" s="157"/>
      <c r="I18" s="157"/>
      <c r="J18" s="157"/>
      <c r="K18" s="158"/>
      <c r="L18" s="158"/>
    </row>
    <row r="19" spans="1:13">
      <c r="A19" s="134" t="s">
        <v>172</v>
      </c>
      <c r="B19" s="187"/>
      <c r="C19" s="186"/>
      <c r="D19" s="188"/>
      <c r="E19" s="186"/>
      <c r="F19" s="188"/>
      <c r="G19" s="188"/>
      <c r="H19" s="188"/>
      <c r="I19" s="188"/>
      <c r="J19" s="188"/>
      <c r="K19" s="189"/>
      <c r="L19" s="189"/>
      <c r="M19" s="175"/>
    </row>
    <row r="20" spans="1:13">
      <c r="A20" s="134" t="s">
        <v>618</v>
      </c>
      <c r="B20" s="156"/>
      <c r="C20" s="135"/>
      <c r="D20" s="157"/>
      <c r="E20" s="135"/>
      <c r="F20" s="157"/>
      <c r="G20" s="157"/>
      <c r="H20" s="157"/>
      <c r="I20" s="157"/>
      <c r="J20" s="157"/>
      <c r="K20" s="158"/>
      <c r="L20" s="158"/>
    </row>
    <row r="21" spans="1:13">
      <c r="A21" s="134" t="s">
        <v>91</v>
      </c>
    </row>
    <row r="22" spans="1:13">
      <c r="A22" s="134" t="s">
        <v>644</v>
      </c>
    </row>
    <row r="23" spans="1:13" ht="15">
      <c r="A23" s="134" t="s">
        <v>684</v>
      </c>
    </row>
    <row r="24" spans="1:13">
      <c r="A24" s="134" t="str">
        <f>"3 - Potential emissions based on TVOP operating hours limit of "&amp;D26</f>
        <v>3 - Potential emissions based on TVOP operating hours limit of 1150</v>
      </c>
    </row>
    <row r="26" spans="1:13">
      <c r="C26" s="299" t="s">
        <v>628</v>
      </c>
      <c r="D26" s="135">
        <f>'Diesel RACT applicability'!D30</f>
        <v>1150</v>
      </c>
    </row>
  </sheetData>
  <mergeCells count="2">
    <mergeCell ref="A10:C10"/>
    <mergeCell ref="A16:C16"/>
  </mergeCells>
  <hyperlinks>
    <hyperlink ref="A1" location="Index" display="Back to Index"/>
  </hyperlinks>
  <pageMargins left="0.5" right="0.5" top="0.5" bottom="0.5" header="0.3" footer="0.3"/>
  <pageSetup scale="76" orientation="landscape" r:id="rId1"/>
  <headerFooter>
    <oddFooter>&amp;L&amp;"Book Antiqua,Regular"&amp;10&amp;F&amp;C&amp;"Book Antiqua,Regular"&amp;10&amp;A&amp;R&amp;"Book Antiqua,Regular"&amp;10&amp;P of &amp;N</oddFooter>
  </headerFooter>
</worksheet>
</file>

<file path=xl/worksheets/sheet61.xml><?xml version="1.0" encoding="utf-8"?>
<worksheet xmlns="http://schemas.openxmlformats.org/spreadsheetml/2006/main" xmlns:r="http://schemas.openxmlformats.org/officeDocument/2006/relationships">
  <sheetPr codeName="Sheet106">
    <pageSetUpPr fitToPage="1"/>
  </sheetPr>
  <dimension ref="A1:M26"/>
  <sheetViews>
    <sheetView view="pageBreakPreview" zoomScale="90" zoomScaleNormal="100" zoomScaleSheetLayoutView="90" workbookViewId="0"/>
  </sheetViews>
  <sheetFormatPr defaultColWidth="9.140625" defaultRowHeight="13.5"/>
  <cols>
    <col min="1" max="1" width="17.57031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23.7109375" style="134" customWidth="1"/>
    <col min="13" max="16384" width="9.140625" style="134"/>
  </cols>
  <sheetData>
    <row r="1" spans="1:12" ht="15">
      <c r="A1" s="271" t="s">
        <v>494</v>
      </c>
    </row>
    <row r="2" spans="1:12" ht="15">
      <c r="A2" s="148" t="s">
        <v>1137</v>
      </c>
    </row>
    <row r="3" spans="1:12" ht="15">
      <c r="A3" s="148" t="s">
        <v>720</v>
      </c>
    </row>
    <row r="4" spans="1:12" ht="15">
      <c r="A4" s="148"/>
    </row>
    <row r="5" spans="1:12" ht="15">
      <c r="A5" s="177" t="s">
        <v>636</v>
      </c>
    </row>
    <row r="6" spans="1:12">
      <c r="B6" s="135" t="s">
        <v>71</v>
      </c>
      <c r="C6" s="135" t="s">
        <v>72</v>
      </c>
      <c r="D6" s="135" t="s">
        <v>73</v>
      </c>
      <c r="E6" s="135" t="s">
        <v>74</v>
      </c>
      <c r="G6" s="135" t="s">
        <v>75</v>
      </c>
      <c r="H6" s="135" t="s">
        <v>76</v>
      </c>
      <c r="I6" s="135" t="s">
        <v>77</v>
      </c>
      <c r="J6" s="135" t="s">
        <v>78</v>
      </c>
      <c r="K6" s="135" t="s">
        <v>79</v>
      </c>
      <c r="L6" s="135" t="s">
        <v>80</v>
      </c>
    </row>
    <row r="7" spans="1:12" s="150" customFormat="1" ht="56.25">
      <c r="A7" s="149" t="s">
        <v>13</v>
      </c>
      <c r="B7" s="147" t="s">
        <v>368</v>
      </c>
      <c r="C7" s="147" t="s">
        <v>685</v>
      </c>
      <c r="D7" s="147" t="s">
        <v>686</v>
      </c>
      <c r="E7" s="147" t="s">
        <v>93</v>
      </c>
      <c r="F7" s="147" t="s">
        <v>81</v>
      </c>
      <c r="G7" s="147" t="s">
        <v>277</v>
      </c>
      <c r="H7" s="147" t="s">
        <v>82</v>
      </c>
      <c r="I7" s="147" t="s">
        <v>83</v>
      </c>
      <c r="J7" s="147" t="s">
        <v>84</v>
      </c>
      <c r="K7" s="147" t="s">
        <v>169</v>
      </c>
      <c r="L7" s="147" t="s">
        <v>85</v>
      </c>
    </row>
    <row r="8" spans="1:12" ht="15">
      <c r="A8" s="142" t="s">
        <v>619</v>
      </c>
      <c r="B8" s="159">
        <f>'RACT Source Summary'!B34</f>
        <v>0.71399999999999997</v>
      </c>
      <c r="C8" s="182">
        <f>'RACT Source Summary'!F34</f>
        <v>0.65712294814461991</v>
      </c>
      <c r="D8" s="203">
        <f>B8*D26*C8/2000</f>
        <v>0.71550832208726933</v>
      </c>
      <c r="E8" s="143">
        <v>0.7</v>
      </c>
      <c r="F8" s="151">
        <f>D8*(1-$E$9)</f>
        <v>0.60818207377417888</v>
      </c>
      <c r="G8" s="151">
        <f>D8*(1-E8)</f>
        <v>0.21465249662618083</v>
      </c>
      <c r="H8" s="151">
        <f>D8-G8</f>
        <v>0.50085582546108853</v>
      </c>
      <c r="I8" s="145">
        <f>'IC-007 SCR'!F96</f>
        <v>3384.2756258213449</v>
      </c>
      <c r="J8" s="145">
        <f>'IC-007 SCR'!F86</f>
        <v>597.34809707950478</v>
      </c>
      <c r="K8" s="145">
        <f>'IC-007 SCR'!F99</f>
        <v>3981.6237229008498</v>
      </c>
      <c r="L8" s="119">
        <f t="shared" ref="L8:L9" si="0">K8/H8</f>
        <v>7949.6404364177288</v>
      </c>
    </row>
    <row r="9" spans="1:12" ht="15.75" hidden="1">
      <c r="A9" s="142" t="s">
        <v>235</v>
      </c>
      <c r="B9" s="159">
        <f>'RACT Source Summary'!$B$31</f>
        <v>1.4</v>
      </c>
      <c r="C9" s="301">
        <f>'RACT Source Summary'!$F$30</f>
        <v>0.04</v>
      </c>
      <c r="D9" s="203">
        <f t="shared" ref="D9" si="1">B9*500*C9/2000</f>
        <v>1.4E-2</v>
      </c>
      <c r="E9" s="143">
        <f>'RACT Cost Summary'!$C$77</f>
        <v>0.15</v>
      </c>
      <c r="F9" s="151" t="s">
        <v>86</v>
      </c>
      <c r="G9" s="151">
        <f t="shared" ref="G9" si="2">D9*(1-E9)</f>
        <v>1.1899999999999999E-2</v>
      </c>
      <c r="H9" s="151">
        <f t="shared" ref="H9" si="3">D9-G9</f>
        <v>2.1000000000000012E-3</v>
      </c>
      <c r="I9" s="151" t="s">
        <v>86</v>
      </c>
      <c r="J9" s="151" t="s">
        <v>86</v>
      </c>
      <c r="K9" s="151" t="s">
        <v>86</v>
      </c>
      <c r="L9" s="119" t="e">
        <f t="shared" si="0"/>
        <v>#VALUE!</v>
      </c>
    </row>
    <row r="10" spans="1:12">
      <c r="A10" s="976" t="s">
        <v>88</v>
      </c>
      <c r="B10" s="977"/>
      <c r="C10" s="977"/>
      <c r="D10" s="300" t="str">
        <f>"A * B * "&amp;D26&amp;" / 2000"</f>
        <v>A * B * 3050 / 2000</v>
      </c>
      <c r="E10" s="142"/>
      <c r="F10" s="153" t="str">
        <f>"= C * (1 - "&amp;E9*100&amp;"%)"</f>
        <v>= C * (1 - 15%)</v>
      </c>
      <c r="G10" s="153" t="s">
        <v>89</v>
      </c>
      <c r="H10" s="153" t="s">
        <v>90</v>
      </c>
      <c r="I10" s="151"/>
      <c r="J10" s="151"/>
      <c r="K10" s="154" t="s">
        <v>127</v>
      </c>
      <c r="L10" s="155" t="s">
        <v>92</v>
      </c>
    </row>
    <row r="11" spans="1:12">
      <c r="A11" s="302"/>
      <c r="B11" s="302"/>
      <c r="C11" s="302"/>
      <c r="D11" s="303"/>
      <c r="E11" s="304"/>
      <c r="F11" s="305"/>
      <c r="G11" s="305"/>
      <c r="H11" s="305"/>
      <c r="I11" s="306"/>
      <c r="J11" s="306"/>
      <c r="K11" s="307"/>
      <c r="L11" s="308"/>
    </row>
    <row r="12" spans="1:12" ht="15">
      <c r="A12" s="309" t="s">
        <v>635</v>
      </c>
      <c r="B12" s="302"/>
      <c r="C12" s="302"/>
      <c r="D12" s="303"/>
      <c r="E12" s="304"/>
      <c r="F12" s="305"/>
      <c r="G12" s="305"/>
      <c r="H12" s="305"/>
      <c r="I12" s="306"/>
      <c r="J12" s="306"/>
      <c r="K12" s="307"/>
      <c r="L12" s="308"/>
    </row>
    <row r="13" spans="1:12">
      <c r="B13" s="135" t="s">
        <v>71</v>
      </c>
      <c r="C13" s="135" t="s">
        <v>72</v>
      </c>
      <c r="D13" s="135" t="s">
        <v>73</v>
      </c>
      <c r="E13" s="135" t="s">
        <v>74</v>
      </c>
      <c r="G13" s="135" t="s">
        <v>75</v>
      </c>
      <c r="H13" s="135" t="s">
        <v>76</v>
      </c>
      <c r="I13" s="135" t="s">
        <v>77</v>
      </c>
      <c r="J13" s="135" t="s">
        <v>78</v>
      </c>
      <c r="K13" s="135" t="s">
        <v>79</v>
      </c>
      <c r="L13" s="135" t="s">
        <v>80</v>
      </c>
    </row>
    <row r="14" spans="1:12" s="150" customFormat="1" ht="56.25">
      <c r="A14" s="149" t="s">
        <v>13</v>
      </c>
      <c r="B14" s="147" t="s">
        <v>368</v>
      </c>
      <c r="C14" s="147" t="s">
        <v>685</v>
      </c>
      <c r="D14" s="147" t="s">
        <v>686</v>
      </c>
      <c r="E14" s="147" t="s">
        <v>93</v>
      </c>
      <c r="F14" s="147" t="s">
        <v>81</v>
      </c>
      <c r="G14" s="147" t="s">
        <v>277</v>
      </c>
      <c r="H14" s="147" t="s">
        <v>682</v>
      </c>
      <c r="I14" s="147" t="s">
        <v>83</v>
      </c>
      <c r="J14" s="147" t="s">
        <v>84</v>
      </c>
      <c r="K14" s="147" t="s">
        <v>169</v>
      </c>
      <c r="L14" s="147" t="s">
        <v>85</v>
      </c>
    </row>
    <row r="15" spans="1:12" ht="27">
      <c r="A15" s="295" t="s">
        <v>617</v>
      </c>
      <c r="B15" s="159">
        <f>B8</f>
        <v>0.71399999999999997</v>
      </c>
      <c r="C15" s="182">
        <f>'Diesel RACT applicability'!$M$22/7000*1000000</f>
        <v>0.3591571428571429</v>
      </c>
      <c r="D15" s="613">
        <f>B15*D26*C15/2000</f>
        <v>0.39106825500000003</v>
      </c>
      <c r="E15" s="143">
        <v>0.5</v>
      </c>
      <c r="F15" s="151"/>
      <c r="G15" s="151">
        <f>D15*(1-E15)</f>
        <v>0.19553412750000002</v>
      </c>
      <c r="H15" s="151">
        <f t="shared" ref="H15" si="4">D15-G15</f>
        <v>0.19553412750000002</v>
      </c>
      <c r="I15" s="145">
        <f>'IC-007 Ox Cat'!F92</f>
        <v>6032.2682371884857</v>
      </c>
      <c r="J15" s="145">
        <f>'IC-007 Ox Cat'!F84</f>
        <v>851.45448195398706</v>
      </c>
      <c r="K15" s="145">
        <f>'IC-007 Ox Cat'!F97</f>
        <v>2290.2877321450896</v>
      </c>
      <c r="L15" s="119">
        <f t="shared" ref="L15" si="5">K15/H15</f>
        <v>11712.982083626754</v>
      </c>
    </row>
    <row r="16" spans="1:12">
      <c r="A16" s="976" t="s">
        <v>88</v>
      </c>
      <c r="B16" s="977"/>
      <c r="C16" s="977"/>
      <c r="D16" s="300" t="str">
        <f>"A * B * "&amp;D32&amp;" / 2000"</f>
        <v>A * B *  / 2000</v>
      </c>
      <c r="E16" s="142"/>
      <c r="F16" s="153" t="e">
        <f>"= C * (1 - "&amp;#REF!*100&amp;"%)"</f>
        <v>#REF!</v>
      </c>
      <c r="G16" s="153" t="s">
        <v>89</v>
      </c>
      <c r="H16" s="153" t="s">
        <v>90</v>
      </c>
      <c r="I16" s="151"/>
      <c r="J16" s="151"/>
      <c r="K16" s="154" t="s">
        <v>127</v>
      </c>
      <c r="L16" s="155" t="s">
        <v>92</v>
      </c>
    </row>
    <row r="17" spans="1:13">
      <c r="B17" s="156"/>
      <c r="C17" s="135"/>
      <c r="D17" s="157"/>
      <c r="E17" s="135"/>
      <c r="F17" s="157"/>
      <c r="G17" s="157"/>
      <c r="H17" s="157"/>
      <c r="I17" s="157"/>
      <c r="J17" s="157"/>
      <c r="K17" s="158"/>
      <c r="L17" s="158"/>
    </row>
    <row r="18" spans="1:13">
      <c r="B18" s="156"/>
      <c r="C18" s="135"/>
      <c r="D18" s="157"/>
      <c r="E18" s="135"/>
      <c r="F18" s="157"/>
      <c r="G18" s="157"/>
      <c r="H18" s="157"/>
      <c r="I18" s="157"/>
      <c r="J18" s="157"/>
      <c r="K18" s="158"/>
      <c r="L18" s="158"/>
    </row>
    <row r="19" spans="1:13">
      <c r="A19" s="134" t="s">
        <v>172</v>
      </c>
      <c r="B19" s="187"/>
      <c r="C19" s="186"/>
      <c r="D19" s="188"/>
      <c r="E19" s="186"/>
      <c r="F19" s="188"/>
      <c r="G19" s="188"/>
      <c r="H19" s="188"/>
      <c r="I19" s="188"/>
      <c r="J19" s="188"/>
      <c r="K19" s="189"/>
      <c r="L19" s="189"/>
      <c r="M19" s="175"/>
    </row>
    <row r="20" spans="1:13">
      <c r="A20" s="134" t="s">
        <v>618</v>
      </c>
      <c r="B20" s="156"/>
      <c r="C20" s="135"/>
      <c r="D20" s="157"/>
      <c r="E20" s="135"/>
      <c r="F20" s="157"/>
      <c r="G20" s="157"/>
      <c r="H20" s="157"/>
      <c r="I20" s="157"/>
      <c r="J20" s="157"/>
      <c r="K20" s="158"/>
      <c r="L20" s="158"/>
    </row>
    <row r="21" spans="1:13">
      <c r="A21" s="134" t="s">
        <v>91</v>
      </c>
    </row>
    <row r="22" spans="1:13">
      <c r="A22" s="134" t="s">
        <v>644</v>
      </c>
    </row>
    <row r="23" spans="1:13" ht="15">
      <c r="A23" s="134" t="s">
        <v>684</v>
      </c>
    </row>
    <row r="24" spans="1:13">
      <c r="A24" s="134" t="str">
        <f>"3 - Potential emissions based on TVOP operating hours limit of "&amp;D26</f>
        <v>3 - Potential emissions based on TVOP operating hours limit of 3050</v>
      </c>
    </row>
    <row r="26" spans="1:13">
      <c r="C26" s="299" t="s">
        <v>628</v>
      </c>
      <c r="D26" s="135">
        <f>'Diesel RACT applicability'!D31</f>
        <v>3050</v>
      </c>
    </row>
  </sheetData>
  <mergeCells count="2">
    <mergeCell ref="A10:C10"/>
    <mergeCell ref="A16:C16"/>
  </mergeCells>
  <hyperlinks>
    <hyperlink ref="A1" location="Index" display="Back to Index"/>
  </hyperlinks>
  <pageMargins left="0.5" right="0.5" top="0.5" bottom="0.5" header="0.3" footer="0.3"/>
  <pageSetup scale="76" orientation="landscape" r:id="rId1"/>
  <headerFooter>
    <oddFooter>&amp;L&amp;"Book Antiqua,Regular"&amp;10&amp;F&amp;C&amp;"Book Antiqua,Regular"&amp;10&amp;A&amp;R&amp;"Book Antiqua,Regular"&amp;10&amp;P of &amp;N</oddFooter>
  </headerFooter>
</worksheet>
</file>

<file path=xl/worksheets/sheet62.xml><?xml version="1.0" encoding="utf-8"?>
<worksheet xmlns="http://schemas.openxmlformats.org/spreadsheetml/2006/main" xmlns:r="http://schemas.openxmlformats.org/officeDocument/2006/relationships">
  <sheetPr codeName="Sheet131">
    <pageSetUpPr fitToPage="1"/>
  </sheetPr>
  <dimension ref="A1:M26"/>
  <sheetViews>
    <sheetView view="pageBreakPreview" zoomScale="90" zoomScaleNormal="100" zoomScaleSheetLayoutView="90" workbookViewId="0"/>
  </sheetViews>
  <sheetFormatPr defaultColWidth="9.140625" defaultRowHeight="13.5"/>
  <cols>
    <col min="1" max="1" width="17.5703125" style="134" customWidth="1"/>
    <col min="2" max="2" width="13.7109375" style="134" bestFit="1" customWidth="1"/>
    <col min="3" max="3" width="12.7109375" style="134" customWidth="1"/>
    <col min="4" max="4" width="18.5703125" style="134" bestFit="1" customWidth="1"/>
    <col min="5" max="5" width="9.140625" style="134"/>
    <col min="6" max="6" width="21.28515625" style="134" hidden="1" customWidth="1"/>
    <col min="7" max="7" width="16.85546875" style="134" customWidth="1"/>
    <col min="8" max="8" width="11.140625" style="134" customWidth="1"/>
    <col min="9" max="9" width="11.28515625" style="134" customWidth="1"/>
    <col min="10" max="10" width="15.42578125" style="134" customWidth="1"/>
    <col min="11" max="11" width="16.7109375" style="134" customWidth="1"/>
    <col min="12" max="12" width="23.7109375" style="134" customWidth="1"/>
    <col min="13" max="16384" width="9.140625" style="134"/>
  </cols>
  <sheetData>
    <row r="1" spans="1:12" ht="15">
      <c r="A1" s="271" t="s">
        <v>494</v>
      </c>
    </row>
    <row r="2" spans="1:12" ht="15">
      <c r="A2" s="148" t="s">
        <v>1137</v>
      </c>
    </row>
    <row r="3" spans="1:12" ht="15">
      <c r="A3" s="148" t="s">
        <v>721</v>
      </c>
    </row>
    <row r="4" spans="1:12" ht="15">
      <c r="A4" s="148"/>
    </row>
    <row r="5" spans="1:12" ht="15">
      <c r="A5" s="177" t="s">
        <v>636</v>
      </c>
    </row>
    <row r="6" spans="1:12">
      <c r="B6" s="135" t="s">
        <v>71</v>
      </c>
      <c r="C6" s="135" t="s">
        <v>72</v>
      </c>
      <c r="D6" s="135" t="s">
        <v>73</v>
      </c>
      <c r="E6" s="135" t="s">
        <v>74</v>
      </c>
      <c r="G6" s="135" t="s">
        <v>75</v>
      </c>
      <c r="H6" s="135" t="s">
        <v>76</v>
      </c>
      <c r="I6" s="135" t="s">
        <v>77</v>
      </c>
      <c r="J6" s="135" t="s">
        <v>78</v>
      </c>
      <c r="K6" s="135" t="s">
        <v>79</v>
      </c>
      <c r="L6" s="135" t="s">
        <v>80</v>
      </c>
    </row>
    <row r="7" spans="1:12" s="150" customFormat="1" ht="56.25">
      <c r="A7" s="149" t="s">
        <v>13</v>
      </c>
      <c r="B7" s="147" t="s">
        <v>368</v>
      </c>
      <c r="C7" s="147" t="s">
        <v>685</v>
      </c>
      <c r="D7" s="147" t="s">
        <v>686</v>
      </c>
      <c r="E7" s="147" t="s">
        <v>93</v>
      </c>
      <c r="F7" s="147" t="s">
        <v>81</v>
      </c>
      <c r="G7" s="147" t="s">
        <v>277</v>
      </c>
      <c r="H7" s="147" t="s">
        <v>82</v>
      </c>
      <c r="I7" s="147" t="s">
        <v>83</v>
      </c>
      <c r="J7" s="147" t="s">
        <v>84</v>
      </c>
      <c r="K7" s="147" t="s">
        <v>169</v>
      </c>
      <c r="L7" s="147" t="s">
        <v>85</v>
      </c>
    </row>
    <row r="8" spans="1:12" ht="15">
      <c r="A8" s="142" t="s">
        <v>619</v>
      </c>
      <c r="B8" s="159">
        <f>'RACT Source Summary'!B35</f>
        <v>1.498</v>
      </c>
      <c r="C8" s="182">
        <f>'RACT Source Summary'!F35</f>
        <v>1.0842528644386227</v>
      </c>
      <c r="D8" s="203">
        <f>B8*D26*C8/2000</f>
        <v>0.29235794236723017</v>
      </c>
      <c r="E8" s="143">
        <v>0.7</v>
      </c>
      <c r="F8" s="151">
        <f>D8*(1-$E$9)</f>
        <v>0.24850425101214563</v>
      </c>
      <c r="G8" s="151">
        <f>D8*(1-E8)</f>
        <v>8.7707382710169063E-2</v>
      </c>
      <c r="H8" s="151">
        <f>D8-G8</f>
        <v>0.20465055965706111</v>
      </c>
      <c r="I8" s="145">
        <f>'IC-008 SCR'!F96</f>
        <v>3384.2756258213449</v>
      </c>
      <c r="J8" s="145">
        <f>'IC-008 SCR'!F86</f>
        <v>650.59055797082783</v>
      </c>
      <c r="K8" s="145">
        <f>'IC-008 SCR'!F99</f>
        <v>4034.8661837921727</v>
      </c>
      <c r="L8" s="119">
        <f t="shared" ref="L8:L9" si="0">K8/H8</f>
        <v>19715.881503346558</v>
      </c>
    </row>
    <row r="9" spans="1:12" ht="15.75" hidden="1">
      <c r="A9" s="142" t="s">
        <v>235</v>
      </c>
      <c r="B9" s="159">
        <f>'RACT Source Summary'!$B$31</f>
        <v>1.4</v>
      </c>
      <c r="C9" s="301">
        <f>'RACT Source Summary'!$F$30</f>
        <v>0.04</v>
      </c>
      <c r="D9" s="203">
        <f t="shared" ref="D9" si="1">B9*500*C9/2000</f>
        <v>1.4E-2</v>
      </c>
      <c r="E9" s="143">
        <f>'RACT Cost Summary'!$C$77</f>
        <v>0.15</v>
      </c>
      <c r="F9" s="151" t="s">
        <v>86</v>
      </c>
      <c r="G9" s="151">
        <f t="shared" ref="G9" si="2">D9*(1-E9)</f>
        <v>1.1899999999999999E-2</v>
      </c>
      <c r="H9" s="151">
        <f t="shared" ref="H9" si="3">D9-G9</f>
        <v>2.1000000000000012E-3</v>
      </c>
      <c r="I9" s="151" t="s">
        <v>86</v>
      </c>
      <c r="J9" s="151" t="s">
        <v>86</v>
      </c>
      <c r="K9" s="151" t="s">
        <v>86</v>
      </c>
      <c r="L9" s="119" t="e">
        <f t="shared" si="0"/>
        <v>#VALUE!</v>
      </c>
    </row>
    <row r="10" spans="1:12">
      <c r="A10" s="976" t="s">
        <v>88</v>
      </c>
      <c r="B10" s="977"/>
      <c r="C10" s="977"/>
      <c r="D10" s="300" t="str">
        <f>"A * B * "&amp;D26&amp;" / 2000"</f>
        <v>A * B * 360 / 2000</v>
      </c>
      <c r="E10" s="142"/>
      <c r="F10" s="153" t="str">
        <f>"= C * (1 - "&amp;E9*100&amp;"%)"</f>
        <v>= C * (1 - 15%)</v>
      </c>
      <c r="G10" s="153" t="s">
        <v>89</v>
      </c>
      <c r="H10" s="153" t="s">
        <v>90</v>
      </c>
      <c r="I10" s="151"/>
      <c r="J10" s="151"/>
      <c r="K10" s="154" t="s">
        <v>127</v>
      </c>
      <c r="L10" s="155" t="s">
        <v>92</v>
      </c>
    </row>
    <row r="11" spans="1:12">
      <c r="A11" s="302"/>
      <c r="B11" s="302"/>
      <c r="C11" s="302"/>
      <c r="D11" s="303"/>
      <c r="E11" s="304"/>
      <c r="F11" s="305"/>
      <c r="G11" s="305"/>
      <c r="H11" s="305"/>
      <c r="I11" s="306"/>
      <c r="J11" s="306"/>
      <c r="K11" s="307"/>
      <c r="L11" s="308"/>
    </row>
    <row r="12" spans="1:12" ht="15">
      <c r="A12" s="309" t="s">
        <v>635</v>
      </c>
      <c r="B12" s="302"/>
      <c r="C12" s="302"/>
      <c r="D12" s="303"/>
      <c r="E12" s="304"/>
      <c r="F12" s="305"/>
      <c r="G12" s="305"/>
      <c r="H12" s="305"/>
      <c r="I12" s="306"/>
      <c r="J12" s="306"/>
      <c r="K12" s="307"/>
      <c r="L12" s="308"/>
    </row>
    <row r="13" spans="1:12">
      <c r="B13" s="135" t="s">
        <v>71</v>
      </c>
      <c r="C13" s="135" t="s">
        <v>72</v>
      </c>
      <c r="D13" s="135" t="s">
        <v>73</v>
      </c>
      <c r="E13" s="135" t="s">
        <v>74</v>
      </c>
      <c r="G13" s="135" t="s">
        <v>75</v>
      </c>
      <c r="H13" s="135" t="s">
        <v>76</v>
      </c>
      <c r="I13" s="135" t="s">
        <v>77</v>
      </c>
      <c r="J13" s="135" t="s">
        <v>78</v>
      </c>
      <c r="K13" s="135" t="s">
        <v>79</v>
      </c>
      <c r="L13" s="135" t="s">
        <v>80</v>
      </c>
    </row>
    <row r="14" spans="1:12" s="150" customFormat="1" ht="56.25">
      <c r="A14" s="149" t="s">
        <v>13</v>
      </c>
      <c r="B14" s="147" t="s">
        <v>368</v>
      </c>
      <c r="C14" s="147" t="s">
        <v>685</v>
      </c>
      <c r="D14" s="147" t="s">
        <v>686</v>
      </c>
      <c r="E14" s="147" t="s">
        <v>93</v>
      </c>
      <c r="F14" s="147" t="s">
        <v>81</v>
      </c>
      <c r="G14" s="147" t="s">
        <v>277</v>
      </c>
      <c r="H14" s="147" t="s">
        <v>682</v>
      </c>
      <c r="I14" s="147" t="s">
        <v>83</v>
      </c>
      <c r="J14" s="147" t="s">
        <v>84</v>
      </c>
      <c r="K14" s="147" t="s">
        <v>169</v>
      </c>
      <c r="L14" s="147" t="s">
        <v>85</v>
      </c>
    </row>
    <row r="15" spans="1:12" ht="27">
      <c r="A15" s="295" t="s">
        <v>617</v>
      </c>
      <c r="B15" s="159">
        <f>B8</f>
        <v>1.498</v>
      </c>
      <c r="C15" s="182">
        <f>'Diesel RACT applicability'!$M$23/7000*1000000</f>
        <v>0.3591571428571429</v>
      </c>
      <c r="D15" s="613">
        <f>B15*D26*C15/2000</f>
        <v>9.6843132000000012E-2</v>
      </c>
      <c r="E15" s="143">
        <v>0.5</v>
      </c>
      <c r="F15" s="151"/>
      <c r="G15" s="151">
        <f>D15*(1-E15)</f>
        <v>4.8421566000000006E-2</v>
      </c>
      <c r="H15" s="151">
        <f t="shared" ref="H15" si="4">D15-G15</f>
        <v>4.8421566000000006E-2</v>
      </c>
      <c r="I15" s="145">
        <f>'IC-008 Ox Cat'!F92</f>
        <v>6032.2682371884857</v>
      </c>
      <c r="J15" s="145">
        <f>'IC-008 Ox Cat'!F84</f>
        <v>851.45448195398706</v>
      </c>
      <c r="K15" s="145">
        <f>'IC-008 Ox Cat'!F97</f>
        <v>2290.2877321450896</v>
      </c>
      <c r="L15" s="119">
        <f t="shared" ref="L15" si="5">K15/H15</f>
        <v>47298.9190838043</v>
      </c>
    </row>
    <row r="16" spans="1:12">
      <c r="A16" s="976" t="s">
        <v>88</v>
      </c>
      <c r="B16" s="977"/>
      <c r="C16" s="977"/>
      <c r="D16" s="300" t="str">
        <f>"A * B * "&amp;D32&amp;" / 2000"</f>
        <v>A * B *  / 2000</v>
      </c>
      <c r="E16" s="142"/>
      <c r="F16" s="153" t="e">
        <f>"= C * (1 - "&amp;#REF!*100&amp;"%)"</f>
        <v>#REF!</v>
      </c>
      <c r="G16" s="153" t="s">
        <v>89</v>
      </c>
      <c r="H16" s="153" t="s">
        <v>90</v>
      </c>
      <c r="I16" s="151"/>
      <c r="J16" s="151"/>
      <c r="K16" s="154" t="s">
        <v>127</v>
      </c>
      <c r="L16" s="155" t="s">
        <v>92</v>
      </c>
    </row>
    <row r="17" spans="1:13">
      <c r="B17" s="156"/>
      <c r="C17" s="135"/>
      <c r="D17" s="157"/>
      <c r="E17" s="135"/>
      <c r="F17" s="157"/>
      <c r="G17" s="157"/>
      <c r="H17" s="157"/>
      <c r="I17" s="157"/>
      <c r="J17" s="157"/>
      <c r="K17" s="158"/>
      <c r="L17" s="158"/>
    </row>
    <row r="18" spans="1:13">
      <c r="B18" s="156"/>
      <c r="C18" s="135"/>
      <c r="D18" s="157"/>
      <c r="E18" s="135"/>
      <c r="F18" s="157"/>
      <c r="G18" s="157"/>
      <c r="H18" s="157"/>
      <c r="I18" s="157"/>
      <c r="J18" s="157"/>
      <c r="K18" s="158"/>
      <c r="L18" s="158"/>
    </row>
    <row r="19" spans="1:13">
      <c r="A19" s="134" t="s">
        <v>172</v>
      </c>
      <c r="B19" s="187"/>
      <c r="C19" s="186"/>
      <c r="D19" s="188"/>
      <c r="E19" s="186"/>
      <c r="F19" s="188"/>
      <c r="G19" s="188"/>
      <c r="H19" s="188"/>
      <c r="I19" s="188"/>
      <c r="J19" s="188"/>
      <c r="K19" s="189"/>
      <c r="L19" s="189"/>
      <c r="M19" s="175"/>
    </row>
    <row r="20" spans="1:13">
      <c r="A20" s="134" t="s">
        <v>618</v>
      </c>
      <c r="B20" s="156"/>
      <c r="C20" s="135"/>
      <c r="D20" s="157"/>
      <c r="E20" s="135"/>
      <c r="F20" s="157"/>
      <c r="G20" s="157"/>
      <c r="H20" s="157"/>
      <c r="I20" s="157"/>
      <c r="J20" s="157"/>
      <c r="K20" s="158"/>
      <c r="L20" s="158"/>
    </row>
    <row r="21" spans="1:13">
      <c r="A21" s="134" t="s">
        <v>91</v>
      </c>
    </row>
    <row r="22" spans="1:13">
      <c r="A22" s="134" t="s">
        <v>644</v>
      </c>
    </row>
    <row r="23" spans="1:13" ht="15">
      <c r="A23" s="134" t="s">
        <v>684</v>
      </c>
    </row>
    <row r="24" spans="1:13">
      <c r="A24" s="134" t="str">
        <f>"3 - Potential emissions based on TVOP operating hours limit of "&amp;D26</f>
        <v>3 - Potential emissions based on TVOP operating hours limit of 360</v>
      </c>
    </row>
    <row r="26" spans="1:13">
      <c r="C26" s="299" t="s">
        <v>628</v>
      </c>
      <c r="D26" s="135">
        <f>'Diesel RACT applicability'!D32</f>
        <v>360</v>
      </c>
    </row>
  </sheetData>
  <mergeCells count="2">
    <mergeCell ref="A10:C10"/>
    <mergeCell ref="A16:C16"/>
  </mergeCells>
  <hyperlinks>
    <hyperlink ref="A1" location="Index" display="Back to Index"/>
  </hyperlinks>
  <pageMargins left="0.5" right="0.5" top="0.5" bottom="0.5" header="0.3" footer="0.3"/>
  <pageSetup scale="76" orientation="landscape" r:id="rId1"/>
  <headerFooter>
    <oddFooter>&amp;L&amp;"Book Antiqua,Regular"&amp;10&amp;F&amp;C&amp;"Book Antiqua,Regular"&amp;10&amp;A&amp;R&amp;"Book Antiqua,Regular"&amp;10&amp;P of &amp;N</oddFooter>
  </headerFooter>
</worksheet>
</file>

<file path=xl/worksheets/sheet63.xml><?xml version="1.0" encoding="utf-8"?>
<worksheet xmlns="http://schemas.openxmlformats.org/spreadsheetml/2006/main" xmlns:r="http://schemas.openxmlformats.org/officeDocument/2006/relationships">
  <sheetPr codeName="Sheet48"/>
  <dimension ref="A1:K107"/>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4" width="10.85546875" style="106" customWidth="1"/>
    <col min="5" max="7" width="13.85546875" style="106" customWidth="1"/>
    <col min="8" max="8" width="24" style="106" bestFit="1" customWidth="1"/>
    <col min="9" max="9" width="18.140625" style="106" customWidth="1"/>
    <col min="10" max="10" width="8.28515625" style="106" bestFit="1" customWidth="1"/>
    <col min="11" max="16384" width="9.140625" style="106"/>
  </cols>
  <sheetData>
    <row r="1" spans="1:11" s="134" customFormat="1">
      <c r="A1" s="271" t="s">
        <v>494</v>
      </c>
    </row>
    <row r="2" spans="1:11" s="134" customFormat="1">
      <c r="A2" s="148" t="s">
        <v>1137</v>
      </c>
    </row>
    <row r="3" spans="1:11" ht="16.5" customHeight="1">
      <c r="A3" s="1" t="s">
        <v>67</v>
      </c>
      <c r="B3" s="47"/>
      <c r="C3" s="68"/>
      <c r="D3" s="68"/>
      <c r="E3" s="68"/>
      <c r="F3" s="68"/>
      <c r="G3" s="68"/>
      <c r="H3" s="68"/>
      <c r="I3" s="53"/>
      <c r="J3" s="68"/>
      <c r="K3" s="68"/>
    </row>
    <row r="4" spans="1:11">
      <c r="A4" s="1"/>
      <c r="B4" s="68"/>
      <c r="C4" s="68"/>
      <c r="D4" s="68"/>
      <c r="E4" s="68"/>
      <c r="F4" s="68"/>
      <c r="G4" s="68"/>
      <c r="H4" s="68"/>
      <c r="I4" s="2"/>
      <c r="J4" s="68"/>
      <c r="K4" s="68"/>
    </row>
    <row r="5" spans="1:11" ht="15.75">
      <c r="A5" s="4" t="s">
        <v>0</v>
      </c>
      <c r="B5" s="5"/>
      <c r="C5" s="4" t="s">
        <v>224</v>
      </c>
      <c r="D5" s="6"/>
      <c r="E5" s="6"/>
      <c r="F5" s="6"/>
      <c r="G5" s="6"/>
      <c r="H5" s="62"/>
      <c r="I5" s="76"/>
      <c r="J5" s="54"/>
      <c r="K5" s="7"/>
    </row>
    <row r="6" spans="1:11" ht="15.75">
      <c r="A6" s="4" t="s">
        <v>26</v>
      </c>
      <c r="B6" s="5"/>
      <c r="C6" s="4" t="s">
        <v>18</v>
      </c>
      <c r="D6" s="6"/>
      <c r="E6" s="6"/>
      <c r="F6" s="6"/>
      <c r="G6" s="6"/>
      <c r="H6" s="62"/>
      <c r="I6" s="76"/>
      <c r="J6" s="54"/>
      <c r="K6" s="7"/>
    </row>
    <row r="7" spans="1:11" ht="15.75">
      <c r="A7" s="4" t="s">
        <v>1</v>
      </c>
      <c r="B7" s="5"/>
      <c r="C7" s="9">
        <f>'RACT Source Summary'!$B$6</f>
        <v>235.4</v>
      </c>
      <c r="D7" s="4" t="s">
        <v>22</v>
      </c>
      <c r="E7" s="6"/>
      <c r="F7" s="6"/>
      <c r="G7" s="6"/>
      <c r="H7" s="62"/>
      <c r="I7" s="77"/>
      <c r="J7" s="55"/>
      <c r="K7" s="7"/>
    </row>
    <row r="8" spans="1:11" ht="15.75">
      <c r="A8" s="4" t="s">
        <v>58</v>
      </c>
      <c r="B8" s="5"/>
      <c r="C8" s="9">
        <f>'RACT Source Summary'!$H$6</f>
        <v>24</v>
      </c>
      <c r="D8" s="4" t="s">
        <v>57</v>
      </c>
      <c r="E8" s="6"/>
      <c r="F8" s="6"/>
      <c r="G8" s="6"/>
      <c r="H8" s="62"/>
      <c r="I8" s="77"/>
      <c r="J8" s="55"/>
      <c r="K8" s="7"/>
    </row>
    <row r="9" spans="1:11" ht="15.75">
      <c r="A9" s="4" t="s">
        <v>24</v>
      </c>
      <c r="B9" s="5"/>
      <c r="C9" s="120">
        <f>C10*C7*8760/2000</f>
        <v>107.22940799999999</v>
      </c>
      <c r="D9" s="4" t="s">
        <v>23</v>
      </c>
      <c r="E9" s="6"/>
      <c r="F9" s="6"/>
      <c r="G9" s="6"/>
      <c r="H9" s="62"/>
      <c r="I9" s="52"/>
      <c r="J9" s="2"/>
      <c r="K9" s="7"/>
    </row>
    <row r="10" spans="1:11" ht="15.75">
      <c r="A10" s="4" t="s">
        <v>25</v>
      </c>
      <c r="B10" s="5"/>
      <c r="C10" s="121">
        <f>'RACT Source Summary'!$F$6</f>
        <v>0.104</v>
      </c>
      <c r="D10" s="4" t="s">
        <v>97</v>
      </c>
      <c r="E10" s="6"/>
      <c r="F10" s="6"/>
      <c r="G10" s="6"/>
      <c r="H10" s="62"/>
      <c r="I10" s="78"/>
      <c r="J10" s="2"/>
      <c r="K10" s="51"/>
    </row>
    <row r="11" spans="1:11" ht="15.75">
      <c r="A11" s="4" t="s">
        <v>2</v>
      </c>
      <c r="B11" s="5"/>
      <c r="C11" s="67">
        <f>1-(0.03/C10)</f>
        <v>0.71153846153846145</v>
      </c>
      <c r="D11" s="4"/>
      <c r="E11" s="6"/>
      <c r="F11" s="6"/>
      <c r="G11" s="8"/>
      <c r="H11" s="68"/>
      <c r="I11" s="108"/>
      <c r="K11" s="33"/>
    </row>
    <row r="12" spans="1:11" ht="15.75">
      <c r="A12" s="4" t="s">
        <v>59</v>
      </c>
      <c r="B12" s="5"/>
      <c r="C12" s="9">
        <f>C7*1.055055853</f>
        <v>248.36014779620001</v>
      </c>
      <c r="D12" s="4" t="s">
        <v>60</v>
      </c>
      <c r="E12" s="6"/>
      <c r="F12" s="6"/>
      <c r="G12" s="8"/>
      <c r="H12" s="68"/>
      <c r="I12" s="108"/>
      <c r="K12" s="33"/>
    </row>
    <row r="13" spans="1:11" ht="15.75">
      <c r="A13" s="4" t="s">
        <v>61</v>
      </c>
      <c r="B13" s="5"/>
      <c r="C13" s="9">
        <f>(C12/C8)*(1.158+(8/C12))</f>
        <v>12.316710464499984</v>
      </c>
      <c r="D13" s="4" t="s">
        <v>60</v>
      </c>
      <c r="E13" s="6"/>
      <c r="F13" s="6"/>
      <c r="G13" s="8"/>
      <c r="H13" s="68"/>
      <c r="I13" s="108"/>
      <c r="K13" s="33"/>
    </row>
    <row r="14" spans="1:11">
      <c r="A14" s="15"/>
      <c r="B14" s="15"/>
      <c r="C14" s="18"/>
      <c r="D14" s="18"/>
      <c r="E14" s="18"/>
      <c r="F14" s="71"/>
      <c r="G14" s="18"/>
      <c r="H14" s="68"/>
      <c r="I14" s="108"/>
      <c r="K14" s="68"/>
    </row>
    <row r="15" spans="1:11">
      <c r="A15" s="4" t="s">
        <v>593</v>
      </c>
      <c r="C15" s="16"/>
      <c r="D15" s="18"/>
      <c r="E15" s="18"/>
      <c r="F15" s="71"/>
      <c r="G15" s="18"/>
      <c r="H15" s="68"/>
      <c r="I15" s="52"/>
      <c r="J15" s="33"/>
      <c r="K15" s="33"/>
    </row>
    <row r="16" spans="1:11">
      <c r="A16" s="555" t="s">
        <v>1206</v>
      </c>
      <c r="B16" s="107"/>
      <c r="C16" s="18"/>
      <c r="D16" s="18"/>
      <c r="E16" s="18"/>
      <c r="F16" s="71"/>
      <c r="G16" s="15"/>
      <c r="H16" s="68"/>
      <c r="I16" s="48"/>
      <c r="J16" s="2"/>
      <c r="K16" s="68"/>
    </row>
    <row r="17" spans="1:11">
      <c r="B17" s="107"/>
      <c r="C17" s="18"/>
      <c r="D17" s="18"/>
      <c r="E17" s="18"/>
      <c r="F17" s="71"/>
      <c r="G17" s="15"/>
      <c r="H17" s="68"/>
      <c r="I17" s="48"/>
      <c r="J17" s="2"/>
      <c r="K17" s="68"/>
    </row>
    <row r="18" spans="1:11">
      <c r="A18" s="10"/>
      <c r="B18" s="11"/>
      <c r="C18" s="12"/>
      <c r="D18" s="13"/>
      <c r="E18" s="12"/>
      <c r="F18" s="70"/>
      <c r="G18" s="13"/>
      <c r="H18" s="68"/>
      <c r="I18" s="27"/>
      <c r="J18" s="68"/>
    </row>
    <row r="19" spans="1:11">
      <c r="A19" s="14"/>
      <c r="B19" s="15"/>
      <c r="C19" s="16" t="s">
        <v>3</v>
      </c>
      <c r="D19" s="17"/>
      <c r="E19" s="18"/>
      <c r="F19" s="71" t="s">
        <v>27</v>
      </c>
      <c r="G19" s="17"/>
      <c r="H19" s="68"/>
      <c r="I19" s="68"/>
    </row>
    <row r="20" spans="1:11">
      <c r="A20" s="19"/>
      <c r="B20" s="20"/>
      <c r="C20" s="21"/>
      <c r="D20" s="22"/>
      <c r="E20" s="21"/>
      <c r="F20" s="72"/>
      <c r="G20" s="23"/>
      <c r="H20" s="68"/>
      <c r="I20" s="68"/>
    </row>
    <row r="21" spans="1:11">
      <c r="A21" s="14"/>
      <c r="B21" s="15"/>
      <c r="C21" s="18"/>
      <c r="D21" s="17"/>
      <c r="E21" s="18"/>
      <c r="F21" s="71"/>
      <c r="G21" s="24"/>
      <c r="H21" s="68"/>
      <c r="I21" s="68"/>
    </row>
    <row r="22" spans="1:11">
      <c r="A22" s="25" t="s">
        <v>28</v>
      </c>
      <c r="B22" s="26"/>
      <c r="C22" s="15"/>
      <c r="D22" s="24"/>
      <c r="E22" s="15"/>
      <c r="F22" s="69"/>
      <c r="G22" s="24"/>
      <c r="H22" s="68"/>
      <c r="I22" s="68"/>
    </row>
    <row r="23" spans="1:11">
      <c r="A23" s="14"/>
      <c r="B23" s="15"/>
      <c r="C23" s="26" t="s">
        <v>29</v>
      </c>
      <c r="D23" s="24"/>
      <c r="E23" s="15"/>
      <c r="F23" s="193"/>
      <c r="G23" s="24"/>
      <c r="H23" s="68"/>
      <c r="I23" s="68"/>
    </row>
    <row r="24" spans="1:11" ht="29.25" customHeight="1">
      <c r="A24" s="14"/>
      <c r="B24" s="15"/>
      <c r="C24" s="831" t="s">
        <v>1255</v>
      </c>
      <c r="D24" s="24"/>
      <c r="E24" s="15"/>
      <c r="F24" s="415">
        <f>C8*perburner+avginstall</f>
        <v>334786</v>
      </c>
      <c r="G24" s="82"/>
      <c r="H24" s="81"/>
      <c r="I24" s="81"/>
    </row>
    <row r="25" spans="1:11">
      <c r="A25" s="14"/>
      <c r="B25" s="15"/>
      <c r="C25" s="103" t="s">
        <v>53</v>
      </c>
      <c r="D25" s="24"/>
      <c r="E25" s="15"/>
      <c r="F25" s="126">
        <f>0.1*$F$24</f>
        <v>33478.6</v>
      </c>
      <c r="G25" s="24"/>
    </row>
    <row r="26" spans="1:11">
      <c r="A26" s="14"/>
      <c r="B26" s="15"/>
      <c r="C26" s="103" t="s">
        <v>54</v>
      </c>
      <c r="D26" s="24"/>
      <c r="E26" s="15"/>
      <c r="F26" s="126">
        <f>0.05*$F$24</f>
        <v>16739.3</v>
      </c>
      <c r="G26" s="24"/>
    </row>
    <row r="27" spans="1:11">
      <c r="A27" s="14"/>
      <c r="B27" s="15"/>
      <c r="C27" s="103" t="s">
        <v>55</v>
      </c>
      <c r="D27" s="24"/>
      <c r="E27" s="15"/>
      <c r="F27" s="126">
        <f>0.08*$F$24</f>
        <v>26782.880000000001</v>
      </c>
      <c r="G27" s="24"/>
    </row>
    <row r="28" spans="1:11">
      <c r="A28" s="14"/>
      <c r="B28" s="15"/>
      <c r="C28" s="15"/>
      <c r="D28" s="24"/>
      <c r="E28" s="15"/>
      <c r="F28" s="84"/>
      <c r="G28" s="24"/>
    </row>
    <row r="29" spans="1:11">
      <c r="A29" s="14"/>
      <c r="B29" s="15"/>
      <c r="C29" s="86" t="s">
        <v>30</v>
      </c>
      <c r="D29" s="87"/>
      <c r="E29" s="88"/>
      <c r="F29" s="127">
        <f>SUM(F24:F27)</f>
        <v>411786.77999999997</v>
      </c>
      <c r="G29" s="24"/>
    </row>
    <row r="30" spans="1:11">
      <c r="A30" s="14"/>
      <c r="B30" s="15"/>
      <c r="C30" s="15"/>
      <c r="D30" s="24"/>
      <c r="E30" s="15"/>
      <c r="F30" s="69"/>
      <c r="G30" s="24"/>
    </row>
    <row r="31" spans="1:11">
      <c r="A31" s="89"/>
      <c r="B31" s="90"/>
      <c r="C31" s="91" t="s">
        <v>216</v>
      </c>
      <c r="D31" s="82"/>
      <c r="E31" s="90"/>
      <c r="F31" s="92"/>
      <c r="G31" s="82"/>
    </row>
    <row r="32" spans="1:11" ht="26.25">
      <c r="A32" s="89"/>
      <c r="B32" s="90"/>
      <c r="C32" s="93" t="s">
        <v>1256</v>
      </c>
      <c r="D32" s="82"/>
      <c r="E32" s="90"/>
      <c r="F32" s="415">
        <f>avglabor</f>
        <v>409640</v>
      </c>
      <c r="G32" s="82"/>
    </row>
    <row r="33" spans="1:8">
      <c r="A33" s="89"/>
      <c r="B33" s="90"/>
      <c r="C33" s="90" t="s">
        <v>32</v>
      </c>
      <c r="D33" s="82"/>
      <c r="E33" s="90"/>
      <c r="F33" s="122" t="s">
        <v>52</v>
      </c>
      <c r="G33" s="82"/>
    </row>
    <row r="34" spans="1:8">
      <c r="A34" s="89"/>
      <c r="B34" s="90"/>
      <c r="C34" s="96" t="s">
        <v>33</v>
      </c>
      <c r="D34" s="97"/>
      <c r="E34" s="98"/>
      <c r="F34" s="127">
        <f>SUM(F32:F33)</f>
        <v>409640</v>
      </c>
      <c r="G34" s="82"/>
    </row>
    <row r="35" spans="1:8">
      <c r="A35" s="14"/>
      <c r="B35" s="15"/>
      <c r="C35" s="15"/>
      <c r="D35" s="24"/>
      <c r="E35" s="15"/>
      <c r="F35" s="73"/>
      <c r="G35" s="24"/>
      <c r="H35" s="68"/>
    </row>
    <row r="36" spans="1:8">
      <c r="A36" s="25" t="s">
        <v>34</v>
      </c>
      <c r="B36" s="26"/>
      <c r="C36" s="15"/>
      <c r="D36" s="24"/>
      <c r="E36" s="15"/>
      <c r="F36" s="123">
        <f>SUM(F29,F34)</f>
        <v>821426.78</v>
      </c>
      <c r="G36" s="24"/>
      <c r="H36" s="68"/>
    </row>
    <row r="37" spans="1:8">
      <c r="A37" s="25"/>
      <c r="B37" s="26"/>
      <c r="C37" s="15"/>
      <c r="D37" s="24"/>
      <c r="E37" s="15"/>
      <c r="F37" s="73"/>
      <c r="G37" s="24"/>
      <c r="H37" s="68"/>
    </row>
    <row r="38" spans="1:8">
      <c r="A38" s="100" t="s">
        <v>35</v>
      </c>
      <c r="B38" s="91"/>
      <c r="C38" s="90"/>
      <c r="D38" s="82"/>
      <c r="E38" s="90"/>
      <c r="F38" s="101"/>
      <c r="G38" s="82"/>
      <c r="H38" s="68"/>
    </row>
    <row r="39" spans="1:8">
      <c r="A39" s="89"/>
      <c r="B39" s="90"/>
      <c r="C39" s="90" t="s">
        <v>36</v>
      </c>
      <c r="D39" s="82"/>
      <c r="E39" s="90"/>
      <c r="F39" s="81">
        <f>0.05*$F$29</f>
        <v>20589.339</v>
      </c>
      <c r="G39" s="82"/>
      <c r="H39" s="68"/>
    </row>
    <row r="40" spans="1:8">
      <c r="A40" s="89"/>
      <c r="B40" s="90"/>
      <c r="C40" s="90" t="s">
        <v>37</v>
      </c>
      <c r="D40" s="82"/>
      <c r="E40" s="90"/>
      <c r="F40" s="124" t="s">
        <v>52</v>
      </c>
      <c r="G40" s="82"/>
      <c r="H40" s="68"/>
    </row>
    <row r="41" spans="1:8">
      <c r="A41" s="89"/>
      <c r="B41" s="90"/>
      <c r="C41" s="90" t="s">
        <v>38</v>
      </c>
      <c r="D41" s="82"/>
      <c r="E41" s="90"/>
      <c r="F41" s="81">
        <f>0.1*$F$29</f>
        <v>41178.678</v>
      </c>
      <c r="G41" s="82"/>
      <c r="H41" s="64"/>
    </row>
    <row r="42" spans="1:8">
      <c r="A42" s="89"/>
      <c r="B42" s="90"/>
      <c r="C42" s="90" t="s">
        <v>39</v>
      </c>
      <c r="D42" s="82"/>
      <c r="E42" s="90"/>
      <c r="F42" s="81">
        <f>0.01*$F$29</f>
        <v>4117.8678</v>
      </c>
      <c r="G42" s="82"/>
      <c r="H42" s="63"/>
    </row>
    <row r="43" spans="1:8">
      <c r="A43" s="89"/>
      <c r="B43" s="90"/>
      <c r="C43" s="90" t="s">
        <v>40</v>
      </c>
      <c r="D43" s="82"/>
      <c r="E43" s="90"/>
      <c r="F43" s="81">
        <f>0.01*$F$29</f>
        <v>4117.8678</v>
      </c>
      <c r="G43" s="82"/>
      <c r="H43" s="63"/>
    </row>
    <row r="44" spans="1:8">
      <c r="A44" s="89"/>
      <c r="B44" s="90"/>
      <c r="C44" s="90" t="s">
        <v>41</v>
      </c>
      <c r="D44" s="82"/>
      <c r="E44" s="90"/>
      <c r="F44" s="81">
        <f>0.03*$F$29</f>
        <v>12353.603399999998</v>
      </c>
      <c r="G44" s="82"/>
      <c r="H44" s="63"/>
    </row>
    <row r="45" spans="1:8">
      <c r="A45" s="100"/>
      <c r="B45" s="91"/>
      <c r="C45" s="90"/>
      <c r="D45" s="82"/>
      <c r="E45" s="90"/>
      <c r="F45" s="101"/>
      <c r="G45" s="82"/>
      <c r="H45" s="63"/>
    </row>
    <row r="46" spans="1:8">
      <c r="A46" s="100" t="s">
        <v>42</v>
      </c>
      <c r="B46" s="91"/>
      <c r="C46" s="90"/>
      <c r="D46" s="82"/>
      <c r="E46" s="90"/>
      <c r="F46" s="123">
        <f>SUM(F39:F44)</f>
        <v>82357.356</v>
      </c>
      <c r="G46" s="82"/>
      <c r="H46" s="63"/>
    </row>
    <row r="47" spans="1:8">
      <c r="A47" s="100"/>
      <c r="B47" s="91"/>
      <c r="C47" s="90"/>
      <c r="D47" s="82"/>
      <c r="E47" s="90"/>
      <c r="F47" s="49"/>
      <c r="G47" s="82"/>
      <c r="H47" s="68"/>
    </row>
    <row r="48" spans="1:8">
      <c r="A48" s="89"/>
      <c r="B48" s="90"/>
      <c r="C48" s="90"/>
      <c r="D48" s="82"/>
      <c r="E48" s="90"/>
      <c r="F48" s="101"/>
      <c r="G48" s="82"/>
    </row>
    <row r="49" spans="1:8" ht="15.75">
      <c r="A49" s="79" t="s">
        <v>4</v>
      </c>
      <c r="B49" s="79"/>
      <c r="C49" s="37"/>
      <c r="D49" s="28"/>
      <c r="E49" s="37"/>
      <c r="F49" s="125">
        <f>F36+F46</f>
        <v>903784.13600000006</v>
      </c>
      <c r="G49" s="29"/>
    </row>
    <row r="50" spans="1:8">
      <c r="A50" s="30"/>
      <c r="B50" s="68"/>
      <c r="C50" s="15"/>
      <c r="D50" s="15"/>
      <c r="E50" s="15"/>
      <c r="F50" s="69"/>
      <c r="G50" s="8"/>
      <c r="H50" s="128"/>
    </row>
    <row r="51" spans="1:8" s="2" customFormat="1" ht="12.75">
      <c r="D51" s="18"/>
      <c r="E51" s="18"/>
      <c r="F51" s="71"/>
      <c r="G51" s="27"/>
      <c r="H51" s="80"/>
    </row>
    <row r="52" spans="1:8" s="2" customFormat="1" ht="12.75">
      <c r="A52" s="10"/>
      <c r="B52" s="12"/>
      <c r="C52" s="11"/>
      <c r="D52" s="104"/>
      <c r="E52" s="11"/>
      <c r="F52" s="70"/>
      <c r="G52" s="13"/>
      <c r="H52" s="80"/>
    </row>
    <row r="53" spans="1:8" s="2" customFormat="1" ht="12.75">
      <c r="A53" s="14"/>
      <c r="B53" s="18" t="s">
        <v>44</v>
      </c>
      <c r="C53" s="16" t="s">
        <v>3</v>
      </c>
      <c r="D53" s="17"/>
      <c r="E53" s="18"/>
      <c r="F53" s="71" t="s">
        <v>27</v>
      </c>
      <c r="G53" s="17"/>
      <c r="H53" s="80"/>
    </row>
    <row r="54" spans="1:8" s="2" customFormat="1" ht="12.75">
      <c r="A54" s="19"/>
      <c r="B54" s="20"/>
      <c r="C54" s="21"/>
      <c r="D54" s="22"/>
      <c r="E54" s="21"/>
      <c r="F54" s="72"/>
      <c r="G54" s="23"/>
      <c r="H54" s="80"/>
    </row>
    <row r="55" spans="1:8" s="2" customFormat="1" ht="12.75">
      <c r="A55" s="105"/>
      <c r="B55" s="15"/>
      <c r="C55" s="15"/>
      <c r="D55" s="15"/>
      <c r="E55" s="14"/>
      <c r="F55" s="69"/>
      <c r="G55" s="31"/>
      <c r="H55" s="80"/>
    </row>
    <row r="56" spans="1:8" s="2" customFormat="1" ht="12.75">
      <c r="A56" s="25" t="s">
        <v>45</v>
      </c>
      <c r="B56" s="15"/>
      <c r="C56" s="15"/>
      <c r="D56" s="15"/>
      <c r="E56" s="14"/>
      <c r="F56" s="69"/>
      <c r="G56" s="31"/>
      <c r="H56" s="80"/>
    </row>
    <row r="57" spans="1:8" s="2" customFormat="1" ht="12.75">
      <c r="A57" s="14"/>
      <c r="B57" s="26" t="s">
        <v>46</v>
      </c>
      <c r="D57" s="15"/>
      <c r="E57" s="14"/>
      <c r="F57" s="92"/>
      <c r="G57" s="31"/>
      <c r="H57" s="80"/>
    </row>
    <row r="58" spans="1:8" s="33" customFormat="1" ht="12.75">
      <c r="A58" s="89"/>
      <c r="B58" s="90"/>
      <c r="C58" s="90" t="s">
        <v>66</v>
      </c>
      <c r="D58" s="90"/>
      <c r="E58" s="89"/>
      <c r="F58" s="130">
        <f>2.75/100*F49</f>
        <v>24854.063740000001</v>
      </c>
      <c r="G58" s="109"/>
      <c r="H58" s="83"/>
    </row>
    <row r="59" spans="1:8" s="33" customFormat="1" ht="12.75">
      <c r="A59" s="89"/>
      <c r="B59" s="90"/>
      <c r="C59" s="90"/>
      <c r="D59" s="199"/>
      <c r="E59" s="89"/>
      <c r="F59" s="113">
        <f>SUM(F58:F58)</f>
        <v>24854.063740000001</v>
      </c>
      <c r="G59" s="109"/>
      <c r="H59" s="83"/>
    </row>
    <row r="60" spans="1:8" s="33" customFormat="1" ht="12.75">
      <c r="A60" s="89"/>
      <c r="D60" s="199"/>
      <c r="E60" s="89"/>
      <c r="F60" s="110"/>
      <c r="G60" s="109"/>
      <c r="H60" s="83"/>
    </row>
    <row r="61" spans="1:8" s="33" customFormat="1" ht="12.75" hidden="1">
      <c r="A61" s="25" t="s">
        <v>115</v>
      </c>
      <c r="B61" s="15"/>
      <c r="C61" s="15"/>
      <c r="D61" s="38"/>
      <c r="E61" s="14"/>
      <c r="F61" s="48"/>
      <c r="G61" s="109"/>
      <c r="H61" s="83"/>
    </row>
    <row r="62" spans="1:8" s="33" customFormat="1" ht="12.75" hidden="1">
      <c r="A62" s="25"/>
      <c r="B62" s="15"/>
      <c r="C62" s="34" t="s">
        <v>47</v>
      </c>
      <c r="D62" s="31">
        <f>'RACT Cost Summary'!$B$43</f>
        <v>10</v>
      </c>
      <c r="E62" s="14"/>
      <c r="F62" s="84"/>
      <c r="G62" s="109"/>
      <c r="H62" s="83"/>
    </row>
    <row r="63" spans="1:8" s="33" customFormat="1" ht="12.75" hidden="1">
      <c r="A63" s="25"/>
      <c r="B63" s="15"/>
      <c r="C63" s="34" t="s">
        <v>7</v>
      </c>
      <c r="D63" s="31">
        <f>'RACT Cost Summary'!$B$45</f>
        <v>20</v>
      </c>
      <c r="E63" s="14"/>
      <c r="F63" s="84"/>
      <c r="G63" s="109"/>
      <c r="H63" s="83"/>
    </row>
    <row r="64" spans="1:8" s="33" customFormat="1" ht="12.75" hidden="1">
      <c r="A64" s="25"/>
      <c r="B64" s="15"/>
      <c r="C64" s="15" t="s">
        <v>115</v>
      </c>
      <c r="D64" s="38"/>
      <c r="E64" s="14"/>
      <c r="F64" s="92">
        <f>(D63/100*(1+D63/100)^D62/((1+D63/100)^D62-1))</f>
        <v>0.23852275688285915</v>
      </c>
      <c r="G64" s="109"/>
      <c r="H64" s="83"/>
    </row>
    <row r="65" spans="1:8" s="33" customFormat="1" ht="12.75" hidden="1">
      <c r="A65" s="25"/>
      <c r="B65" s="15"/>
      <c r="C65" s="15"/>
      <c r="D65" s="38"/>
      <c r="E65" s="14"/>
      <c r="F65" s="84"/>
      <c r="G65" s="109"/>
      <c r="H65" s="83"/>
    </row>
    <row r="66" spans="1:8" s="33" customFormat="1" ht="12.75" hidden="1">
      <c r="A66" s="25"/>
      <c r="B66" s="15" t="s">
        <v>48</v>
      </c>
      <c r="C66" s="15"/>
      <c r="D66" s="38"/>
      <c r="E66" s="14"/>
      <c r="F66" s="99"/>
      <c r="G66" s="109"/>
      <c r="H66" s="83"/>
    </row>
    <row r="67" spans="1:8" s="33" customFormat="1" ht="12.75" hidden="1">
      <c r="A67" s="89"/>
      <c r="D67" s="199"/>
      <c r="E67" s="89"/>
      <c r="F67" s="110"/>
      <c r="G67" s="109"/>
      <c r="H67" s="83"/>
    </row>
    <row r="68" spans="1:8" s="33" customFormat="1" ht="13.5" hidden="1">
      <c r="A68" s="89"/>
      <c r="B68" s="35" t="s">
        <v>49</v>
      </c>
      <c r="C68" s="111"/>
      <c r="D68" s="113"/>
      <c r="E68" s="112"/>
      <c r="F68" s="113"/>
      <c r="G68" s="109"/>
      <c r="H68" s="83"/>
    </row>
    <row r="69" spans="1:8" s="33" customFormat="1" ht="12.75" hidden="1">
      <c r="A69" s="89"/>
      <c r="D69" s="199"/>
      <c r="E69" s="89"/>
      <c r="F69" s="85"/>
      <c r="G69" s="109"/>
      <c r="H69" s="83"/>
    </row>
    <row r="70" spans="1:8" s="33" customFormat="1" ht="12.75">
      <c r="A70" s="89"/>
      <c r="B70" s="91" t="s">
        <v>50</v>
      </c>
      <c r="D70" s="199"/>
      <c r="E70" s="89"/>
      <c r="F70" s="85"/>
      <c r="G70" s="109"/>
      <c r="H70" s="83"/>
    </row>
    <row r="71" spans="1:8" s="33" customFormat="1" ht="12.75">
      <c r="A71" s="89"/>
      <c r="B71" s="90"/>
      <c r="C71" s="90" t="s">
        <v>56</v>
      </c>
      <c r="D71" s="199"/>
      <c r="E71" s="89"/>
      <c r="F71" s="85"/>
      <c r="G71" s="109"/>
      <c r="H71" s="83"/>
    </row>
    <row r="72" spans="1:8" s="33" customFormat="1" ht="12.75">
      <c r="A72" s="89"/>
      <c r="D72" s="199"/>
      <c r="E72" s="89"/>
      <c r="F72" s="110"/>
      <c r="G72" s="109"/>
      <c r="H72" s="83"/>
    </row>
    <row r="73" spans="1:8" s="33" customFormat="1" ht="12.75">
      <c r="A73" s="89"/>
      <c r="D73" s="199"/>
      <c r="E73" s="89"/>
      <c r="F73" s="110"/>
      <c r="G73" s="109"/>
      <c r="H73" s="83"/>
    </row>
    <row r="74" spans="1:8" s="2" customFormat="1" ht="13.5">
      <c r="A74" s="25"/>
      <c r="B74" s="36" t="s">
        <v>51</v>
      </c>
      <c r="C74" s="1"/>
      <c r="D74" s="123"/>
      <c r="E74" s="105"/>
      <c r="F74" s="99">
        <f>SUM(F71:F72)</f>
        <v>0</v>
      </c>
      <c r="G74" s="31"/>
      <c r="H74" s="80"/>
    </row>
    <row r="75" spans="1:8" s="2" customFormat="1" ht="13.5">
      <c r="A75" s="25"/>
      <c r="B75" s="36"/>
      <c r="C75" s="1"/>
      <c r="D75" s="123"/>
      <c r="E75" s="105"/>
      <c r="F75" s="99"/>
      <c r="G75" s="31"/>
      <c r="H75" s="80"/>
    </row>
    <row r="76" spans="1:8" s="2" customFormat="1" ht="12.75">
      <c r="A76" s="25"/>
      <c r="B76" s="15"/>
      <c r="C76" s="15"/>
      <c r="D76" s="38"/>
      <c r="E76" s="14"/>
      <c r="F76" s="84"/>
      <c r="G76" s="31"/>
      <c r="H76" s="80"/>
    </row>
    <row r="77" spans="1:8" s="2" customFormat="1" ht="16.5" customHeight="1">
      <c r="A77" s="114" t="s">
        <v>228</v>
      </c>
      <c r="B77" s="28"/>
      <c r="C77" s="28"/>
      <c r="D77" s="200"/>
      <c r="E77" s="37"/>
      <c r="F77" s="125">
        <f>SUM(F59+F74)</f>
        <v>24854.063740000001</v>
      </c>
      <c r="G77" s="115"/>
      <c r="H77" s="80"/>
    </row>
    <row r="78" spans="1:8" s="2" customFormat="1" ht="13.5">
      <c r="A78" s="30"/>
      <c r="B78" s="11"/>
      <c r="C78" s="11"/>
      <c r="D78" s="117"/>
      <c r="E78" s="11"/>
      <c r="F78" s="116"/>
      <c r="G78" s="117"/>
      <c r="H78" s="129"/>
    </row>
    <row r="79" spans="1:8">
      <c r="A79" s="68"/>
      <c r="B79" s="68"/>
      <c r="C79" s="18"/>
      <c r="D79" s="18"/>
      <c r="E79" s="18"/>
      <c r="F79" s="71"/>
      <c r="G79" s="27"/>
    </row>
    <row r="80" spans="1:8">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24854.063740000001</v>
      </c>
      <c r="G84" s="31"/>
    </row>
    <row r="85" spans="1:7">
      <c r="A85" s="25"/>
      <c r="B85" s="15"/>
      <c r="C85" s="34"/>
      <c r="D85" s="31"/>
      <c r="E85" s="15"/>
      <c r="F85" s="126"/>
      <c r="G85" s="31"/>
    </row>
    <row r="86" spans="1:7">
      <c r="A86" s="25" t="s">
        <v>115</v>
      </c>
      <c r="B86" s="15"/>
      <c r="C86" s="15"/>
      <c r="D86" s="31"/>
      <c r="E86" s="15"/>
      <c r="F86" s="3"/>
      <c r="G86" s="31"/>
    </row>
    <row r="87" spans="1:7">
      <c r="A87" s="25"/>
      <c r="B87" s="15"/>
      <c r="C87" s="34" t="s">
        <v>6</v>
      </c>
      <c r="D87" s="31">
        <f>'RACT Cost Summary'!$B$43</f>
        <v>10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0.23852275688285915</v>
      </c>
      <c r="G89" s="31"/>
    </row>
    <row r="90" spans="1:7">
      <c r="A90" s="25"/>
      <c r="B90" s="15"/>
      <c r="C90" s="15"/>
      <c r="D90" s="31"/>
      <c r="E90" s="15"/>
      <c r="F90" s="69"/>
      <c r="G90" s="31"/>
    </row>
    <row r="91" spans="1:7">
      <c r="A91" s="25" t="s">
        <v>8</v>
      </c>
      <c r="B91" s="15"/>
      <c r="C91" s="15"/>
      <c r="D91" s="24"/>
      <c r="E91" s="15"/>
      <c r="F91" s="69"/>
      <c r="G91" s="31"/>
    </row>
    <row r="92" spans="1:7">
      <c r="A92" s="25"/>
      <c r="B92" s="15"/>
      <c r="C92" s="26" t="s">
        <v>9</v>
      </c>
      <c r="D92" s="24"/>
      <c r="E92" s="15"/>
      <c r="F92" s="126">
        <f>F49</f>
        <v>903784.13600000006</v>
      </c>
      <c r="G92" s="31"/>
    </row>
    <row r="93" spans="1:7">
      <c r="A93" s="25"/>
      <c r="B93" s="15"/>
      <c r="C93" s="131"/>
      <c r="D93" s="41"/>
      <c r="E93" s="16"/>
      <c r="F93" s="132"/>
      <c r="G93" s="31"/>
    </row>
    <row r="94" spans="1:7">
      <c r="A94" s="25"/>
      <c r="B94" s="15"/>
      <c r="C94" s="36" t="s">
        <v>10</v>
      </c>
      <c r="D94" s="41"/>
      <c r="E94" s="16"/>
      <c r="F94" s="123">
        <f>IFERROR(F92*F89, "N/A")</f>
        <v>215573.08374571291</v>
      </c>
      <c r="G94" s="31"/>
    </row>
    <row r="95" spans="1:7" ht="15.75" thickBot="1">
      <c r="A95" s="25"/>
      <c r="B95" s="15"/>
      <c r="C95" s="131"/>
      <c r="D95" s="24"/>
      <c r="E95" s="15"/>
      <c r="F95" s="132"/>
      <c r="G95" s="31"/>
    </row>
    <row r="96" spans="1:7">
      <c r="A96" s="42"/>
      <c r="B96" s="43"/>
      <c r="C96" s="43"/>
      <c r="D96" s="44"/>
      <c r="E96" s="43"/>
      <c r="F96" s="75"/>
      <c r="G96" s="45"/>
    </row>
    <row r="97" spans="1:7">
      <c r="A97" s="40" t="s">
        <v>11</v>
      </c>
      <c r="B97" s="15"/>
      <c r="C97" s="15"/>
      <c r="D97" s="24"/>
      <c r="E97" s="15"/>
      <c r="F97" s="123">
        <f>IFERROR(F84+F94, "N/A")</f>
        <v>240427.14748571292</v>
      </c>
      <c r="G97" s="31"/>
    </row>
    <row r="98" spans="1:7">
      <c r="A98" s="40" t="s">
        <v>12</v>
      </c>
      <c r="B98" s="15"/>
      <c r="C98" s="15"/>
      <c r="D98" s="24"/>
      <c r="E98" s="15"/>
      <c r="F98" s="123"/>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7" orientation="portrait" r:id="rId1"/>
  <headerFooter>
    <oddFooter>&amp;L&amp;"Book Antiqua,Regular"&amp;10&amp;F&amp;C&amp;"Book Antiqua,Regular"&amp;10&amp;A&amp;R&amp;"Book Antiqua,Regular"&amp;10&amp;P of &amp;N</oddFooter>
  </headerFooter>
  <rowBreaks count="1" manualBreakCount="1">
    <brk id="51" max="16383" man="1"/>
  </rowBreaks>
</worksheet>
</file>

<file path=xl/worksheets/sheet64.xml><?xml version="1.0" encoding="utf-8"?>
<worksheet xmlns="http://schemas.openxmlformats.org/spreadsheetml/2006/main" xmlns:r="http://schemas.openxmlformats.org/officeDocument/2006/relationships">
  <sheetPr codeName="Sheet49">
    <tabColor rgb="FF00B050"/>
  </sheetPr>
  <dimension ref="A1:M131"/>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7" width="9.140625" style="106"/>
    <col min="8" max="8" width="24" style="106" bestFit="1" customWidth="1"/>
    <col min="9" max="9" width="9.140625" style="106"/>
    <col min="10" max="10" width="9.140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224</v>
      </c>
      <c r="D5" s="6"/>
      <c r="E5" s="6"/>
      <c r="F5" s="6"/>
      <c r="G5" s="6"/>
      <c r="H5" s="62"/>
      <c r="I5" s="62"/>
      <c r="J5" s="50"/>
      <c r="K5" s="76"/>
      <c r="L5" s="54"/>
      <c r="M5" s="7"/>
    </row>
    <row r="6" spans="1:13" ht="15.75">
      <c r="A6" s="4" t="s">
        <v>26</v>
      </c>
      <c r="B6" s="5"/>
      <c r="C6" s="4" t="s">
        <v>16</v>
      </c>
      <c r="D6" s="6"/>
      <c r="E6" s="6"/>
      <c r="F6" s="6"/>
      <c r="G6" s="6"/>
      <c r="H6" s="62"/>
      <c r="I6" s="62"/>
      <c r="J6" s="50"/>
      <c r="K6" s="76"/>
      <c r="L6" s="54"/>
      <c r="M6" s="7"/>
    </row>
    <row r="7" spans="1:13" ht="15.75">
      <c r="A7" s="4" t="s">
        <v>1</v>
      </c>
      <c r="B7" s="5"/>
      <c r="C7" s="9">
        <f>'RACT Source Summary'!$B$6</f>
        <v>235.4</v>
      </c>
      <c r="D7" s="4" t="s">
        <v>22</v>
      </c>
      <c r="E7" s="6"/>
      <c r="F7" s="6"/>
      <c r="G7" s="6"/>
      <c r="H7" s="62"/>
      <c r="I7" s="62"/>
      <c r="J7" s="50"/>
      <c r="K7" s="77"/>
      <c r="L7" s="55"/>
      <c r="M7" s="7"/>
    </row>
    <row r="8" spans="1:13" ht="15.75">
      <c r="A8" s="4" t="s">
        <v>58</v>
      </c>
      <c r="B8" s="5"/>
      <c r="C8" s="9">
        <f>'RACT Source Summary'!$H$6</f>
        <v>24</v>
      </c>
      <c r="D8" s="4" t="s">
        <v>57</v>
      </c>
      <c r="E8" s="6"/>
      <c r="F8" s="6"/>
      <c r="G8" s="6"/>
      <c r="H8" s="62"/>
      <c r="I8" s="62"/>
      <c r="J8" s="2"/>
      <c r="K8" s="52"/>
      <c r="L8" s="2"/>
      <c r="M8" s="7"/>
    </row>
    <row r="9" spans="1:13" ht="15.75">
      <c r="A9" s="4" t="s">
        <v>24</v>
      </c>
      <c r="B9" s="5"/>
      <c r="C9" s="120">
        <f>C10*C7*8760/2000</f>
        <v>107.22940799999999</v>
      </c>
      <c r="D9" s="4" t="s">
        <v>23</v>
      </c>
      <c r="E9" s="6"/>
      <c r="F9" s="6"/>
      <c r="G9" s="6"/>
      <c r="H9" s="62"/>
      <c r="I9" s="62"/>
      <c r="J9" s="2"/>
      <c r="K9" s="78"/>
      <c r="L9" s="2"/>
      <c r="M9" s="51"/>
    </row>
    <row r="10" spans="1:13" ht="15.75">
      <c r="A10" s="4" t="s">
        <v>25</v>
      </c>
      <c r="B10" s="5"/>
      <c r="C10" s="121">
        <f>'RACT Source Summary'!$F$6</f>
        <v>0.104</v>
      </c>
      <c r="D10" s="4" t="s">
        <v>97</v>
      </c>
      <c r="E10" s="6"/>
      <c r="F10" s="6"/>
      <c r="G10" s="8"/>
      <c r="H10" s="68"/>
      <c r="I10" s="68"/>
      <c r="K10" s="108"/>
      <c r="M10" s="33"/>
    </row>
    <row r="11" spans="1:13" ht="15.75">
      <c r="A11" s="4" t="s">
        <v>2</v>
      </c>
      <c r="B11" s="5"/>
      <c r="C11" s="67">
        <f>'RACT Cost Summary'!$C$74</f>
        <v>0.7</v>
      </c>
      <c r="D11" s="4"/>
      <c r="E11" s="6"/>
      <c r="F11" s="6"/>
      <c r="G11" s="8"/>
      <c r="H11" s="68"/>
      <c r="I11" s="68"/>
      <c r="K11" s="108"/>
      <c r="M11" s="33"/>
    </row>
    <row r="12" spans="1:13" ht="15.75">
      <c r="A12" s="4" t="s">
        <v>59</v>
      </c>
      <c r="B12" s="5"/>
      <c r="C12" s="9">
        <f>C7*1.055055853</f>
        <v>248.36014779620001</v>
      </c>
      <c r="D12" s="4" t="s">
        <v>60</v>
      </c>
      <c r="E12" s="6"/>
      <c r="F12" s="6"/>
      <c r="G12" s="8"/>
      <c r="H12" s="68"/>
      <c r="I12" s="68"/>
      <c r="K12" s="108"/>
      <c r="M12" s="33"/>
    </row>
    <row r="13" spans="1:13" ht="15.75">
      <c r="A13" s="4" t="s">
        <v>61</v>
      </c>
      <c r="B13" s="5"/>
      <c r="C13" s="9">
        <f>(C12/C8)*(1.158+(8/C12))</f>
        <v>12.316710464499984</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150</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((30000+C12*(5230-(622*C13)+(26.1*C13^2)))*(1/1.15)*'RACT Cost Summary'!$B$65)</f>
        <v>559711.18362737831</v>
      </c>
      <c r="G24" s="24"/>
      <c r="H24" s="68"/>
      <c r="I24" s="68"/>
      <c r="J24" s="68"/>
      <c r="K24" s="68"/>
    </row>
    <row r="25" spans="1:13">
      <c r="A25" s="14"/>
      <c r="B25" s="15"/>
      <c r="C25" s="103" t="s">
        <v>148</v>
      </c>
      <c r="D25" s="24"/>
      <c r="E25" s="15"/>
      <c r="F25" s="126" t="s">
        <v>52</v>
      </c>
      <c r="G25" s="24"/>
    </row>
    <row r="26" spans="1:13">
      <c r="A26" s="14"/>
      <c r="B26" s="15"/>
      <c r="C26" s="103" t="s">
        <v>145</v>
      </c>
      <c r="D26" s="24"/>
      <c r="E26" s="15"/>
      <c r="F26" s="126" t="s">
        <v>52</v>
      </c>
      <c r="G26" s="24"/>
    </row>
    <row r="27" spans="1:13">
      <c r="A27" s="14"/>
      <c r="B27" s="15"/>
      <c r="C27" s="103" t="s">
        <v>146</v>
      </c>
      <c r="D27" s="24"/>
      <c r="E27" s="15"/>
      <c r="F27" s="126" t="s">
        <v>52</v>
      </c>
      <c r="G27" s="24"/>
    </row>
    <row r="28" spans="1:13">
      <c r="A28" s="14"/>
      <c r="B28" s="15"/>
      <c r="C28" s="15"/>
      <c r="D28" s="24"/>
      <c r="E28" s="15"/>
      <c r="F28" s="84"/>
      <c r="G28" s="24"/>
    </row>
    <row r="29" spans="1:13">
      <c r="A29" s="14"/>
      <c r="B29" s="15"/>
      <c r="C29" s="86" t="s">
        <v>30</v>
      </c>
      <c r="D29" s="87"/>
      <c r="E29" s="88"/>
      <c r="F29" s="127">
        <f>SUM(F24:F27)</f>
        <v>559711.18362737831</v>
      </c>
      <c r="G29" s="24"/>
    </row>
    <row r="30" spans="1:13">
      <c r="A30" s="14"/>
      <c r="B30" s="15"/>
      <c r="C30" s="15"/>
      <c r="D30" s="24"/>
      <c r="E30" s="15"/>
      <c r="F30" s="69"/>
      <c r="G30" s="24"/>
    </row>
    <row r="31" spans="1:13">
      <c r="A31" s="89"/>
      <c r="B31" s="90"/>
      <c r="C31" s="91" t="s">
        <v>216</v>
      </c>
      <c r="D31" s="82"/>
      <c r="E31" s="90"/>
      <c r="F31" s="92"/>
      <c r="G31" s="24"/>
    </row>
    <row r="32" spans="1:13" ht="26.25">
      <c r="A32" s="89"/>
      <c r="B32" s="90"/>
      <c r="C32" s="93" t="s">
        <v>31</v>
      </c>
      <c r="D32" s="82"/>
      <c r="E32" s="90"/>
      <c r="F32" s="94">
        <v>0</v>
      </c>
      <c r="G32" s="24"/>
    </row>
    <row r="33" spans="1:10">
      <c r="A33" s="89"/>
      <c r="B33" s="90"/>
      <c r="C33" s="90" t="s">
        <v>32</v>
      </c>
      <c r="D33" s="82"/>
      <c r="E33" s="90"/>
      <c r="F33" s="122" t="s">
        <v>52</v>
      </c>
      <c r="G33" s="24"/>
    </row>
    <row r="34" spans="1:10">
      <c r="A34" s="89"/>
      <c r="B34" s="90"/>
      <c r="C34" s="96" t="s">
        <v>33</v>
      </c>
      <c r="D34" s="97"/>
      <c r="E34" s="98"/>
      <c r="F34" s="127">
        <f>SUM(F32:F33)</f>
        <v>0</v>
      </c>
      <c r="G34" s="24"/>
    </row>
    <row r="35" spans="1:10">
      <c r="A35" s="14"/>
      <c r="B35" s="15"/>
      <c r="C35" s="15"/>
      <c r="D35" s="24"/>
      <c r="E35" s="15"/>
      <c r="F35" s="101"/>
      <c r="G35" s="24"/>
    </row>
    <row r="36" spans="1:10">
      <c r="A36" s="25" t="s">
        <v>151</v>
      </c>
      <c r="B36" s="26"/>
      <c r="C36" s="15"/>
      <c r="D36" s="24"/>
      <c r="E36" s="15"/>
      <c r="F36" s="113">
        <f>SUM(F29,F34)</f>
        <v>559711.18362737831</v>
      </c>
      <c r="G36" s="24"/>
      <c r="H36" s="68"/>
      <c r="I36" s="68"/>
      <c r="J36" s="68"/>
    </row>
    <row r="37" spans="1:10">
      <c r="A37" s="25"/>
      <c r="B37" s="26"/>
      <c r="C37" s="15"/>
      <c r="D37" s="24"/>
      <c r="E37" s="15"/>
      <c r="F37" s="73"/>
      <c r="G37" s="24"/>
      <c r="H37" s="68"/>
      <c r="I37" s="68"/>
      <c r="J37" s="68"/>
    </row>
    <row r="38" spans="1:10">
      <c r="A38" s="100" t="s">
        <v>152</v>
      </c>
      <c r="B38" s="91"/>
      <c r="C38" s="90"/>
      <c r="D38" s="82"/>
      <c r="E38" s="90"/>
      <c r="F38" s="101"/>
      <c r="G38" s="24"/>
      <c r="H38" s="68"/>
      <c r="I38" s="68"/>
      <c r="J38" s="68"/>
    </row>
    <row r="39" spans="1:10">
      <c r="A39" s="89"/>
      <c r="B39" s="90"/>
      <c r="C39" s="90" t="s">
        <v>149</v>
      </c>
      <c r="D39" s="82"/>
      <c r="E39" s="90"/>
      <c r="F39" s="81" t="s">
        <v>52</v>
      </c>
      <c r="G39" s="24"/>
      <c r="H39" s="68"/>
      <c r="I39" s="68"/>
      <c r="J39" s="68"/>
    </row>
    <row r="40" spans="1:10">
      <c r="A40" s="89"/>
      <c r="B40" s="90"/>
      <c r="C40" s="90" t="s">
        <v>37</v>
      </c>
      <c r="D40" s="82"/>
      <c r="E40" s="90"/>
      <c r="F40" s="124" t="s">
        <v>52</v>
      </c>
      <c r="G40" s="24"/>
      <c r="H40" s="68"/>
      <c r="I40" s="68"/>
      <c r="J40" s="68"/>
    </row>
    <row r="41" spans="1:10">
      <c r="A41" s="89"/>
      <c r="B41" s="90"/>
      <c r="C41" s="90" t="s">
        <v>142</v>
      </c>
      <c r="D41" s="82"/>
      <c r="E41" s="90"/>
      <c r="F41" s="81" t="s">
        <v>52</v>
      </c>
      <c r="G41" s="24"/>
      <c r="H41" s="68"/>
      <c r="I41" s="68"/>
      <c r="J41" s="68"/>
    </row>
    <row r="42" spans="1:10">
      <c r="A42" s="89"/>
      <c r="B42" s="90"/>
      <c r="C42" s="90" t="s">
        <v>687</v>
      </c>
      <c r="D42" s="82"/>
      <c r="E42" s="90"/>
      <c r="F42" s="81" t="s">
        <v>52</v>
      </c>
      <c r="G42" s="24"/>
      <c r="H42" s="63"/>
      <c r="I42" s="63"/>
      <c r="J42" s="38"/>
    </row>
    <row r="43" spans="1:10">
      <c r="A43" s="89"/>
      <c r="B43" s="90"/>
      <c r="C43" s="90" t="s">
        <v>144</v>
      </c>
      <c r="D43" s="82"/>
      <c r="E43" s="90"/>
      <c r="F43" s="81" t="s">
        <v>52</v>
      </c>
      <c r="G43" s="24"/>
      <c r="H43" s="64"/>
      <c r="I43" s="64"/>
      <c r="J43" s="61"/>
    </row>
    <row r="44" spans="1:10">
      <c r="A44" s="89"/>
      <c r="B44" s="90"/>
      <c r="C44" s="90" t="s">
        <v>41</v>
      </c>
      <c r="D44" s="82"/>
      <c r="E44" s="90"/>
      <c r="F44" s="81">
        <f>0.03*$F$36</f>
        <v>16791.33550882135</v>
      </c>
      <c r="G44" s="24"/>
      <c r="H44" s="63"/>
      <c r="I44" s="63"/>
      <c r="J44" s="38"/>
    </row>
    <row r="45" spans="1:10">
      <c r="A45" s="100"/>
      <c r="B45" s="91"/>
      <c r="C45" s="90"/>
      <c r="D45" s="82"/>
      <c r="E45" s="90"/>
      <c r="F45" s="101"/>
      <c r="G45" s="24"/>
      <c r="H45" s="63"/>
      <c r="I45" s="63"/>
      <c r="J45" s="38"/>
    </row>
    <row r="46" spans="1:10">
      <c r="A46" s="100" t="s">
        <v>153</v>
      </c>
      <c r="B46" s="91"/>
      <c r="C46" s="90"/>
      <c r="D46" s="82"/>
      <c r="E46" s="90"/>
      <c r="F46" s="123">
        <f>SUM(F39:F44)</f>
        <v>16791.33550882135</v>
      </c>
      <c r="G46" s="24"/>
      <c r="H46" s="63"/>
      <c r="I46" s="63"/>
      <c r="J46" s="38"/>
    </row>
    <row r="47" spans="1:10">
      <c r="A47" s="100"/>
      <c r="B47" s="91"/>
      <c r="C47" s="90"/>
      <c r="D47" s="82"/>
      <c r="E47" s="90"/>
      <c r="F47" s="123"/>
      <c r="G47" s="24"/>
      <c r="H47" s="63"/>
      <c r="I47" s="63"/>
      <c r="J47" s="38"/>
    </row>
    <row r="48" spans="1:10">
      <c r="A48" s="25" t="s">
        <v>154</v>
      </c>
      <c r="B48" s="26"/>
      <c r="C48" s="15"/>
      <c r="D48" s="24"/>
      <c r="E48" s="15"/>
      <c r="F48" s="69"/>
      <c r="G48" s="24"/>
      <c r="H48" s="63"/>
      <c r="I48" s="63"/>
      <c r="J48" s="38"/>
    </row>
    <row r="49" spans="1:10">
      <c r="A49" s="14"/>
      <c r="B49" s="15"/>
      <c r="C49" s="26" t="s">
        <v>29</v>
      </c>
      <c r="D49" s="24"/>
      <c r="E49" s="15"/>
      <c r="F49" s="69"/>
      <c r="G49" s="24"/>
      <c r="H49" s="68"/>
      <c r="I49" s="68"/>
      <c r="J49" s="68"/>
    </row>
    <row r="50" spans="1:10">
      <c r="A50" s="14"/>
      <c r="B50" s="15"/>
      <c r="C50" s="103" t="s">
        <v>43</v>
      </c>
      <c r="D50" s="24"/>
      <c r="E50" s="15"/>
      <c r="F50" s="81">
        <f>(31850*(C12^0.6))*(1/1.15)*'RACT Cost Summary'!$B$65</f>
        <v>1190601.2214067136</v>
      </c>
      <c r="G50" s="82"/>
    </row>
    <row r="51" spans="1:10">
      <c r="A51" s="14"/>
      <c r="B51" s="15"/>
      <c r="C51" s="103" t="s">
        <v>148</v>
      </c>
      <c r="D51" s="24"/>
      <c r="E51" s="15"/>
      <c r="F51" s="124" t="s">
        <v>52</v>
      </c>
      <c r="G51" s="24"/>
    </row>
    <row r="52" spans="1:10" s="2" customFormat="1" ht="12.75">
      <c r="A52" s="14"/>
      <c r="B52" s="15"/>
      <c r="C52" s="103" t="s">
        <v>145</v>
      </c>
      <c r="D52" s="24"/>
      <c r="E52" s="15"/>
      <c r="F52" s="124" t="s">
        <v>52</v>
      </c>
      <c r="G52" s="24"/>
      <c r="H52" s="80"/>
      <c r="I52" s="80"/>
    </row>
    <row r="53" spans="1:10" s="2" customFormat="1" ht="12.75">
      <c r="A53" s="14"/>
      <c r="B53" s="15"/>
      <c r="C53" s="103" t="s">
        <v>146</v>
      </c>
      <c r="D53" s="24"/>
      <c r="E53" s="15"/>
      <c r="F53" s="124" t="s">
        <v>52</v>
      </c>
      <c r="G53" s="24"/>
      <c r="H53" s="80"/>
      <c r="I53" s="80"/>
    </row>
    <row r="54" spans="1:10" s="2" customFormat="1" ht="12.75">
      <c r="A54" s="14"/>
      <c r="B54" s="15"/>
      <c r="C54" s="15"/>
      <c r="D54" s="24"/>
      <c r="E54" s="15"/>
      <c r="F54" s="84"/>
      <c r="G54" s="24"/>
      <c r="H54" s="80"/>
      <c r="I54" s="80"/>
    </row>
    <row r="55" spans="1:10" s="2" customFormat="1" ht="13.5">
      <c r="A55" s="14"/>
      <c r="B55" s="15"/>
      <c r="C55" s="86" t="s">
        <v>30</v>
      </c>
      <c r="D55" s="87"/>
      <c r="E55" s="88"/>
      <c r="F55" s="127">
        <f>SUM(F50:F53)</f>
        <v>1190601.2214067136</v>
      </c>
      <c r="G55" s="24"/>
      <c r="H55" s="80"/>
      <c r="I55" s="80"/>
    </row>
    <row r="56" spans="1:10" s="2" customFormat="1" ht="12.75">
      <c r="A56" s="14"/>
      <c r="B56" s="15"/>
      <c r="C56" s="15"/>
      <c r="D56" s="24"/>
      <c r="E56" s="15"/>
      <c r="F56" s="69"/>
      <c r="G56" s="24"/>
      <c r="H56" s="80"/>
      <c r="I56" s="80"/>
    </row>
    <row r="57" spans="1:10" s="2" customFormat="1" ht="12.75">
      <c r="A57" s="89"/>
      <c r="B57" s="90"/>
      <c r="C57" s="91" t="s">
        <v>216</v>
      </c>
      <c r="D57" s="82"/>
      <c r="E57" s="90"/>
      <c r="F57" s="92"/>
      <c r="G57" s="82"/>
      <c r="H57" s="80"/>
      <c r="I57" s="80"/>
    </row>
    <row r="58" spans="1:10" s="2" customFormat="1" ht="25.5">
      <c r="A58" s="89"/>
      <c r="B58" s="90"/>
      <c r="C58" s="93" t="s">
        <v>31</v>
      </c>
      <c r="D58" s="82"/>
      <c r="E58" s="90"/>
      <c r="F58" s="94">
        <v>0</v>
      </c>
      <c r="G58" s="82"/>
      <c r="H58" s="80"/>
      <c r="I58" s="83"/>
    </row>
    <row r="59" spans="1:10" s="33" customFormat="1" ht="12.75">
      <c r="A59" s="89"/>
      <c r="B59" s="90"/>
      <c r="C59" s="90" t="s">
        <v>32</v>
      </c>
      <c r="D59" s="82"/>
      <c r="E59" s="90"/>
      <c r="F59" s="122" t="s">
        <v>52</v>
      </c>
      <c r="G59" s="82"/>
      <c r="H59" s="83"/>
      <c r="I59" s="83"/>
    </row>
    <row r="60" spans="1:10" s="33" customFormat="1" ht="13.5">
      <c r="A60" s="89"/>
      <c r="B60" s="90"/>
      <c r="C60" s="96" t="s">
        <v>33</v>
      </c>
      <c r="D60" s="97"/>
      <c r="E60" s="98"/>
      <c r="F60" s="127">
        <f>SUM(F58:F59)</f>
        <v>0</v>
      </c>
      <c r="G60" s="82"/>
      <c r="H60" s="83"/>
      <c r="I60" s="83"/>
    </row>
    <row r="61" spans="1:10" s="33" customFormat="1" ht="12.75">
      <c r="A61" s="14"/>
      <c r="B61" s="15"/>
      <c r="C61" s="15"/>
      <c r="D61" s="24"/>
      <c r="E61" s="15"/>
      <c r="F61" s="101"/>
      <c r="G61" s="24"/>
      <c r="H61" s="83"/>
      <c r="I61" s="83"/>
    </row>
    <row r="62" spans="1:10" s="33" customFormat="1" ht="12.75">
      <c r="A62" s="25" t="s">
        <v>155</v>
      </c>
      <c r="B62" s="26"/>
      <c r="C62" s="15"/>
      <c r="D62" s="24"/>
      <c r="E62" s="15"/>
      <c r="F62" s="113">
        <f>SUM(F55,F60)</f>
        <v>1190601.2214067136</v>
      </c>
      <c r="G62" s="24"/>
      <c r="H62" s="83"/>
      <c r="I62" s="83"/>
    </row>
    <row r="63" spans="1:10" s="33" customFormat="1" ht="12.75">
      <c r="A63" s="25"/>
      <c r="B63" s="26"/>
      <c r="C63" s="15"/>
      <c r="D63" s="24"/>
      <c r="E63" s="15"/>
      <c r="F63" s="73"/>
      <c r="G63" s="24"/>
      <c r="H63" s="83"/>
      <c r="I63" s="83"/>
    </row>
    <row r="64" spans="1:10" s="33" customFormat="1" ht="12.75">
      <c r="A64" s="100" t="s">
        <v>156</v>
      </c>
      <c r="B64" s="91"/>
      <c r="C64" s="90"/>
      <c r="D64" s="82"/>
      <c r="E64" s="90"/>
      <c r="F64" s="101"/>
      <c r="G64" s="82"/>
      <c r="H64" s="83"/>
      <c r="I64" s="83"/>
    </row>
    <row r="65" spans="1:9" s="33" customFormat="1" ht="12.75">
      <c r="A65" s="89"/>
      <c r="B65" s="90"/>
      <c r="C65" s="90" t="s">
        <v>149</v>
      </c>
      <c r="D65" s="82"/>
      <c r="E65" s="90"/>
      <c r="F65" s="124" t="s">
        <v>52</v>
      </c>
      <c r="G65" s="82"/>
      <c r="H65" s="83"/>
      <c r="I65" s="83"/>
    </row>
    <row r="66" spans="1:9" s="33" customFormat="1" ht="12.75">
      <c r="A66" s="89"/>
      <c r="B66" s="90"/>
      <c r="C66" s="90" t="s">
        <v>37</v>
      </c>
      <c r="D66" s="82"/>
      <c r="E66" s="90"/>
      <c r="F66" s="124" t="s">
        <v>52</v>
      </c>
      <c r="G66" s="82"/>
      <c r="H66" s="83"/>
      <c r="I66" s="83"/>
    </row>
    <row r="67" spans="1:9" s="33" customFormat="1" ht="12.75">
      <c r="A67" s="89"/>
      <c r="B67" s="90"/>
      <c r="C67" s="90" t="s">
        <v>142</v>
      </c>
      <c r="D67" s="82"/>
      <c r="E67" s="90"/>
      <c r="F67" s="124" t="s">
        <v>52</v>
      </c>
      <c r="G67" s="82"/>
      <c r="H67" s="83"/>
      <c r="I67" s="83"/>
    </row>
    <row r="68" spans="1:9" s="33" customFormat="1" ht="12.75">
      <c r="A68" s="89"/>
      <c r="B68" s="90"/>
      <c r="C68" s="90" t="s">
        <v>143</v>
      </c>
      <c r="D68" s="82"/>
      <c r="E68" s="90"/>
      <c r="F68" s="124" t="s">
        <v>52</v>
      </c>
      <c r="G68" s="82"/>
      <c r="H68" s="83"/>
      <c r="I68" s="83"/>
    </row>
    <row r="69" spans="1:9" s="33" customFormat="1" ht="12.75">
      <c r="A69" s="89"/>
      <c r="B69" s="90"/>
      <c r="C69" s="90" t="s">
        <v>144</v>
      </c>
      <c r="D69" s="82"/>
      <c r="E69" s="90"/>
      <c r="F69" s="124" t="s">
        <v>52</v>
      </c>
      <c r="G69" s="82"/>
      <c r="H69" s="83"/>
      <c r="I69" s="83"/>
    </row>
    <row r="70" spans="1:9" s="33" customFormat="1" ht="12.75">
      <c r="A70" s="89"/>
      <c r="B70" s="90"/>
      <c r="C70" s="90" t="s">
        <v>41</v>
      </c>
      <c r="D70" s="82"/>
      <c r="E70" s="90"/>
      <c r="F70" s="81">
        <f>0.03*$F$55</f>
        <v>35718.036642201405</v>
      </c>
      <c r="G70" s="82"/>
      <c r="H70" s="83"/>
      <c r="I70" s="83"/>
    </row>
    <row r="71" spans="1:9" s="33" customFormat="1" ht="12.75">
      <c r="A71" s="100"/>
      <c r="B71" s="91"/>
      <c r="C71" s="90"/>
      <c r="D71" s="82"/>
      <c r="E71" s="90"/>
      <c r="F71" s="101"/>
      <c r="G71" s="82"/>
      <c r="H71" s="83"/>
      <c r="I71" s="83"/>
    </row>
    <row r="72" spans="1:9" s="33" customFormat="1" ht="12.75">
      <c r="A72" s="100" t="s">
        <v>157</v>
      </c>
      <c r="B72" s="91"/>
      <c r="C72" s="90"/>
      <c r="D72" s="82"/>
      <c r="E72" s="90"/>
      <c r="F72" s="123">
        <f>SUM(F65:F70)</f>
        <v>35718.036642201405</v>
      </c>
      <c r="G72" s="82"/>
      <c r="H72" s="83"/>
      <c r="I72" s="83"/>
    </row>
    <row r="73" spans="1:9" s="33" customFormat="1" ht="12.75">
      <c r="A73" s="100"/>
      <c r="B73" s="91"/>
      <c r="C73" s="90"/>
      <c r="D73" s="183"/>
      <c r="E73" s="90"/>
      <c r="F73" s="123"/>
      <c r="G73" s="82"/>
      <c r="H73" s="83"/>
      <c r="I73" s="83"/>
    </row>
    <row r="74" spans="1:9" s="33" customFormat="1" ht="15.75">
      <c r="A74" s="79" t="s">
        <v>158</v>
      </c>
      <c r="B74" s="79"/>
      <c r="C74" s="37"/>
      <c r="D74" s="28"/>
      <c r="E74" s="37"/>
      <c r="F74" s="125">
        <f>F36+F46</f>
        <v>576502.51913619961</v>
      </c>
      <c r="G74" s="29"/>
      <c r="H74" s="83"/>
      <c r="I74" s="83"/>
    </row>
    <row r="75" spans="1:9" s="2" customFormat="1" ht="15.75">
      <c r="A75" s="79" t="s">
        <v>159</v>
      </c>
      <c r="B75" s="79"/>
      <c r="C75" s="37"/>
      <c r="D75" s="28"/>
      <c r="E75" s="37"/>
      <c r="F75" s="125">
        <f>F62+F72</f>
        <v>1226319.2580489151</v>
      </c>
      <c r="G75" s="29"/>
      <c r="H75" s="80"/>
      <c r="I75" s="80"/>
    </row>
    <row r="76" spans="1:9" s="2" customFormat="1" ht="15.75">
      <c r="A76" s="79" t="s">
        <v>4</v>
      </c>
      <c r="B76" s="79"/>
      <c r="C76" s="37"/>
      <c r="D76" s="28"/>
      <c r="E76" s="37"/>
      <c r="F76" s="125">
        <f>F74+F75</f>
        <v>1802821.7771851146</v>
      </c>
      <c r="G76" s="29"/>
      <c r="H76" s="80"/>
      <c r="I76" s="80"/>
    </row>
    <row r="77" spans="1:9" s="2" customFormat="1" ht="13.5">
      <c r="A77" s="30"/>
      <c r="B77" s="68"/>
      <c r="C77" s="15"/>
      <c r="D77" s="15"/>
      <c r="E77" s="15"/>
      <c r="F77" s="69"/>
      <c r="G77" s="8"/>
      <c r="H77" s="80"/>
      <c r="I77" s="80"/>
    </row>
    <row r="78" spans="1:9" s="2" customFormat="1" ht="16.5" customHeight="1">
      <c r="D78" s="18"/>
      <c r="E78" s="18"/>
      <c r="F78" s="71"/>
      <c r="G78" s="27"/>
      <c r="H78" s="80"/>
      <c r="I78" s="80"/>
    </row>
    <row r="79" spans="1:9" s="2" customFormat="1" ht="12.75">
      <c r="A79" s="10"/>
      <c r="B79" s="12"/>
      <c r="C79" s="11"/>
      <c r="D79" s="104"/>
      <c r="E79" s="11"/>
      <c r="F79" s="70"/>
      <c r="G79" s="13"/>
      <c r="H79" s="80"/>
      <c r="I79" s="80"/>
    </row>
    <row r="80" spans="1:9">
      <c r="A80" s="14"/>
      <c r="B80" s="18" t="s">
        <v>44</v>
      </c>
      <c r="C80" s="16" t="s">
        <v>3</v>
      </c>
      <c r="D80" s="17"/>
      <c r="E80" s="18"/>
      <c r="F80" s="71" t="s">
        <v>27</v>
      </c>
      <c r="G80" s="17"/>
    </row>
    <row r="81" spans="1:7">
      <c r="A81" s="19"/>
      <c r="B81" s="20"/>
      <c r="C81" s="21"/>
      <c r="D81" s="22"/>
      <c r="E81" s="21"/>
      <c r="F81" s="72"/>
      <c r="G81" s="23"/>
    </row>
    <row r="82" spans="1:7">
      <c r="A82" s="105"/>
      <c r="B82" s="15"/>
      <c r="C82" s="15"/>
      <c r="D82" s="15"/>
      <c r="E82" s="14"/>
      <c r="F82" s="69"/>
      <c r="G82" s="31"/>
    </row>
    <row r="83" spans="1:7">
      <c r="A83" s="25" t="s">
        <v>45</v>
      </c>
      <c r="B83" s="15"/>
      <c r="C83" s="15"/>
      <c r="D83" s="15"/>
      <c r="E83" s="14"/>
      <c r="F83" s="69"/>
      <c r="G83" s="31"/>
    </row>
    <row r="84" spans="1:7">
      <c r="A84" s="14"/>
      <c r="B84" s="26" t="s">
        <v>46</v>
      </c>
      <c r="C84" s="2"/>
      <c r="D84" s="15"/>
      <c r="E84" s="14"/>
      <c r="F84" s="69"/>
      <c r="G84" s="31"/>
    </row>
    <row r="85" spans="1:7">
      <c r="A85" s="89"/>
      <c r="B85" s="90"/>
      <c r="C85" s="90" t="s">
        <v>66</v>
      </c>
      <c r="D85" s="90"/>
      <c r="E85" s="89"/>
      <c r="F85" s="130">
        <f>2.75/100*F76</f>
        <v>49577.59887259065</v>
      </c>
      <c r="G85" s="109"/>
    </row>
    <row r="86" spans="1:7">
      <c r="A86" s="89"/>
      <c r="B86" s="90"/>
      <c r="C86" s="90"/>
      <c r="D86" s="90"/>
      <c r="E86" s="89"/>
      <c r="F86" s="113">
        <f>SUM(F85:F85)</f>
        <v>49577.59887259065</v>
      </c>
      <c r="G86" s="109"/>
    </row>
    <row r="87" spans="1:7">
      <c r="A87" s="89"/>
      <c r="B87" s="33"/>
      <c r="C87" s="33"/>
      <c r="D87" s="90"/>
      <c r="E87" s="89"/>
      <c r="F87" s="110"/>
      <c r="G87" s="109"/>
    </row>
    <row r="88" spans="1:7" hidden="1">
      <c r="A88" s="25" t="s">
        <v>114</v>
      </c>
      <c r="B88" s="15"/>
      <c r="C88" s="15"/>
      <c r="D88" s="38"/>
      <c r="E88" s="14"/>
      <c r="F88" s="48"/>
      <c r="G88" s="109"/>
    </row>
    <row r="89" spans="1:7" hidden="1">
      <c r="A89" s="25"/>
      <c r="B89" s="15"/>
      <c r="C89" s="34" t="s">
        <v>47</v>
      </c>
      <c r="D89" s="31">
        <f>'RACT Cost Summary'!$B$43</f>
        <v>10</v>
      </c>
      <c r="E89" s="14"/>
      <c r="F89" s="84"/>
      <c r="G89" s="109"/>
    </row>
    <row r="90" spans="1:7" hidden="1">
      <c r="A90" s="25"/>
      <c r="B90" s="15"/>
      <c r="C90" s="34" t="s">
        <v>7</v>
      </c>
      <c r="D90" s="31">
        <f>'RACT Cost Summary'!$B$45</f>
        <v>20</v>
      </c>
      <c r="E90" s="14"/>
      <c r="F90" s="84"/>
      <c r="G90" s="109"/>
    </row>
    <row r="91" spans="1:7" hidden="1">
      <c r="A91" s="25"/>
      <c r="B91" s="15"/>
      <c r="C91" s="15" t="s">
        <v>115</v>
      </c>
      <c r="D91" s="38"/>
      <c r="E91" s="14"/>
      <c r="F91" s="92">
        <f>(D90/100*(1+D90/100)^D89/((1+D90/100)^D89-1))</f>
        <v>0.23852275688285915</v>
      </c>
      <c r="G91" s="109"/>
    </row>
    <row r="92" spans="1:7" hidden="1">
      <c r="A92" s="25"/>
      <c r="B92" s="15"/>
      <c r="C92" s="15"/>
      <c r="D92" s="38"/>
      <c r="E92" s="14"/>
      <c r="F92" s="84"/>
      <c r="G92" s="109"/>
    </row>
    <row r="93" spans="1:7" hidden="1">
      <c r="A93" s="25"/>
      <c r="B93" s="15" t="s">
        <v>48</v>
      </c>
      <c r="C93" s="15"/>
      <c r="D93" s="38"/>
      <c r="E93" s="14"/>
      <c r="F93" s="99"/>
      <c r="G93" s="109"/>
    </row>
    <row r="94" spans="1:7" hidden="1">
      <c r="A94" s="89"/>
      <c r="B94" s="33"/>
      <c r="C94" s="33"/>
      <c r="D94" s="199"/>
      <c r="E94" s="89"/>
      <c r="F94" s="110"/>
      <c r="G94" s="109"/>
    </row>
    <row r="95" spans="1:7" hidden="1">
      <c r="A95" s="89"/>
      <c r="B95" s="35" t="s">
        <v>49</v>
      </c>
      <c r="C95" s="111"/>
      <c r="D95" s="113"/>
      <c r="E95" s="112"/>
      <c r="F95" s="113"/>
      <c r="G95" s="109"/>
    </row>
    <row r="96" spans="1:7" hidden="1">
      <c r="A96" s="89"/>
      <c r="B96" s="33"/>
      <c r="C96" s="33"/>
      <c r="D96" s="199"/>
      <c r="E96" s="89"/>
      <c r="F96" s="85"/>
      <c r="G96" s="109"/>
    </row>
    <row r="97" spans="1:13">
      <c r="A97" s="89"/>
      <c r="B97" s="91" t="s">
        <v>50</v>
      </c>
      <c r="C97" s="33"/>
      <c r="D97" s="199"/>
      <c r="E97" s="89"/>
      <c r="F97" s="85"/>
      <c r="G97" s="109"/>
    </row>
    <row r="98" spans="1:13">
      <c r="A98" s="89"/>
      <c r="B98" s="90"/>
      <c r="C98" s="2" t="s">
        <v>68</v>
      </c>
      <c r="D98" s="199"/>
      <c r="E98" s="89"/>
      <c r="F98" s="81">
        <f>C7*C10*(1/46)*(17/1)*0.125*8760*'RACT Cost Summary'!$B$65</f>
        <v>15568.636843502345</v>
      </c>
      <c r="G98" s="109"/>
    </row>
    <row r="99" spans="1:13">
      <c r="A99" s="89"/>
      <c r="B99" s="33"/>
      <c r="C99" s="2" t="s">
        <v>70</v>
      </c>
      <c r="D99" s="199"/>
      <c r="E99" s="89"/>
      <c r="F99" s="85">
        <f>(C7*C10*(1/46)*(17/1))*8760/2000*0.3*0.06*'RACT Cost Summary'!$B$65</f>
        <v>1.1209418527321688</v>
      </c>
      <c r="G99" s="109"/>
    </row>
    <row r="100" spans="1:13" s="33" customFormat="1">
      <c r="A100" s="441"/>
      <c r="B100" s="476"/>
      <c r="C100" s="476" t="s">
        <v>1442</v>
      </c>
      <c r="D100" s="483"/>
      <c r="E100" s="441"/>
      <c r="F100" s="881">
        <f>0.03*C7*8760*I100*1</f>
        <v>295972.57411764708</v>
      </c>
      <c r="G100" s="478"/>
      <c r="H100" s="322"/>
      <c r="I100" s="925">
        <f>L100/1000/1020*1000000</f>
        <v>4.784313725490196</v>
      </c>
      <c r="J100" s="925" t="s">
        <v>1382</v>
      </c>
      <c r="K100" s="925"/>
      <c r="L100" s="924">
        <v>4.88</v>
      </c>
      <c r="M100" s="925" t="s">
        <v>1383</v>
      </c>
    </row>
    <row r="101" spans="1:13">
      <c r="A101" s="25"/>
      <c r="B101" s="36" t="s">
        <v>51</v>
      </c>
      <c r="C101" s="1"/>
      <c r="D101" s="123"/>
      <c r="E101" s="105"/>
      <c r="F101" s="123">
        <f>SUM(F98:F100)</f>
        <v>311542.33190300217</v>
      </c>
      <c r="G101" s="31"/>
    </row>
    <row r="102" spans="1:13">
      <c r="A102" s="25"/>
      <c r="B102" s="36"/>
      <c r="C102" s="1"/>
      <c r="D102" s="123"/>
      <c r="E102" s="105"/>
      <c r="F102" s="99"/>
      <c r="G102" s="31"/>
    </row>
    <row r="103" spans="1:13">
      <c r="A103" s="25"/>
      <c r="B103" s="15"/>
      <c r="C103" s="15"/>
      <c r="D103" s="38"/>
      <c r="E103" s="14"/>
      <c r="F103" s="84"/>
      <c r="G103" s="31"/>
    </row>
    <row r="104" spans="1:13" ht="15.75">
      <c r="A104" s="114" t="s">
        <v>228</v>
      </c>
      <c r="B104" s="28"/>
      <c r="C104" s="28"/>
      <c r="D104" s="200"/>
      <c r="E104" s="37"/>
      <c r="F104" s="125">
        <f>SUM(F86+F101)</f>
        <v>361119.9307755928</v>
      </c>
      <c r="G104" s="115"/>
    </row>
    <row r="105" spans="1:13">
      <c r="A105" s="30"/>
      <c r="B105" s="11"/>
      <c r="C105" s="11"/>
      <c r="D105" s="117"/>
      <c r="E105" s="11"/>
      <c r="F105" s="116"/>
      <c r="G105" s="117"/>
    </row>
    <row r="106" spans="1:13">
      <c r="A106" s="68"/>
      <c r="B106" s="68"/>
      <c r="C106" s="18"/>
      <c r="D106" s="18"/>
      <c r="E106" s="18"/>
      <c r="F106" s="71"/>
      <c r="G106" s="27"/>
    </row>
    <row r="107" spans="1:13">
      <c r="A107" s="10"/>
      <c r="B107" s="11"/>
      <c r="C107" s="12"/>
      <c r="D107" s="13"/>
      <c r="E107" s="12"/>
      <c r="F107" s="70"/>
      <c r="G107" s="13"/>
    </row>
    <row r="108" spans="1:13">
      <c r="A108" s="14"/>
      <c r="B108" s="15"/>
      <c r="C108" s="16" t="s">
        <v>3</v>
      </c>
      <c r="D108" s="17"/>
      <c r="E108" s="18"/>
      <c r="F108" s="71" t="s">
        <v>27</v>
      </c>
      <c r="G108" s="17"/>
    </row>
    <row r="109" spans="1:13">
      <c r="A109" s="19"/>
      <c r="B109" s="20"/>
      <c r="C109" s="21"/>
      <c r="D109" s="22"/>
      <c r="E109" s="21"/>
      <c r="F109" s="72"/>
      <c r="G109" s="23"/>
    </row>
    <row r="110" spans="1:13">
      <c r="A110" s="10"/>
      <c r="B110" s="11"/>
      <c r="C110" s="12"/>
      <c r="D110" s="13"/>
      <c r="E110" s="12"/>
      <c r="F110" s="70"/>
      <c r="G110" s="39"/>
    </row>
    <row r="111" spans="1:13">
      <c r="A111" s="40" t="s">
        <v>5</v>
      </c>
      <c r="B111" s="16"/>
      <c r="C111" s="16"/>
      <c r="D111" s="17"/>
      <c r="E111" s="16"/>
      <c r="F111" s="123">
        <f>F104</f>
        <v>361119.9307755928</v>
      </c>
      <c r="G111" s="31"/>
    </row>
    <row r="112" spans="1:13">
      <c r="A112" s="25"/>
      <c r="B112" s="15"/>
      <c r="C112" s="15"/>
      <c r="D112" s="31"/>
      <c r="E112" s="15"/>
      <c r="F112" s="69"/>
      <c r="G112" s="31"/>
    </row>
    <row r="113" spans="1:7">
      <c r="A113" s="25" t="s">
        <v>1063</v>
      </c>
      <c r="B113" s="15"/>
      <c r="C113" s="15"/>
      <c r="D113" s="31"/>
      <c r="E113" s="15"/>
      <c r="F113" s="3"/>
      <c r="G113" s="31"/>
    </row>
    <row r="114" spans="1:7">
      <c r="A114" s="25"/>
      <c r="B114" s="15"/>
      <c r="C114" s="34" t="s">
        <v>6</v>
      </c>
      <c r="D114" s="31">
        <f>'RACT Cost Summary'!$B$43</f>
        <v>10</v>
      </c>
      <c r="E114" s="14"/>
      <c r="F114" s="84"/>
      <c r="G114" s="31"/>
    </row>
    <row r="115" spans="1:7">
      <c r="A115" s="25"/>
      <c r="B115" s="15"/>
      <c r="C115" s="34" t="s">
        <v>7</v>
      </c>
      <c r="D115" s="31">
        <f>'RACT Cost Summary'!$B$45</f>
        <v>20</v>
      </c>
      <c r="E115" s="14"/>
      <c r="F115" s="84"/>
      <c r="G115" s="31"/>
    </row>
    <row r="116" spans="1:7">
      <c r="A116" s="25"/>
      <c r="B116" s="15"/>
      <c r="C116" s="15" t="s">
        <v>115</v>
      </c>
      <c r="D116" s="38"/>
      <c r="E116" s="14"/>
      <c r="F116" s="92">
        <f>(D115/100*(1+D115/100)^D114/((1+D115/100)^D114-1))</f>
        <v>0.23852275688285915</v>
      </c>
      <c r="G116" s="31"/>
    </row>
    <row r="117" spans="1:7">
      <c r="A117" s="25"/>
      <c r="B117" s="15"/>
      <c r="C117" s="15"/>
      <c r="D117" s="31"/>
      <c r="E117" s="15"/>
      <c r="F117" s="69"/>
      <c r="G117" s="31"/>
    </row>
    <row r="118" spans="1:7">
      <c r="A118" s="25" t="s">
        <v>1064</v>
      </c>
      <c r="B118" s="15"/>
      <c r="C118" s="15"/>
      <c r="D118" s="31"/>
      <c r="E118" s="15"/>
      <c r="F118" s="3"/>
      <c r="G118" s="31"/>
    </row>
    <row r="119" spans="1:7">
      <c r="A119" s="25"/>
      <c r="B119" s="15"/>
      <c r="C119" s="34" t="s">
        <v>6</v>
      </c>
      <c r="D119" s="31">
        <f>'RACT Cost Summary'!$B$44</f>
        <v>20</v>
      </c>
      <c r="E119" s="14"/>
      <c r="F119" s="84"/>
      <c r="G119" s="31"/>
    </row>
    <row r="120" spans="1:7">
      <c r="A120" s="25"/>
      <c r="B120" s="15"/>
      <c r="C120" s="34" t="s">
        <v>7</v>
      </c>
      <c r="D120" s="31">
        <f>'RACT Cost Summary'!$B$45</f>
        <v>20</v>
      </c>
      <c r="E120" s="14"/>
      <c r="F120" s="84"/>
      <c r="G120" s="31"/>
    </row>
    <row r="121" spans="1:7">
      <c r="A121" s="25"/>
      <c r="B121" s="15"/>
      <c r="C121" s="15" t="s">
        <v>115</v>
      </c>
      <c r="D121" s="38"/>
      <c r="E121" s="14"/>
      <c r="F121" s="92">
        <f>(D120/100*(1+D120/100)^D119/((1+D120/100)^D119-1))</f>
        <v>0.20535653069304277</v>
      </c>
      <c r="G121" s="31"/>
    </row>
    <row r="122" spans="1:7">
      <c r="A122" s="25"/>
      <c r="B122" s="15"/>
      <c r="C122" s="15"/>
      <c r="D122" s="31"/>
      <c r="E122" s="15"/>
      <c r="F122" s="69"/>
      <c r="G122" s="31"/>
    </row>
    <row r="123" spans="1:7">
      <c r="A123" s="25" t="s">
        <v>8</v>
      </c>
      <c r="B123" s="15"/>
      <c r="C123" s="15"/>
      <c r="D123" s="31"/>
      <c r="E123" s="15"/>
      <c r="F123" s="69"/>
      <c r="G123" s="31"/>
    </row>
    <row r="124" spans="1:7">
      <c r="A124" s="25"/>
      <c r="B124" s="15"/>
      <c r="C124" s="26" t="s">
        <v>9</v>
      </c>
      <c r="D124" s="31"/>
      <c r="E124" s="15"/>
      <c r="F124" s="81">
        <f>F76</f>
        <v>1802821.7771851146</v>
      </c>
      <c r="G124" s="31"/>
    </row>
    <row r="125" spans="1:7">
      <c r="A125" s="25"/>
      <c r="B125" s="15"/>
      <c r="C125" s="36"/>
      <c r="D125" s="17"/>
      <c r="E125" s="16"/>
      <c r="F125" s="74"/>
      <c r="G125" s="31"/>
    </row>
    <row r="126" spans="1:7">
      <c r="A126" s="25"/>
      <c r="B126" s="15"/>
      <c r="C126" s="36" t="s">
        <v>10</v>
      </c>
      <c r="D126" s="41"/>
      <c r="E126" s="16"/>
      <c r="F126" s="123">
        <f>IFERROR(F74*F116+F75*F121, "N/A")</f>
        <v>389341.63856927108</v>
      </c>
      <c r="G126" s="31"/>
    </row>
    <row r="127" spans="1:7" ht="15.75" thickBot="1">
      <c r="A127" s="25"/>
      <c r="B127" s="15"/>
      <c r="C127" s="15"/>
      <c r="D127" s="24"/>
      <c r="E127" s="15"/>
      <c r="F127" s="73"/>
      <c r="G127" s="31"/>
    </row>
    <row r="128" spans="1:7">
      <c r="A128" s="42"/>
      <c r="B128" s="43"/>
      <c r="C128" s="43"/>
      <c r="D128" s="44"/>
      <c r="E128" s="43"/>
      <c r="F128" s="75"/>
      <c r="G128" s="45"/>
    </row>
    <row r="129" spans="1:7">
      <c r="A129" s="40" t="s">
        <v>11</v>
      </c>
      <c r="B129" s="15"/>
      <c r="C129" s="15"/>
      <c r="D129" s="24"/>
      <c r="E129" s="15"/>
      <c r="F129" s="123">
        <f>IFERROR(F111+F126, "N/A")</f>
        <v>750461.56934486388</v>
      </c>
      <c r="G129" s="31"/>
    </row>
    <row r="130" spans="1:7">
      <c r="A130" s="40" t="s">
        <v>12</v>
      </c>
      <c r="B130" s="15"/>
      <c r="C130" s="15"/>
      <c r="D130" s="24"/>
      <c r="E130" s="15"/>
      <c r="F130" s="71"/>
      <c r="G130" s="31"/>
    </row>
    <row r="131" spans="1:7" ht="15.75" thickBot="1">
      <c r="A131" s="56"/>
      <c r="B131" s="57"/>
      <c r="C131" s="57"/>
      <c r="D131" s="58"/>
      <c r="E131" s="57"/>
      <c r="F131" s="59"/>
      <c r="G131" s="60"/>
    </row>
  </sheetData>
  <hyperlinks>
    <hyperlink ref="A1" location="Index" display="Back to Index"/>
  </hyperlinks>
  <pageMargins left="0.5" right="0.5" top="0.5" bottom="0.5" header="0.3" footer="0.3"/>
  <pageSetup scale="63" fitToHeight="0" orientation="portrait" r:id="rId1"/>
  <headerFooter>
    <oddFooter>&amp;L&amp;"Book Antiqua,Regular"&amp;10&amp;F&amp;C&amp;"Book Antiqua,Regular"&amp;10&amp;A&amp;R&amp;"Book Antiqua,Regular"&amp;10&amp;P of &amp;N</oddFooter>
  </headerFooter>
  <rowBreaks count="1" manualBreakCount="1">
    <brk id="78" max="6" man="1"/>
  </rowBreaks>
  <legacyDrawing r:id="rId2"/>
</worksheet>
</file>

<file path=xl/worksheets/sheet65.xml><?xml version="1.0" encoding="utf-8"?>
<worksheet xmlns="http://schemas.openxmlformats.org/spreadsheetml/2006/main" xmlns:r="http://schemas.openxmlformats.org/officeDocument/2006/relationships">
  <sheetPr codeName="Sheet50">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425781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224</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Summary'!$B$6</f>
        <v>235.4</v>
      </c>
      <c r="D7" s="4" t="s">
        <v>22</v>
      </c>
      <c r="E7" s="6"/>
      <c r="F7" s="6"/>
      <c r="G7" s="6"/>
      <c r="H7" s="62"/>
      <c r="I7" s="62"/>
      <c r="J7" s="50"/>
      <c r="K7" s="77"/>
      <c r="L7" s="55"/>
      <c r="M7" s="7"/>
    </row>
    <row r="8" spans="1:13" ht="15.75">
      <c r="A8" s="4" t="s">
        <v>58</v>
      </c>
      <c r="B8" s="5"/>
      <c r="C8" s="9">
        <f>'RACT Source Summary'!$H$6</f>
        <v>24</v>
      </c>
      <c r="D8" s="4" t="s">
        <v>57</v>
      </c>
      <c r="E8" s="6"/>
      <c r="F8" s="6"/>
      <c r="G8" s="6"/>
      <c r="H8" s="62"/>
      <c r="I8" s="62"/>
      <c r="J8" s="2"/>
      <c r="K8" s="52"/>
      <c r="L8" s="2"/>
      <c r="M8" s="7"/>
    </row>
    <row r="9" spans="1:13" ht="15.75">
      <c r="A9" s="4" t="s">
        <v>24</v>
      </c>
      <c r="B9" s="5"/>
      <c r="C9" s="120">
        <f>C10*C7*8760/2000</f>
        <v>107.22940799999999</v>
      </c>
      <c r="D9" s="4" t="s">
        <v>23</v>
      </c>
      <c r="E9" s="6"/>
      <c r="F9" s="6"/>
      <c r="G9" s="6"/>
      <c r="H9" s="62"/>
      <c r="I9" s="62"/>
      <c r="J9" s="2"/>
      <c r="K9" s="78"/>
      <c r="L9" s="2"/>
      <c r="M9" s="51"/>
    </row>
    <row r="10" spans="1:13" ht="15.75">
      <c r="A10" s="4" t="s">
        <v>25</v>
      </c>
      <c r="B10" s="5"/>
      <c r="C10" s="121">
        <f>'RACT Source Summary'!$F$6</f>
        <v>0.104</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248.36014779620001</v>
      </c>
      <c r="D12" s="4" t="s">
        <v>60</v>
      </c>
      <c r="E12" s="6"/>
      <c r="F12" s="6"/>
      <c r="G12" s="8"/>
      <c r="H12" s="68"/>
      <c r="I12" s="68"/>
      <c r="K12" s="108"/>
      <c r="M12" s="33"/>
    </row>
    <row r="13" spans="1:13" ht="15.75">
      <c r="A13" s="4" t="s">
        <v>61</v>
      </c>
      <c r="B13" s="5"/>
      <c r="C13" s="9">
        <f>(C12/C8)*(1.158+(8/C12))</f>
        <v>12.316710464499984</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1190601.2214067136</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1190601.2214067136</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1190601.2214067136</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35718.036642201405</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35718.036642201405</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1226319.2580489151</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33723.779596345164</v>
      </c>
      <c r="G58" s="109"/>
      <c r="H58" s="80"/>
      <c r="I58" s="83"/>
    </row>
    <row r="59" spans="1:10" s="33" customFormat="1" ht="12.75">
      <c r="A59" s="89"/>
      <c r="B59" s="90"/>
      <c r="C59" s="90"/>
      <c r="D59" s="90"/>
      <c r="E59" s="89"/>
      <c r="F59" s="113">
        <f>SUM(F58:F58)</f>
        <v>33723.779596345164</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15568.636843502345</v>
      </c>
      <c r="G71" s="109"/>
      <c r="H71" s="83"/>
      <c r="I71" s="83"/>
    </row>
    <row r="72" spans="1:13" s="33" customFormat="1" ht="12.75">
      <c r="A72" s="89"/>
      <c r="C72" s="2" t="s">
        <v>70</v>
      </c>
      <c r="D72" s="199"/>
      <c r="E72" s="89"/>
      <c r="F72" s="85">
        <f>(C7*C10*(1/46)*(17/1))*8760/2000*0.3*0.06*'RACT Cost Summary'!$B$65</f>
        <v>1.1209418527321688</v>
      </c>
      <c r="G72" s="109"/>
      <c r="H72" s="83"/>
      <c r="I72" s="83"/>
    </row>
    <row r="73" spans="1:13" s="33" customFormat="1">
      <c r="A73" s="441"/>
      <c r="B73" s="476"/>
      <c r="C73" s="476" t="s">
        <v>1442</v>
      </c>
      <c r="D73" s="483"/>
      <c r="E73" s="441"/>
      <c r="F73" s="881">
        <f>0.03*C7*8760*I73*1</f>
        <v>295972.57411764708</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311542.33190300217</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345266.11149934732</v>
      </c>
      <c r="G77" s="115"/>
      <c r="H77" s="80"/>
      <c r="I77" s="80"/>
    </row>
    <row r="78" spans="1:13" s="2" customFormat="1" ht="16.5" customHeight="1">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345266.11149934732</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1226319.2580489151</v>
      </c>
      <c r="G92" s="31"/>
    </row>
    <row r="93" spans="1:7">
      <c r="A93" s="25"/>
      <c r="B93" s="15"/>
      <c r="C93" s="36"/>
      <c r="D93" s="41"/>
      <c r="E93" s="16"/>
      <c r="F93" s="74"/>
      <c r="G93" s="31"/>
    </row>
    <row r="94" spans="1:7">
      <c r="A94" s="25"/>
      <c r="B94" s="15"/>
      <c r="C94" s="36" t="s">
        <v>10</v>
      </c>
      <c r="D94" s="41"/>
      <c r="E94" s="16"/>
      <c r="F94" s="123">
        <f>IFERROR(F92*F89, "N/A")</f>
        <v>251832.66835499147</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597098.77985433885</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8" fitToHeight="2"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66.xml><?xml version="1.0" encoding="utf-8"?>
<worksheet xmlns="http://schemas.openxmlformats.org/spreadsheetml/2006/main" xmlns:r="http://schemas.openxmlformats.org/officeDocument/2006/relationships">
  <sheetPr codeName="Sheet51">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710937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297</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Summary'!$B$7</f>
        <v>69.8</v>
      </c>
      <c r="D7" s="4" t="s">
        <v>22</v>
      </c>
      <c r="E7" s="6"/>
      <c r="F7" s="6"/>
      <c r="G7" s="6"/>
      <c r="H7" s="62"/>
      <c r="I7" s="62"/>
      <c r="J7" s="50"/>
      <c r="K7" s="77"/>
      <c r="L7" s="55"/>
      <c r="M7" s="7"/>
    </row>
    <row r="8" spans="1:13" ht="15.75">
      <c r="A8" s="4" t="s">
        <v>58</v>
      </c>
      <c r="B8" s="5"/>
      <c r="C8" s="9">
        <f>'RACT Source Summary'!$H$7</f>
        <v>3</v>
      </c>
      <c r="D8" s="4" t="s">
        <v>57</v>
      </c>
      <c r="E8" s="6"/>
      <c r="F8" s="6"/>
      <c r="G8" s="6"/>
      <c r="H8" s="62"/>
      <c r="I8" s="62"/>
      <c r="J8" s="2"/>
      <c r="K8" s="52"/>
      <c r="L8" s="2"/>
      <c r="M8" s="7"/>
    </row>
    <row r="9" spans="1:13" ht="15.75">
      <c r="A9" s="4" t="s">
        <v>24</v>
      </c>
      <c r="B9" s="5"/>
      <c r="C9" s="120">
        <f>C10*C7*8760/2000</f>
        <v>107.00339999999998</v>
      </c>
      <c r="D9" s="4" t="s">
        <v>23</v>
      </c>
      <c r="E9" s="6"/>
      <c r="F9" s="6"/>
      <c r="G9" s="6"/>
      <c r="H9" s="62"/>
      <c r="I9" s="62"/>
      <c r="J9" s="2"/>
      <c r="K9" s="78"/>
      <c r="L9" s="2"/>
      <c r="M9" s="51"/>
    </row>
    <row r="10" spans="1:13" ht="15.75">
      <c r="A10" s="4" t="s">
        <v>25</v>
      </c>
      <c r="B10" s="5"/>
      <c r="C10" s="121">
        <f>'RACT Source Summary'!$F$7</f>
        <v>0.35</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73.642898539399994</v>
      </c>
      <c r="D12" s="4" t="s">
        <v>60</v>
      </c>
      <c r="E12" s="6"/>
      <c r="F12" s="6"/>
      <c r="G12" s="8"/>
      <c r="H12" s="68"/>
      <c r="I12" s="68"/>
      <c r="K12" s="108"/>
      <c r="M12" s="33"/>
    </row>
    <row r="13" spans="1:13" ht="15.75">
      <c r="A13" s="4" t="s">
        <v>61</v>
      </c>
      <c r="B13" s="5"/>
      <c r="C13" s="9">
        <f>(C12/C8)*(1.158+(8/C12))</f>
        <v>31.092825502875066</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574110.78077228705</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574110.78077228705</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574110.78077228705</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17223.323423168611</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17223.323423168611</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591334.10419545567</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16261.687865375032</v>
      </c>
      <c r="G58" s="109"/>
      <c r="H58" s="80"/>
      <c r="I58" s="83"/>
    </row>
    <row r="59" spans="1:10" s="33" customFormat="1" ht="12.75">
      <c r="A59" s="89"/>
      <c r="B59" s="90"/>
      <c r="C59" s="90"/>
      <c r="D59" s="90"/>
      <c r="E59" s="89"/>
      <c r="F59" s="113">
        <f>SUM(F58:F58)</f>
        <v>16261.687865375032</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15535.822743887746</v>
      </c>
      <c r="G71" s="109"/>
      <c r="H71" s="83"/>
      <c r="I71" s="83"/>
    </row>
    <row r="72" spans="1:13" s="33" customFormat="1" ht="12.75">
      <c r="A72" s="89"/>
      <c r="C72" s="2" t="s">
        <v>70</v>
      </c>
      <c r="D72" s="199"/>
      <c r="E72" s="89"/>
      <c r="F72" s="85">
        <f>(C7*C10*(1/46)*(17/1))*8760/2000*0.3*0.06*'RACT Cost Summary'!$B$65</f>
        <v>1.1185792375599177</v>
      </c>
      <c r="G72" s="109"/>
      <c r="H72" s="83"/>
      <c r="I72" s="83"/>
    </row>
    <row r="73" spans="1:13" s="33" customFormat="1">
      <c r="A73" s="441"/>
      <c r="B73" s="476"/>
      <c r="C73" s="476" t="s">
        <v>1442</v>
      </c>
      <c r="D73" s="483"/>
      <c r="E73" s="441"/>
      <c r="F73" s="881">
        <f>0.03*C7*8760*I73*1</f>
        <v>87760.771764705874</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103297.71308783119</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119559.40095320622</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119559.40095320622</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591334.10419545567</v>
      </c>
      <c r="G92" s="31"/>
    </row>
    <row r="93" spans="1:7">
      <c r="A93" s="25"/>
      <c r="B93" s="15"/>
      <c r="C93" s="36"/>
      <c r="D93" s="41"/>
      <c r="E93" s="16"/>
      <c r="F93" s="74"/>
      <c r="G93" s="31"/>
    </row>
    <row r="94" spans="1:7">
      <c r="A94" s="25"/>
      <c r="B94" s="15"/>
      <c r="C94" s="36" t="s">
        <v>10</v>
      </c>
      <c r="D94" s="41"/>
      <c r="E94" s="16"/>
      <c r="F94" s="123">
        <f>IFERROR(F92*F89, "N/A")</f>
        <v>121434.32011805705</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240993.72107126325</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83"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67.xml><?xml version="1.0" encoding="utf-8"?>
<worksheet xmlns="http://schemas.openxmlformats.org/spreadsheetml/2006/main" xmlns:r="http://schemas.openxmlformats.org/officeDocument/2006/relationships">
  <sheetPr codeName="Sheet52">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298</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Summary'!$B$8</f>
        <v>174.7</v>
      </c>
      <c r="D7" s="4" t="s">
        <v>22</v>
      </c>
      <c r="E7" s="6"/>
      <c r="F7" s="6"/>
      <c r="G7" s="6"/>
      <c r="H7" s="62"/>
      <c r="I7" s="62"/>
      <c r="J7" s="50"/>
      <c r="K7" s="77"/>
      <c r="L7" s="55"/>
      <c r="M7" s="7"/>
    </row>
    <row r="8" spans="1:13" ht="15.75">
      <c r="A8" s="4" t="s">
        <v>58</v>
      </c>
      <c r="B8" s="5"/>
      <c r="C8" s="9">
        <f>'RACT Source Summary'!$H$8</f>
        <v>4</v>
      </c>
      <c r="D8" s="4" t="s">
        <v>57</v>
      </c>
      <c r="E8" s="6"/>
      <c r="F8" s="6"/>
      <c r="G8" s="6"/>
      <c r="H8" s="62"/>
      <c r="I8" s="62"/>
      <c r="J8" s="2"/>
      <c r="K8" s="52"/>
      <c r="L8" s="2"/>
      <c r="M8" s="7"/>
    </row>
    <row r="9" spans="1:13" ht="15.75">
      <c r="A9" s="4" t="s">
        <v>24</v>
      </c>
      <c r="B9" s="5"/>
      <c r="C9" s="120">
        <f>C10*C7*8760/2000</f>
        <v>124.725318</v>
      </c>
      <c r="D9" s="4" t="s">
        <v>23</v>
      </c>
      <c r="E9" s="6"/>
      <c r="F9" s="6"/>
      <c r="G9" s="6"/>
      <c r="H9" s="62"/>
      <c r="I9" s="62"/>
      <c r="J9" s="2"/>
      <c r="K9" s="78"/>
      <c r="L9" s="2"/>
      <c r="M9" s="51"/>
    </row>
    <row r="10" spans="1:13" ht="15.75">
      <c r="A10" s="4" t="s">
        <v>25</v>
      </c>
      <c r="B10" s="5"/>
      <c r="C10" s="121">
        <f>'RACT Source Summary'!$F$8</f>
        <v>0.16300000000000001</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184.3182575191</v>
      </c>
      <c r="D12" s="4" t="s">
        <v>60</v>
      </c>
      <c r="E12" s="6"/>
      <c r="F12" s="6"/>
      <c r="G12" s="8"/>
      <c r="H12" s="68"/>
      <c r="I12" s="68"/>
      <c r="K12" s="108"/>
      <c r="M12" s="33"/>
    </row>
    <row r="13" spans="1:13" ht="15.75">
      <c r="A13" s="4" t="s">
        <v>61</v>
      </c>
      <c r="B13" s="5"/>
      <c r="C13" s="9">
        <f>(C12/C8)*(1.158+(8/C12))</f>
        <v>55.360135551779443</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995538.80183978588</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995538.80183978588</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995538.80183978588</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29866.164055193574</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29866.164055193574</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1025404.9658949794</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28198.636562111933</v>
      </c>
      <c r="G58" s="109"/>
      <c r="H58" s="80"/>
      <c r="I58" s="83"/>
    </row>
    <row r="59" spans="1:10" s="33" customFormat="1" ht="12.75">
      <c r="A59" s="89"/>
      <c r="B59" s="90"/>
      <c r="C59" s="90"/>
      <c r="D59" s="90"/>
      <c r="E59" s="89"/>
      <c r="F59" s="113">
        <f>SUM(F58:F58)</f>
        <v>28198.636562111933</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18108.867868899793</v>
      </c>
      <c r="G71" s="109"/>
      <c r="H71" s="83"/>
      <c r="I71" s="83"/>
    </row>
    <row r="72" spans="1:13" s="33" customFormat="1" ht="12.75">
      <c r="A72" s="89"/>
      <c r="C72" s="2" t="s">
        <v>70</v>
      </c>
      <c r="D72" s="199"/>
      <c r="E72" s="89"/>
      <c r="F72" s="85">
        <f>(C7*C10*(1/46)*(17/1))*8760/2000*0.3*0.06*'RACT Cost Summary'!$B$65</f>
        <v>1.303838486560785</v>
      </c>
      <c r="G72" s="109"/>
      <c r="H72" s="83"/>
      <c r="I72" s="83"/>
    </row>
    <row r="73" spans="1:13" s="33" customFormat="1">
      <c r="A73" s="441"/>
      <c r="B73" s="476"/>
      <c r="C73" s="476" t="s">
        <v>1442</v>
      </c>
      <c r="D73" s="483"/>
      <c r="E73" s="441"/>
      <c r="F73" s="881">
        <f>0.03*C7*8760*I73*1</f>
        <v>219653.39294117645</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237763.56464856281</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265962.20121067471</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265962.20121067471</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1025404.9658949794</v>
      </c>
      <c r="G92" s="31"/>
    </row>
    <row r="93" spans="1:7">
      <c r="A93" s="25"/>
      <c r="B93" s="15"/>
      <c r="C93" s="36"/>
      <c r="D93" s="41"/>
      <c r="E93" s="16"/>
      <c r="F93" s="74"/>
      <c r="G93" s="31"/>
    </row>
    <row r="94" spans="1:7">
      <c r="A94" s="25"/>
      <c r="B94" s="15"/>
      <c r="C94" s="36" t="s">
        <v>10</v>
      </c>
      <c r="D94" s="41"/>
      <c r="E94" s="16"/>
      <c r="F94" s="123">
        <f>IFERROR(F92*F89, "N/A")</f>
        <v>210573.60635161083</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476535.80756228557</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83"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68.xml><?xml version="1.0" encoding="utf-8"?>
<worksheet xmlns="http://schemas.openxmlformats.org/spreadsheetml/2006/main" xmlns:r="http://schemas.openxmlformats.org/officeDocument/2006/relationships">
  <sheetPr codeName="Sheet53"/>
  <dimension ref="A1:K107"/>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4" width="10.85546875" style="106" customWidth="1"/>
    <col min="5" max="7" width="13.85546875" style="106" customWidth="1"/>
    <col min="8" max="8" width="24" style="106" bestFit="1" customWidth="1"/>
    <col min="9" max="9" width="10.42578125" style="106" bestFit="1" customWidth="1"/>
    <col min="10" max="10" width="8.28515625" style="106" bestFit="1" customWidth="1"/>
    <col min="11" max="16384" width="9.140625" style="106"/>
  </cols>
  <sheetData>
    <row r="1" spans="1:11" s="134" customFormat="1">
      <c r="A1" s="271" t="s">
        <v>494</v>
      </c>
    </row>
    <row r="2" spans="1:11" s="134" customFormat="1">
      <c r="A2" s="148" t="s">
        <v>1137</v>
      </c>
    </row>
    <row r="3" spans="1:11" ht="16.5" customHeight="1">
      <c r="A3" s="1" t="s">
        <v>67</v>
      </c>
      <c r="B3" s="47"/>
      <c r="C3" s="68"/>
      <c r="D3" s="68"/>
      <c r="E3" s="68"/>
      <c r="F3" s="68"/>
      <c r="G3" s="68"/>
      <c r="H3" s="68"/>
      <c r="I3" s="53"/>
      <c r="J3" s="68"/>
      <c r="K3" s="68"/>
    </row>
    <row r="4" spans="1:11">
      <c r="A4" s="1"/>
      <c r="B4" s="68"/>
      <c r="C4" s="68"/>
      <c r="D4" s="68"/>
      <c r="E4" s="68"/>
      <c r="F4" s="68"/>
      <c r="G4" s="68"/>
      <c r="H4" s="68"/>
      <c r="I4" s="2"/>
      <c r="J4" s="68"/>
      <c r="K4" s="68"/>
    </row>
    <row r="5" spans="1:11" ht="15.75">
      <c r="A5" s="4" t="s">
        <v>0</v>
      </c>
      <c r="B5" s="5"/>
      <c r="C5" s="4" t="s">
        <v>299</v>
      </c>
      <c r="D5" s="6"/>
      <c r="E5" s="6"/>
      <c r="F5" s="6"/>
      <c r="G5" s="6"/>
      <c r="H5" s="62"/>
      <c r="I5" s="76"/>
      <c r="J5" s="54"/>
      <c r="K5" s="7"/>
    </row>
    <row r="6" spans="1:11" ht="15.75">
      <c r="A6" s="4" t="s">
        <v>26</v>
      </c>
      <c r="B6" s="5"/>
      <c r="C6" s="4" t="s">
        <v>18</v>
      </c>
      <c r="D6" s="6"/>
      <c r="E6" s="6"/>
      <c r="F6" s="6"/>
      <c r="G6" s="6"/>
      <c r="H6" s="62"/>
      <c r="I6" s="76"/>
      <c r="J6" s="54"/>
      <c r="K6" s="7"/>
    </row>
    <row r="7" spans="1:11" ht="15.75">
      <c r="A7" s="4" t="s">
        <v>1</v>
      </c>
      <c r="B7" s="5"/>
      <c r="C7" s="234">
        <f>'RACT Source Summary'!$B$9</f>
        <v>99.4</v>
      </c>
      <c r="D7" s="4" t="s">
        <v>22</v>
      </c>
      <c r="E7" s="6"/>
      <c r="F7" s="6"/>
      <c r="G7" s="6"/>
      <c r="H7" s="62"/>
      <c r="I7" s="77"/>
      <c r="J7" s="55"/>
      <c r="K7" s="7"/>
    </row>
    <row r="8" spans="1:11" ht="15.75">
      <c r="A8" s="4" t="s">
        <v>58</v>
      </c>
      <c r="B8" s="5"/>
      <c r="C8" s="9">
        <f>'RACT Source Summary'!$H$9</f>
        <v>3</v>
      </c>
      <c r="D8" s="4" t="s">
        <v>57</v>
      </c>
      <c r="E8" s="6"/>
      <c r="F8" s="6"/>
      <c r="G8" s="6"/>
      <c r="H8" s="62"/>
      <c r="I8" s="77"/>
      <c r="J8" s="55"/>
      <c r="K8" s="7"/>
    </row>
    <row r="9" spans="1:11" ht="15.75">
      <c r="A9" s="4" t="s">
        <v>24</v>
      </c>
      <c r="B9" s="5"/>
      <c r="C9" s="120">
        <f>C10*C7*8760/2000</f>
        <v>117.55044000000002</v>
      </c>
      <c r="D9" s="4" t="s">
        <v>23</v>
      </c>
      <c r="E9" s="6"/>
      <c r="F9" s="6"/>
      <c r="G9" s="6"/>
      <c r="H9" s="62"/>
      <c r="I9" s="52"/>
      <c r="J9" s="2"/>
      <c r="K9" s="7"/>
    </row>
    <row r="10" spans="1:11" ht="15.75">
      <c r="A10" s="4" t="s">
        <v>25</v>
      </c>
      <c r="B10" s="5"/>
      <c r="C10" s="121">
        <f>'RACT Source Summary'!$F$9</f>
        <v>0.27</v>
      </c>
      <c r="D10" s="4" t="s">
        <v>97</v>
      </c>
      <c r="E10" s="6"/>
      <c r="F10" s="6"/>
      <c r="G10" s="6"/>
      <c r="H10" s="62"/>
      <c r="I10" s="78"/>
      <c r="J10" s="2"/>
      <c r="K10" s="51"/>
    </row>
    <row r="11" spans="1:11" ht="15.75">
      <c r="A11" s="4" t="s">
        <v>2</v>
      </c>
      <c r="B11" s="5"/>
      <c r="C11" s="67">
        <f>'860-2H4 RACT'!$E$11</f>
        <v>0.5</v>
      </c>
      <c r="D11" s="4"/>
      <c r="E11" s="6"/>
      <c r="F11" s="6"/>
      <c r="G11" s="8"/>
      <c r="H11" s="68"/>
      <c r="I11" s="108"/>
      <c r="K11" s="33"/>
    </row>
    <row r="12" spans="1:11" ht="15.75">
      <c r="A12" s="4" t="s">
        <v>59</v>
      </c>
      <c r="B12" s="5"/>
      <c r="C12" s="9">
        <f>C7*1.055055853</f>
        <v>104.87255178820001</v>
      </c>
      <c r="D12" s="4" t="s">
        <v>60</v>
      </c>
      <c r="E12" s="6"/>
      <c r="F12" s="6"/>
      <c r="G12" s="8"/>
      <c r="H12" s="68"/>
      <c r="I12" s="108"/>
      <c r="K12" s="33"/>
    </row>
    <row r="13" spans="1:11" ht="15.75">
      <c r="A13" s="4" t="s">
        <v>61</v>
      </c>
      <c r="B13" s="5"/>
      <c r="C13" s="9">
        <f>(C12/C8)*(1.158+(8/C12))</f>
        <v>43.147471656911868</v>
      </c>
      <c r="D13" s="4" t="s">
        <v>60</v>
      </c>
      <c r="E13" s="6"/>
      <c r="F13" s="6"/>
      <c r="G13" s="8"/>
      <c r="H13" s="68"/>
      <c r="I13" s="108"/>
      <c r="K13" s="33"/>
    </row>
    <row r="14" spans="1:11">
      <c r="A14" s="15"/>
      <c r="B14" s="15"/>
      <c r="C14" s="18"/>
      <c r="D14" s="18"/>
      <c r="E14" s="18"/>
      <c r="F14" s="71"/>
      <c r="G14" s="18"/>
      <c r="H14" s="68"/>
      <c r="I14" s="108"/>
      <c r="K14" s="68"/>
    </row>
    <row r="15" spans="1:11">
      <c r="A15" s="4" t="s">
        <v>593</v>
      </c>
      <c r="C15" s="16"/>
      <c r="D15" s="18"/>
      <c r="E15" s="18"/>
      <c r="F15" s="71"/>
      <c r="G15" s="18"/>
      <c r="H15" s="68"/>
      <c r="I15" s="52"/>
      <c r="J15" s="33"/>
      <c r="K15" s="33"/>
    </row>
    <row r="16" spans="1:11">
      <c r="A16" s="555" t="s">
        <v>1206</v>
      </c>
      <c r="B16" s="107"/>
      <c r="C16" s="18"/>
      <c r="D16" s="18"/>
      <c r="E16" s="18"/>
      <c r="F16" s="71"/>
      <c r="G16" s="15"/>
      <c r="H16" s="68"/>
      <c r="I16" s="48"/>
      <c r="J16" s="2"/>
      <c r="K16" s="68"/>
    </row>
    <row r="17" spans="1:11">
      <c r="B17" s="107"/>
      <c r="C17" s="18"/>
      <c r="D17" s="18"/>
      <c r="E17" s="18"/>
      <c r="F17" s="71"/>
      <c r="G17" s="15"/>
      <c r="H17" s="68"/>
      <c r="I17" s="48"/>
      <c r="J17" s="2"/>
      <c r="K17" s="68"/>
    </row>
    <row r="18" spans="1:11">
      <c r="A18" s="10"/>
      <c r="B18" s="11"/>
      <c r="C18" s="12"/>
      <c r="D18" s="13"/>
      <c r="E18" s="12"/>
      <c r="F18" s="70"/>
      <c r="G18" s="13"/>
      <c r="H18" s="68"/>
      <c r="I18" s="27"/>
      <c r="J18" s="68"/>
    </row>
    <row r="19" spans="1:11">
      <c r="A19" s="14"/>
      <c r="B19" s="15"/>
      <c r="C19" s="16" t="s">
        <v>3</v>
      </c>
      <c r="D19" s="17"/>
      <c r="E19" s="18"/>
      <c r="F19" s="71" t="s">
        <v>27</v>
      </c>
      <c r="G19" s="17"/>
      <c r="H19" s="68"/>
      <c r="I19" s="68"/>
    </row>
    <row r="20" spans="1:11">
      <c r="A20" s="19"/>
      <c r="B20" s="20"/>
      <c r="C20" s="21"/>
      <c r="D20" s="22"/>
      <c r="E20" s="21"/>
      <c r="F20" s="72"/>
      <c r="G20" s="23"/>
      <c r="H20" s="68"/>
      <c r="I20" s="68"/>
    </row>
    <row r="21" spans="1:11">
      <c r="A21" s="14"/>
      <c r="B21" s="15"/>
      <c r="C21" s="18"/>
      <c r="D21" s="17"/>
      <c r="E21" s="18"/>
      <c r="F21" s="71"/>
      <c r="G21" s="24"/>
      <c r="H21" s="68"/>
      <c r="I21" s="68"/>
    </row>
    <row r="22" spans="1:11">
      <c r="A22" s="25" t="s">
        <v>28</v>
      </c>
      <c r="B22" s="26"/>
      <c r="C22" s="15"/>
      <c r="D22" s="24"/>
      <c r="E22" s="15"/>
      <c r="F22" s="69"/>
      <c r="G22" s="24"/>
      <c r="H22" s="68"/>
      <c r="I22" s="68"/>
    </row>
    <row r="23" spans="1:11">
      <c r="A23" s="14"/>
      <c r="B23" s="15"/>
      <c r="C23" s="26" t="s">
        <v>29</v>
      </c>
      <c r="D23" s="24"/>
      <c r="E23" s="15"/>
      <c r="F23" s="69"/>
      <c r="G23" s="24"/>
      <c r="H23" s="68"/>
      <c r="I23" s="68"/>
    </row>
    <row r="24" spans="1:11" ht="25.5">
      <c r="A24" s="14"/>
      <c r="B24" s="15"/>
      <c r="C24" s="831" t="s">
        <v>1255</v>
      </c>
      <c r="D24" s="24"/>
      <c r="E24" s="15"/>
      <c r="F24" s="415">
        <f>C8*perburner+avginstall</f>
        <v>171370.30000000002</v>
      </c>
      <c r="G24" s="82"/>
      <c r="H24" s="81"/>
      <c r="I24" s="81"/>
    </row>
    <row r="25" spans="1:11">
      <c r="A25" s="14"/>
      <c r="B25" s="15"/>
      <c r="C25" s="103" t="s">
        <v>53</v>
      </c>
      <c r="D25" s="24"/>
      <c r="E25" s="15"/>
      <c r="F25" s="126">
        <f>0.1*$F$24</f>
        <v>17137.030000000002</v>
      </c>
      <c r="G25" s="24"/>
    </row>
    <row r="26" spans="1:11">
      <c r="A26" s="14"/>
      <c r="B26" s="15"/>
      <c r="C26" s="103" t="s">
        <v>54</v>
      </c>
      <c r="D26" s="24"/>
      <c r="E26" s="15"/>
      <c r="F26" s="126">
        <f>0.05*$F$24</f>
        <v>8568.5150000000012</v>
      </c>
      <c r="G26" s="24"/>
    </row>
    <row r="27" spans="1:11">
      <c r="A27" s="14"/>
      <c r="B27" s="15"/>
      <c r="C27" s="103" t="s">
        <v>55</v>
      </c>
      <c r="D27" s="24"/>
      <c r="E27" s="15"/>
      <c r="F27" s="126">
        <f>0.08*$F$24</f>
        <v>13709.624000000002</v>
      </c>
      <c r="G27" s="24"/>
    </row>
    <row r="28" spans="1:11">
      <c r="A28" s="14"/>
      <c r="B28" s="15"/>
      <c r="C28" s="15"/>
      <c r="D28" s="24"/>
      <c r="E28" s="15"/>
      <c r="F28" s="84"/>
      <c r="G28" s="24"/>
    </row>
    <row r="29" spans="1:11">
      <c r="A29" s="14"/>
      <c r="B29" s="15"/>
      <c r="C29" s="86" t="s">
        <v>30</v>
      </c>
      <c r="D29" s="87"/>
      <c r="E29" s="88"/>
      <c r="F29" s="127">
        <f>SUM(F24:F27)</f>
        <v>210785.46900000004</v>
      </c>
      <c r="G29" s="24"/>
    </row>
    <row r="30" spans="1:11">
      <c r="A30" s="14"/>
      <c r="B30" s="15"/>
      <c r="C30" s="15"/>
      <c r="D30" s="24"/>
      <c r="E30" s="15"/>
      <c r="F30" s="69"/>
      <c r="G30" s="24"/>
    </row>
    <row r="31" spans="1:11">
      <c r="A31" s="89"/>
      <c r="B31" s="90"/>
      <c r="C31" s="91" t="s">
        <v>216</v>
      </c>
      <c r="D31" s="82"/>
      <c r="E31" s="90"/>
      <c r="F31" s="92"/>
      <c r="G31" s="82"/>
    </row>
    <row r="32" spans="1:11" ht="26.25">
      <c r="A32" s="89"/>
      <c r="B32" s="90"/>
      <c r="C32" s="93" t="s">
        <v>1256</v>
      </c>
      <c r="D32" s="82"/>
      <c r="E32" s="90"/>
      <c r="F32" s="415">
        <f>avglabor</f>
        <v>409640</v>
      </c>
      <c r="G32" s="82"/>
    </row>
    <row r="33" spans="1:8">
      <c r="A33" s="89"/>
      <c r="B33" s="90"/>
      <c r="C33" s="90" t="s">
        <v>32</v>
      </c>
      <c r="D33" s="82"/>
      <c r="E33" s="90"/>
      <c r="F33" s="122" t="s">
        <v>52</v>
      </c>
      <c r="G33" s="82"/>
    </row>
    <row r="34" spans="1:8">
      <c r="A34" s="89"/>
      <c r="B34" s="90"/>
      <c r="C34" s="96" t="s">
        <v>33</v>
      </c>
      <c r="D34" s="97"/>
      <c r="E34" s="98"/>
      <c r="F34" s="127">
        <f>SUM(F32:F33)</f>
        <v>409640</v>
      </c>
      <c r="G34" s="82"/>
    </row>
    <row r="35" spans="1:8">
      <c r="A35" s="14"/>
      <c r="B35" s="15"/>
      <c r="C35" s="15"/>
      <c r="D35" s="24"/>
      <c r="E35" s="15"/>
      <c r="F35" s="73"/>
      <c r="G35" s="24"/>
      <c r="H35" s="68"/>
    </row>
    <row r="36" spans="1:8">
      <c r="A36" s="25" t="s">
        <v>34</v>
      </c>
      <c r="B36" s="26"/>
      <c r="C36" s="15"/>
      <c r="D36" s="24"/>
      <c r="E36" s="15"/>
      <c r="F36" s="123">
        <f>SUM(F29,F34)</f>
        <v>620425.46900000004</v>
      </c>
      <c r="G36" s="24"/>
      <c r="H36" s="68"/>
    </row>
    <row r="37" spans="1:8">
      <c r="A37" s="25"/>
      <c r="B37" s="26"/>
      <c r="C37" s="15"/>
      <c r="D37" s="24"/>
      <c r="E37" s="15"/>
      <c r="F37" s="73"/>
      <c r="G37" s="24"/>
      <c r="H37" s="68"/>
    </row>
    <row r="38" spans="1:8">
      <c r="A38" s="100" t="s">
        <v>35</v>
      </c>
      <c r="B38" s="91"/>
      <c r="C38" s="90"/>
      <c r="D38" s="82"/>
      <c r="E38" s="90"/>
      <c r="F38" s="101"/>
      <c r="G38" s="82"/>
      <c r="H38" s="68"/>
    </row>
    <row r="39" spans="1:8">
      <c r="A39" s="89"/>
      <c r="B39" s="90"/>
      <c r="C39" s="90" t="s">
        <v>36</v>
      </c>
      <c r="D39" s="82"/>
      <c r="E39" s="90"/>
      <c r="F39" s="81">
        <f>0.05*$F$29</f>
        <v>10539.273450000002</v>
      </c>
      <c r="G39" s="82"/>
      <c r="H39" s="68"/>
    </row>
    <row r="40" spans="1:8">
      <c r="A40" s="89"/>
      <c r="B40" s="90"/>
      <c r="C40" s="90" t="s">
        <v>37</v>
      </c>
      <c r="D40" s="82"/>
      <c r="E40" s="90"/>
      <c r="F40" s="124" t="s">
        <v>52</v>
      </c>
      <c r="G40" s="82"/>
      <c r="H40" s="68"/>
    </row>
    <row r="41" spans="1:8">
      <c r="A41" s="89"/>
      <c r="B41" s="90"/>
      <c r="C41" s="90" t="s">
        <v>38</v>
      </c>
      <c r="D41" s="82"/>
      <c r="E41" s="90"/>
      <c r="F41" s="81">
        <f>0.1*$F$29</f>
        <v>21078.546900000005</v>
      </c>
      <c r="G41" s="82"/>
      <c r="H41" s="64"/>
    </row>
    <row r="42" spans="1:8">
      <c r="A42" s="89"/>
      <c r="B42" s="90"/>
      <c r="C42" s="90" t="s">
        <v>39</v>
      </c>
      <c r="D42" s="82"/>
      <c r="E42" s="90"/>
      <c r="F42" s="81">
        <f>0.01*$F$29</f>
        <v>2107.8546900000006</v>
      </c>
      <c r="G42" s="82"/>
      <c r="H42" s="63"/>
    </row>
    <row r="43" spans="1:8">
      <c r="A43" s="89"/>
      <c r="B43" s="90"/>
      <c r="C43" s="90" t="s">
        <v>40</v>
      </c>
      <c r="D43" s="82"/>
      <c r="E43" s="90"/>
      <c r="F43" s="81">
        <f>0.01*$F$29</f>
        <v>2107.8546900000006</v>
      </c>
      <c r="G43" s="82"/>
      <c r="H43" s="63"/>
    </row>
    <row r="44" spans="1:8">
      <c r="A44" s="89"/>
      <c r="B44" s="90"/>
      <c r="C44" s="90" t="s">
        <v>41</v>
      </c>
      <c r="D44" s="82"/>
      <c r="E44" s="90"/>
      <c r="F44" s="81">
        <f>0.03*$F$29</f>
        <v>6323.5640700000013</v>
      </c>
      <c r="G44" s="82"/>
      <c r="H44" s="63"/>
    </row>
    <row r="45" spans="1:8">
      <c r="A45" s="100"/>
      <c r="B45" s="91"/>
      <c r="C45" s="90"/>
      <c r="D45" s="82"/>
      <c r="E45" s="90"/>
      <c r="F45" s="101"/>
      <c r="G45" s="82"/>
      <c r="H45" s="63"/>
    </row>
    <row r="46" spans="1:8">
      <c r="A46" s="100" t="s">
        <v>42</v>
      </c>
      <c r="B46" s="91"/>
      <c r="C46" s="90"/>
      <c r="D46" s="82"/>
      <c r="E46" s="90"/>
      <c r="F46" s="123">
        <f>SUM(F39:F44)</f>
        <v>42157.09380000001</v>
      </c>
      <c r="G46" s="82"/>
      <c r="H46" s="63"/>
    </row>
    <row r="47" spans="1:8">
      <c r="A47" s="100"/>
      <c r="B47" s="91"/>
      <c r="C47" s="90"/>
      <c r="D47" s="82"/>
      <c r="E47" s="90"/>
      <c r="F47" s="49"/>
      <c r="G47" s="82"/>
      <c r="H47" s="68"/>
    </row>
    <row r="48" spans="1:8">
      <c r="A48" s="89"/>
      <c r="B48" s="90"/>
      <c r="C48" s="90"/>
      <c r="D48" s="82"/>
      <c r="E48" s="90"/>
      <c r="F48" s="101"/>
      <c r="G48" s="82"/>
    </row>
    <row r="49" spans="1:8" ht="15.75">
      <c r="A49" s="79" t="s">
        <v>4</v>
      </c>
      <c r="B49" s="79"/>
      <c r="C49" s="37"/>
      <c r="D49" s="28"/>
      <c r="E49" s="37"/>
      <c r="F49" s="125">
        <f>F36+F46</f>
        <v>662582.56280000007</v>
      </c>
      <c r="G49" s="29"/>
    </row>
    <row r="50" spans="1:8">
      <c r="A50" s="30"/>
      <c r="B50" s="68"/>
      <c r="C50" s="15"/>
      <c r="D50" s="15"/>
      <c r="E50" s="15"/>
      <c r="F50" s="69"/>
      <c r="G50" s="8"/>
      <c r="H50" s="128"/>
    </row>
    <row r="51" spans="1:8" s="2" customFormat="1" ht="12.75">
      <c r="D51" s="18"/>
      <c r="E51" s="18"/>
      <c r="F51" s="71"/>
      <c r="G51" s="27"/>
      <c r="H51" s="80"/>
    </row>
    <row r="52" spans="1:8" s="2" customFormat="1" ht="12.75">
      <c r="A52" s="10"/>
      <c r="B52" s="12"/>
      <c r="C52" s="11"/>
      <c r="D52" s="104"/>
      <c r="E52" s="11"/>
      <c r="F52" s="70"/>
      <c r="G52" s="13"/>
      <c r="H52" s="80"/>
    </row>
    <row r="53" spans="1:8" s="2" customFormat="1" ht="12.75">
      <c r="A53" s="14"/>
      <c r="B53" s="18" t="s">
        <v>44</v>
      </c>
      <c r="C53" s="16" t="s">
        <v>3</v>
      </c>
      <c r="D53" s="17"/>
      <c r="E53" s="18"/>
      <c r="F53" s="71" t="s">
        <v>27</v>
      </c>
      <c r="G53" s="17"/>
      <c r="H53" s="80"/>
    </row>
    <row r="54" spans="1:8" s="2" customFormat="1" ht="12.75">
      <c r="A54" s="19"/>
      <c r="B54" s="20"/>
      <c r="C54" s="21"/>
      <c r="D54" s="22"/>
      <c r="E54" s="21"/>
      <c r="F54" s="72"/>
      <c r="G54" s="23"/>
      <c r="H54" s="80"/>
    </row>
    <row r="55" spans="1:8" s="2" customFormat="1" ht="12.75">
      <c r="A55" s="105"/>
      <c r="B55" s="15"/>
      <c r="C55" s="15"/>
      <c r="D55" s="15"/>
      <c r="E55" s="14"/>
      <c r="F55" s="69"/>
      <c r="G55" s="31"/>
      <c r="H55" s="80"/>
    </row>
    <row r="56" spans="1:8" s="2" customFormat="1" ht="12.75">
      <c r="A56" s="25" t="s">
        <v>45</v>
      </c>
      <c r="B56" s="15"/>
      <c r="C56" s="15"/>
      <c r="D56" s="15"/>
      <c r="E56" s="14"/>
      <c r="F56" s="69"/>
      <c r="G56" s="31"/>
      <c r="H56" s="80"/>
    </row>
    <row r="57" spans="1:8" s="2" customFormat="1" ht="12.75">
      <c r="A57" s="14"/>
      <c r="B57" s="26" t="s">
        <v>46</v>
      </c>
      <c r="D57" s="15"/>
      <c r="E57" s="14"/>
      <c r="F57" s="92"/>
      <c r="G57" s="31"/>
      <c r="H57" s="80"/>
    </row>
    <row r="58" spans="1:8" s="33" customFormat="1" ht="12.75">
      <c r="A58" s="89"/>
      <c r="B58" s="90"/>
      <c r="C58" s="90" t="s">
        <v>66</v>
      </c>
      <c r="D58" s="199"/>
      <c r="E58" s="89"/>
      <c r="F58" s="130">
        <f>2.75/100*F49</f>
        <v>18221.020477000002</v>
      </c>
      <c r="G58" s="109"/>
      <c r="H58" s="83"/>
    </row>
    <row r="59" spans="1:8" s="33" customFormat="1" ht="12.75">
      <c r="A59" s="89"/>
      <c r="B59" s="90"/>
      <c r="C59" s="90"/>
      <c r="D59" s="199"/>
      <c r="E59" s="89"/>
      <c r="F59" s="113">
        <f>SUM(F58:F58)</f>
        <v>18221.020477000002</v>
      </c>
      <c r="G59" s="109"/>
      <c r="H59" s="83"/>
    </row>
    <row r="60" spans="1:8" s="33" customFormat="1" ht="12.75">
      <c r="A60" s="89"/>
      <c r="D60" s="199"/>
      <c r="E60" s="89"/>
      <c r="F60" s="110"/>
      <c r="G60" s="109"/>
      <c r="H60" s="83"/>
    </row>
    <row r="61" spans="1:8" s="33" customFormat="1" ht="12.75" hidden="1">
      <c r="A61" s="25" t="s">
        <v>115</v>
      </c>
      <c r="B61" s="15"/>
      <c r="C61" s="15"/>
      <c r="D61" s="38"/>
      <c r="E61" s="14"/>
      <c r="F61" s="48"/>
      <c r="G61" s="109"/>
      <c r="H61" s="83"/>
    </row>
    <row r="62" spans="1:8" s="33" customFormat="1" ht="12.75" hidden="1">
      <c r="A62" s="25"/>
      <c r="B62" s="15"/>
      <c r="C62" s="34" t="s">
        <v>47</v>
      </c>
      <c r="D62" s="31">
        <f>'RACT Cost Summary'!$B$43</f>
        <v>10</v>
      </c>
      <c r="E62" s="14"/>
      <c r="F62" s="84"/>
      <c r="G62" s="109"/>
      <c r="H62" s="83"/>
    </row>
    <row r="63" spans="1:8" s="33" customFormat="1" ht="12.75" hidden="1">
      <c r="A63" s="25"/>
      <c r="B63" s="15"/>
      <c r="C63" s="34" t="s">
        <v>7</v>
      </c>
      <c r="D63" s="31">
        <f>'RACT Cost Summary'!$B$45</f>
        <v>20</v>
      </c>
      <c r="E63" s="14"/>
      <c r="F63" s="84"/>
      <c r="G63" s="109"/>
      <c r="H63" s="83"/>
    </row>
    <row r="64" spans="1:8" s="33" customFormat="1" ht="12.75" hidden="1">
      <c r="A64" s="25"/>
      <c r="B64" s="15"/>
      <c r="C64" s="15" t="s">
        <v>115</v>
      </c>
      <c r="D64" s="38"/>
      <c r="E64" s="14"/>
      <c r="F64" s="92">
        <f>(D63/100*(1+D63/100)^D62/((1+D63/100)^D62-1))</f>
        <v>0.23852275688285915</v>
      </c>
      <c r="G64" s="109"/>
      <c r="H64" s="83"/>
    </row>
    <row r="65" spans="1:8" s="33" customFormat="1" ht="12.75" hidden="1">
      <c r="A65" s="25"/>
      <c r="B65" s="15"/>
      <c r="C65" s="15"/>
      <c r="D65" s="38"/>
      <c r="E65" s="14"/>
      <c r="F65" s="84"/>
      <c r="G65" s="109"/>
      <c r="H65" s="83"/>
    </row>
    <row r="66" spans="1:8" s="33" customFormat="1" ht="12.75" hidden="1">
      <c r="A66" s="25"/>
      <c r="B66" s="15" t="s">
        <v>48</v>
      </c>
      <c r="C66" s="15"/>
      <c r="D66" s="38"/>
      <c r="E66" s="14"/>
      <c r="F66" s="99"/>
      <c r="G66" s="109"/>
      <c r="H66" s="83"/>
    </row>
    <row r="67" spans="1:8" s="33" customFormat="1" ht="12.75" hidden="1">
      <c r="A67" s="89"/>
      <c r="D67" s="199"/>
      <c r="E67" s="89"/>
      <c r="F67" s="110"/>
      <c r="G67" s="109"/>
      <c r="H67" s="83"/>
    </row>
    <row r="68" spans="1:8" s="33" customFormat="1" ht="13.5" hidden="1">
      <c r="A68" s="89"/>
      <c r="B68" s="35" t="s">
        <v>49</v>
      </c>
      <c r="C68" s="111"/>
      <c r="D68" s="113"/>
      <c r="E68" s="112"/>
      <c r="F68" s="113"/>
      <c r="G68" s="109"/>
      <c r="H68" s="83"/>
    </row>
    <row r="69" spans="1:8" s="33" customFormat="1" ht="12.75" hidden="1">
      <c r="A69" s="89"/>
      <c r="D69" s="199"/>
      <c r="E69" s="89"/>
      <c r="F69" s="85"/>
      <c r="G69" s="109"/>
      <c r="H69" s="83"/>
    </row>
    <row r="70" spans="1:8" s="33" customFormat="1" ht="12.75">
      <c r="A70" s="89"/>
      <c r="B70" s="91" t="s">
        <v>50</v>
      </c>
      <c r="D70" s="199"/>
      <c r="E70" s="89"/>
      <c r="F70" s="85"/>
      <c r="G70" s="109"/>
      <c r="H70" s="83"/>
    </row>
    <row r="71" spans="1:8" s="33" customFormat="1" ht="12.75">
      <c r="A71" s="89"/>
      <c r="B71" s="90"/>
      <c r="C71" s="90" t="s">
        <v>56</v>
      </c>
      <c r="D71" s="199"/>
      <c r="E71" s="89"/>
      <c r="F71" s="85"/>
      <c r="G71" s="109"/>
      <c r="H71" s="83"/>
    </row>
    <row r="72" spans="1:8" s="33" customFormat="1" ht="12.75">
      <c r="A72" s="89"/>
      <c r="D72" s="199"/>
      <c r="E72" s="89"/>
      <c r="F72" s="110"/>
      <c r="G72" s="109"/>
      <c r="H72" s="83"/>
    </row>
    <row r="73" spans="1:8" s="33" customFormat="1" ht="12.75">
      <c r="A73" s="89"/>
      <c r="D73" s="199"/>
      <c r="E73" s="89"/>
      <c r="F73" s="110"/>
      <c r="G73" s="109"/>
      <c r="H73" s="83"/>
    </row>
    <row r="74" spans="1:8" s="2" customFormat="1" ht="13.5">
      <c r="A74" s="25"/>
      <c r="B74" s="36" t="s">
        <v>51</v>
      </c>
      <c r="C74" s="1"/>
      <c r="D74" s="123"/>
      <c r="E74" s="105"/>
      <c r="F74" s="99">
        <f>SUM(F71:F72)</f>
        <v>0</v>
      </c>
      <c r="G74" s="31"/>
      <c r="H74" s="80"/>
    </row>
    <row r="75" spans="1:8" s="2" customFormat="1" ht="13.5">
      <c r="A75" s="25"/>
      <c r="B75" s="36"/>
      <c r="C75" s="1"/>
      <c r="D75" s="123"/>
      <c r="E75" s="105"/>
      <c r="F75" s="99"/>
      <c r="G75" s="31"/>
      <c r="H75" s="80"/>
    </row>
    <row r="76" spans="1:8" s="2" customFormat="1" ht="12.75">
      <c r="A76" s="25"/>
      <c r="B76" s="15"/>
      <c r="C76" s="15"/>
      <c r="D76" s="38"/>
      <c r="E76" s="14"/>
      <c r="F76" s="84"/>
      <c r="G76" s="31"/>
      <c r="H76" s="80"/>
    </row>
    <row r="77" spans="1:8" s="2" customFormat="1" ht="15.75">
      <c r="A77" s="114" t="s">
        <v>228</v>
      </c>
      <c r="B77" s="28"/>
      <c r="C77" s="28"/>
      <c r="D77" s="200"/>
      <c r="E77" s="37"/>
      <c r="F77" s="125">
        <f>SUM(F59+F74)</f>
        <v>18221.020477000002</v>
      </c>
      <c r="G77" s="115"/>
      <c r="H77" s="80"/>
    </row>
    <row r="78" spans="1:8" s="2" customFormat="1" ht="13.5">
      <c r="A78" s="30"/>
      <c r="B78" s="11"/>
      <c r="C78" s="11"/>
      <c r="D78" s="117"/>
      <c r="E78" s="11"/>
      <c r="F78" s="116"/>
      <c r="G78" s="117"/>
      <c r="H78" s="129"/>
    </row>
    <row r="79" spans="1:8">
      <c r="A79" s="68"/>
      <c r="B79" s="68"/>
      <c r="C79" s="18"/>
      <c r="D79" s="18"/>
      <c r="E79" s="18"/>
      <c r="F79" s="71"/>
      <c r="G79" s="27"/>
    </row>
    <row r="80" spans="1:8">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18221.020477000002</v>
      </c>
      <c r="G84" s="31"/>
    </row>
    <row r="85" spans="1:7">
      <c r="A85" s="25"/>
      <c r="B85" s="15"/>
      <c r="C85" s="34"/>
      <c r="D85" s="31"/>
      <c r="E85" s="15"/>
      <c r="F85" s="126"/>
      <c r="G85" s="31"/>
    </row>
    <row r="86" spans="1:7">
      <c r="A86" s="25" t="s">
        <v>115</v>
      </c>
      <c r="B86" s="15"/>
      <c r="C86" s="15"/>
      <c r="D86" s="31"/>
      <c r="E86" s="15"/>
      <c r="F86" s="3"/>
      <c r="G86" s="31"/>
    </row>
    <row r="87" spans="1:7">
      <c r="A87" s="25"/>
      <c r="B87" s="15"/>
      <c r="C87" s="34" t="s">
        <v>6</v>
      </c>
      <c r="D87" s="31">
        <f>'RACT Cost Summary'!$B$43</f>
        <v>10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0.23852275688285915</v>
      </c>
      <c r="G89" s="31"/>
    </row>
    <row r="90" spans="1:7">
      <c r="A90" s="25"/>
      <c r="B90" s="15"/>
      <c r="C90" s="15"/>
      <c r="D90" s="31"/>
      <c r="E90" s="15"/>
      <c r="F90" s="69"/>
      <c r="G90" s="31"/>
    </row>
    <row r="91" spans="1:7">
      <c r="A91" s="25" t="s">
        <v>8</v>
      </c>
      <c r="B91" s="15"/>
      <c r="C91" s="15"/>
      <c r="D91" s="31"/>
      <c r="E91" s="15"/>
      <c r="F91" s="69"/>
      <c r="G91" s="31"/>
    </row>
    <row r="92" spans="1:7">
      <c r="A92" s="25"/>
      <c r="B92" s="15"/>
      <c r="C92" s="26" t="s">
        <v>9</v>
      </c>
      <c r="D92" s="31"/>
      <c r="E92" s="15"/>
      <c r="F92" s="126">
        <f>F49</f>
        <v>662582.56280000007</v>
      </c>
      <c r="G92" s="31"/>
    </row>
    <row r="93" spans="1:7">
      <c r="A93" s="25"/>
      <c r="B93" s="15"/>
      <c r="C93" s="131"/>
      <c r="D93" s="17"/>
      <c r="E93" s="16"/>
      <c r="F93" s="132"/>
      <c r="G93" s="31"/>
    </row>
    <row r="94" spans="1:7">
      <c r="A94" s="25"/>
      <c r="B94" s="15"/>
      <c r="C94" s="36" t="s">
        <v>10</v>
      </c>
      <c r="D94" s="41"/>
      <c r="E94" s="16"/>
      <c r="F94" s="123">
        <f>IFERROR(F92*F89, "N/A")</f>
        <v>158041.01954156617</v>
      </c>
      <c r="G94" s="31"/>
    </row>
    <row r="95" spans="1:7" ht="15.75" thickBot="1">
      <c r="A95" s="25"/>
      <c r="B95" s="15"/>
      <c r="C95" s="131"/>
      <c r="D95" s="24"/>
      <c r="E95" s="15"/>
      <c r="F95" s="132"/>
      <c r="G95" s="31"/>
    </row>
    <row r="96" spans="1:7">
      <c r="A96" s="42"/>
      <c r="B96" s="43"/>
      <c r="C96" s="43"/>
      <c r="D96" s="44"/>
      <c r="E96" s="43"/>
      <c r="F96" s="75"/>
      <c r="G96" s="45"/>
    </row>
    <row r="97" spans="1:7">
      <c r="A97" s="40" t="s">
        <v>11</v>
      </c>
      <c r="B97" s="15"/>
      <c r="C97" s="15"/>
      <c r="D97" s="24"/>
      <c r="E97" s="15"/>
      <c r="F97" s="123">
        <f>IFERROR(F84+F94, "N/A")</f>
        <v>176262.04001856619</v>
      </c>
      <c r="G97" s="31"/>
    </row>
    <row r="98" spans="1:7">
      <c r="A98" s="40" t="s">
        <v>12</v>
      </c>
      <c r="B98" s="15"/>
      <c r="C98" s="15"/>
      <c r="D98" s="24"/>
      <c r="E98" s="15"/>
      <c r="F98" s="123"/>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6" orientation="portrait" r:id="rId1"/>
  <headerFooter>
    <oddFooter>&amp;L&amp;"Book Antiqua,Regular"&amp;10&amp;F&amp;C&amp;"Book Antiqua,Regular"&amp;10&amp;A&amp;R&amp;"Book Antiqua,Regular"&amp;10&amp;P of &amp;N</oddFooter>
  </headerFooter>
  <rowBreaks count="1" manualBreakCount="1">
    <brk id="51" max="16383" man="1"/>
  </rowBreaks>
</worksheet>
</file>

<file path=xl/worksheets/sheet69.xml><?xml version="1.0" encoding="utf-8"?>
<worksheet xmlns="http://schemas.openxmlformats.org/spreadsheetml/2006/main" xmlns:r="http://schemas.openxmlformats.org/officeDocument/2006/relationships">
  <sheetPr codeName="Sheet54">
    <tabColor rgb="FF00B050"/>
  </sheetPr>
  <dimension ref="A1:M131"/>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299</v>
      </c>
      <c r="D5" s="6"/>
      <c r="E5" s="6"/>
      <c r="F5" s="6"/>
      <c r="G5" s="6"/>
      <c r="H5" s="62"/>
      <c r="I5" s="62"/>
      <c r="J5" s="50"/>
      <c r="K5" s="76"/>
      <c r="L5" s="54"/>
      <c r="M5" s="7"/>
    </row>
    <row r="6" spans="1:13" ht="15.75">
      <c r="A6" s="4" t="s">
        <v>26</v>
      </c>
      <c r="B6" s="5"/>
      <c r="C6" s="4" t="s">
        <v>16</v>
      </c>
      <c r="D6" s="6"/>
      <c r="E6" s="6"/>
      <c r="F6" s="6"/>
      <c r="G6" s="6"/>
      <c r="H6" s="62"/>
      <c r="I6" s="62"/>
      <c r="J6" s="50"/>
      <c r="K6" s="76"/>
      <c r="L6" s="54"/>
      <c r="M6" s="7"/>
    </row>
    <row r="7" spans="1:13" ht="15.75">
      <c r="A7" s="4" t="s">
        <v>1</v>
      </c>
      <c r="B7" s="5"/>
      <c r="C7" s="9">
        <f>'RACT Source Summary'!$B$9</f>
        <v>99.4</v>
      </c>
      <c r="D7" s="4" t="s">
        <v>22</v>
      </c>
      <c r="E7" s="6"/>
      <c r="F7" s="6"/>
      <c r="G7" s="6"/>
      <c r="H7" s="62"/>
      <c r="I7" s="62"/>
      <c r="J7" s="50"/>
      <c r="K7" s="77"/>
      <c r="L7" s="55"/>
      <c r="M7" s="7"/>
    </row>
    <row r="8" spans="1:13" ht="15.75">
      <c r="A8" s="4" t="s">
        <v>58</v>
      </c>
      <c r="B8" s="5"/>
      <c r="C8" s="9">
        <f>'RACT Source Summary'!$H$9</f>
        <v>3</v>
      </c>
      <c r="D8" s="4" t="s">
        <v>57</v>
      </c>
      <c r="E8" s="6"/>
      <c r="F8" s="6"/>
      <c r="G8" s="6"/>
      <c r="H8" s="62"/>
      <c r="I8" s="62"/>
      <c r="J8" s="2"/>
      <c r="K8" s="52"/>
      <c r="L8" s="2"/>
      <c r="M8" s="7"/>
    </row>
    <row r="9" spans="1:13" ht="15.75">
      <c r="A9" s="4" t="s">
        <v>24</v>
      </c>
      <c r="B9" s="5"/>
      <c r="C9" s="120">
        <f>C10*C7*8760/2000</f>
        <v>117.55044000000002</v>
      </c>
      <c r="D9" s="4" t="s">
        <v>23</v>
      </c>
      <c r="E9" s="6"/>
      <c r="F9" s="6"/>
      <c r="G9" s="6"/>
      <c r="H9" s="62"/>
      <c r="I9" s="62"/>
      <c r="J9" s="2"/>
      <c r="K9" s="78"/>
      <c r="L9" s="2"/>
      <c r="M9" s="51"/>
    </row>
    <row r="10" spans="1:13" ht="15.75">
      <c r="A10" s="4" t="s">
        <v>25</v>
      </c>
      <c r="B10" s="5"/>
      <c r="C10" s="121">
        <f>'RACT Source Summary'!$F$9</f>
        <v>0.27</v>
      </c>
      <c r="D10" s="4" t="s">
        <v>97</v>
      </c>
      <c r="E10" s="6"/>
      <c r="F10" s="6"/>
      <c r="G10" s="8"/>
      <c r="H10" s="68"/>
      <c r="I10" s="68"/>
      <c r="K10" s="108"/>
      <c r="M10" s="33"/>
    </row>
    <row r="11" spans="1:13" ht="15.75">
      <c r="A11" s="4" t="s">
        <v>2</v>
      </c>
      <c r="B11" s="5"/>
      <c r="C11" s="67">
        <f>'RACT Cost Summary'!$C$74</f>
        <v>0.7</v>
      </c>
      <c r="D11" s="4"/>
      <c r="E11" s="6"/>
      <c r="F11" s="6"/>
      <c r="G11" s="8"/>
      <c r="H11" s="68"/>
      <c r="I11" s="68"/>
      <c r="K11" s="108"/>
      <c r="M11" s="33"/>
    </row>
    <row r="12" spans="1:13" ht="15.75">
      <c r="A12" s="4" t="s">
        <v>59</v>
      </c>
      <c r="B12" s="5"/>
      <c r="C12" s="9">
        <f>C7*1.055055853</f>
        <v>104.87255178820001</v>
      </c>
      <c r="D12" s="4" t="s">
        <v>60</v>
      </c>
      <c r="E12" s="6"/>
      <c r="F12" s="6"/>
      <c r="G12" s="8"/>
      <c r="H12" s="68"/>
      <c r="I12" s="68"/>
      <c r="K12" s="108"/>
      <c r="M12" s="33"/>
    </row>
    <row r="13" spans="1:13" ht="15.75">
      <c r="A13" s="4" t="s">
        <v>61</v>
      </c>
      <c r="B13" s="5"/>
      <c r="C13" s="9">
        <f>(C12/C8)*(1.158+(8/C12))</f>
        <v>43.147471656911868</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150</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((30000+C12*(5230-(622*C13)+(26.1*C13^2)))*(1/1.15)*'RACT Cost Summary'!$B$65)</f>
        <v>3907831.8518586513</v>
      </c>
      <c r="G24" s="24"/>
      <c r="H24" s="68"/>
      <c r="I24" s="68"/>
      <c r="J24" s="68"/>
      <c r="K24" s="68"/>
    </row>
    <row r="25" spans="1:13">
      <c r="A25" s="14"/>
      <c r="B25" s="15"/>
      <c r="C25" s="103" t="s">
        <v>148</v>
      </c>
      <c r="D25" s="24"/>
      <c r="E25" s="15"/>
      <c r="F25" s="126" t="s">
        <v>52</v>
      </c>
      <c r="G25" s="24"/>
    </row>
    <row r="26" spans="1:13">
      <c r="A26" s="14"/>
      <c r="B26" s="15"/>
      <c r="C26" s="103" t="s">
        <v>145</v>
      </c>
      <c r="D26" s="24"/>
      <c r="E26" s="15"/>
      <c r="F26" s="126" t="s">
        <v>52</v>
      </c>
      <c r="G26" s="24"/>
    </row>
    <row r="27" spans="1:13">
      <c r="A27" s="14"/>
      <c r="B27" s="15"/>
      <c r="C27" s="103" t="s">
        <v>146</v>
      </c>
      <c r="D27" s="24"/>
      <c r="E27" s="15"/>
      <c r="F27" s="126" t="s">
        <v>52</v>
      </c>
      <c r="G27" s="24"/>
    </row>
    <row r="28" spans="1:13">
      <c r="A28" s="14"/>
      <c r="B28" s="15"/>
      <c r="C28" s="15"/>
      <c r="D28" s="24"/>
      <c r="E28" s="15"/>
      <c r="F28" s="84"/>
      <c r="G28" s="24"/>
    </row>
    <row r="29" spans="1:13">
      <c r="A29" s="14"/>
      <c r="B29" s="15"/>
      <c r="C29" s="86" t="s">
        <v>30</v>
      </c>
      <c r="D29" s="87"/>
      <c r="E29" s="88"/>
      <c r="F29" s="127">
        <f>SUM(F24:F27)</f>
        <v>3907831.8518586513</v>
      </c>
      <c r="G29" s="24"/>
    </row>
    <row r="30" spans="1:13">
      <c r="A30" s="14"/>
      <c r="B30" s="15"/>
      <c r="C30" s="15"/>
      <c r="D30" s="24"/>
      <c r="E30" s="15"/>
      <c r="F30" s="69"/>
      <c r="G30" s="24"/>
    </row>
    <row r="31" spans="1:13">
      <c r="A31" s="89"/>
      <c r="B31" s="90"/>
      <c r="C31" s="91" t="s">
        <v>216</v>
      </c>
      <c r="D31" s="82"/>
      <c r="E31" s="90"/>
      <c r="F31" s="92"/>
      <c r="G31" s="24"/>
    </row>
    <row r="32" spans="1:13" ht="26.25">
      <c r="A32" s="89"/>
      <c r="B32" s="90"/>
      <c r="C32" s="93" t="s">
        <v>31</v>
      </c>
      <c r="D32" s="82"/>
      <c r="E32" s="90"/>
      <c r="F32" s="94">
        <v>0</v>
      </c>
      <c r="G32" s="24"/>
    </row>
    <row r="33" spans="1:10">
      <c r="A33" s="89"/>
      <c r="B33" s="90"/>
      <c r="C33" s="90" t="s">
        <v>32</v>
      </c>
      <c r="D33" s="82"/>
      <c r="E33" s="90"/>
      <c r="F33" s="122" t="s">
        <v>52</v>
      </c>
      <c r="G33" s="24"/>
    </row>
    <row r="34" spans="1:10">
      <c r="A34" s="89"/>
      <c r="B34" s="90"/>
      <c r="C34" s="96" t="s">
        <v>33</v>
      </c>
      <c r="D34" s="97"/>
      <c r="E34" s="98"/>
      <c r="F34" s="127">
        <f>SUM(F32:F33)</f>
        <v>0</v>
      </c>
      <c r="G34" s="24"/>
    </row>
    <row r="35" spans="1:10">
      <c r="A35" s="14"/>
      <c r="B35" s="15"/>
      <c r="C35" s="15"/>
      <c r="D35" s="24"/>
      <c r="E35" s="15"/>
      <c r="F35" s="101"/>
      <c r="G35" s="24"/>
    </row>
    <row r="36" spans="1:10">
      <c r="A36" s="25" t="s">
        <v>151</v>
      </c>
      <c r="B36" s="26"/>
      <c r="C36" s="15"/>
      <c r="D36" s="24"/>
      <c r="E36" s="15"/>
      <c r="F36" s="113">
        <f>SUM(F29,F34)</f>
        <v>3907831.8518586513</v>
      </c>
      <c r="G36" s="24"/>
      <c r="H36" s="68"/>
      <c r="I36" s="68"/>
      <c r="J36" s="68"/>
    </row>
    <row r="37" spans="1:10">
      <c r="A37" s="25"/>
      <c r="B37" s="26"/>
      <c r="C37" s="15"/>
      <c r="D37" s="24"/>
      <c r="E37" s="15"/>
      <c r="F37" s="73"/>
      <c r="G37" s="24"/>
      <c r="H37" s="68"/>
      <c r="I37" s="68"/>
      <c r="J37" s="68"/>
    </row>
    <row r="38" spans="1:10">
      <c r="A38" s="100" t="s">
        <v>152</v>
      </c>
      <c r="B38" s="91"/>
      <c r="C38" s="90"/>
      <c r="D38" s="82"/>
      <c r="E38" s="90"/>
      <c r="F38" s="101"/>
      <c r="G38" s="24"/>
      <c r="H38" s="68"/>
      <c r="I38" s="68"/>
      <c r="J38" s="68"/>
    </row>
    <row r="39" spans="1:10">
      <c r="A39" s="89"/>
      <c r="B39" s="90"/>
      <c r="C39" s="90" t="s">
        <v>149</v>
      </c>
      <c r="D39" s="82"/>
      <c r="E39" s="90"/>
      <c r="F39" s="81" t="s">
        <v>52</v>
      </c>
      <c r="G39" s="24"/>
      <c r="H39" s="68"/>
      <c r="I39" s="68"/>
      <c r="J39" s="68"/>
    </row>
    <row r="40" spans="1:10">
      <c r="A40" s="89"/>
      <c r="B40" s="90"/>
      <c r="C40" s="90" t="s">
        <v>37</v>
      </c>
      <c r="D40" s="82"/>
      <c r="E40" s="90"/>
      <c r="F40" s="124" t="s">
        <v>52</v>
      </c>
      <c r="G40" s="24"/>
      <c r="H40" s="68"/>
      <c r="I40" s="68"/>
      <c r="J40" s="68"/>
    </row>
    <row r="41" spans="1:10">
      <c r="A41" s="89"/>
      <c r="B41" s="90"/>
      <c r="C41" s="90" t="s">
        <v>142</v>
      </c>
      <c r="D41" s="82"/>
      <c r="E41" s="90"/>
      <c r="F41" s="81" t="s">
        <v>52</v>
      </c>
      <c r="G41" s="24"/>
      <c r="H41" s="68"/>
      <c r="I41" s="68"/>
      <c r="J41" s="68"/>
    </row>
    <row r="42" spans="1:10">
      <c r="A42" s="89"/>
      <c r="B42" s="90"/>
      <c r="C42" s="90" t="s">
        <v>687</v>
      </c>
      <c r="D42" s="82"/>
      <c r="E42" s="90"/>
      <c r="F42" s="81" t="s">
        <v>52</v>
      </c>
      <c r="G42" s="24"/>
      <c r="H42" s="63"/>
      <c r="I42" s="63"/>
      <c r="J42" s="38"/>
    </row>
    <row r="43" spans="1:10">
      <c r="A43" s="89"/>
      <c r="B43" s="90"/>
      <c r="C43" s="90" t="s">
        <v>144</v>
      </c>
      <c r="D43" s="82"/>
      <c r="E43" s="90"/>
      <c r="F43" s="81" t="s">
        <v>52</v>
      </c>
      <c r="G43" s="24"/>
      <c r="H43" s="64"/>
      <c r="I43" s="64"/>
      <c r="J43" s="61"/>
    </row>
    <row r="44" spans="1:10">
      <c r="A44" s="89"/>
      <c r="B44" s="90"/>
      <c r="C44" s="90" t="s">
        <v>41</v>
      </c>
      <c r="D44" s="82"/>
      <c r="E44" s="90"/>
      <c r="F44" s="81">
        <f>0.03*$F$36</f>
        <v>117234.95555575953</v>
      </c>
      <c r="G44" s="24"/>
      <c r="H44" s="63"/>
      <c r="I44" s="63"/>
      <c r="J44" s="38"/>
    </row>
    <row r="45" spans="1:10">
      <c r="A45" s="100"/>
      <c r="B45" s="91"/>
      <c r="C45" s="90"/>
      <c r="D45" s="82"/>
      <c r="E45" s="90"/>
      <c r="F45" s="101"/>
      <c r="G45" s="24"/>
      <c r="H45" s="63"/>
      <c r="I45" s="63"/>
      <c r="J45" s="38"/>
    </row>
    <row r="46" spans="1:10">
      <c r="A46" s="100" t="s">
        <v>153</v>
      </c>
      <c r="B46" s="91"/>
      <c r="C46" s="90"/>
      <c r="D46" s="82"/>
      <c r="E46" s="90"/>
      <c r="F46" s="123">
        <f>SUM(F39:F44)</f>
        <v>117234.95555575953</v>
      </c>
      <c r="G46" s="24"/>
      <c r="H46" s="63"/>
      <c r="I46" s="63"/>
      <c r="J46" s="38"/>
    </row>
    <row r="47" spans="1:10">
      <c r="A47" s="100"/>
      <c r="B47" s="91"/>
      <c r="C47" s="90"/>
      <c r="D47" s="82"/>
      <c r="E47" s="90"/>
      <c r="F47" s="123"/>
      <c r="G47" s="24"/>
      <c r="H47" s="63"/>
      <c r="I47" s="63"/>
      <c r="J47" s="38"/>
    </row>
    <row r="48" spans="1:10">
      <c r="A48" s="25" t="s">
        <v>154</v>
      </c>
      <c r="B48" s="26"/>
      <c r="C48" s="15"/>
      <c r="D48" s="24"/>
      <c r="E48" s="15"/>
      <c r="F48" s="69"/>
      <c r="G48" s="24"/>
      <c r="H48" s="63"/>
      <c r="I48" s="63"/>
      <c r="J48" s="38"/>
    </row>
    <row r="49" spans="1:10">
      <c r="A49" s="14"/>
      <c r="B49" s="15"/>
      <c r="C49" s="26" t="s">
        <v>29</v>
      </c>
      <c r="D49" s="24"/>
      <c r="E49" s="15"/>
      <c r="F49" s="69"/>
      <c r="G49" s="24"/>
      <c r="H49" s="68"/>
      <c r="I49" s="68"/>
      <c r="J49" s="68"/>
    </row>
    <row r="50" spans="1:10">
      <c r="A50" s="14"/>
      <c r="B50" s="15"/>
      <c r="C50" s="103" t="s">
        <v>43</v>
      </c>
      <c r="D50" s="24"/>
      <c r="E50" s="15"/>
      <c r="F50" s="81">
        <f>(31850*(C12^0.6))*(1/1.15)*'RACT Cost Summary'!$B$65</f>
        <v>709764.509242801</v>
      </c>
      <c r="G50" s="82"/>
    </row>
    <row r="51" spans="1:10">
      <c r="A51" s="14"/>
      <c r="B51" s="15"/>
      <c r="C51" s="103" t="s">
        <v>148</v>
      </c>
      <c r="D51" s="24"/>
      <c r="E51" s="15"/>
      <c r="F51" s="124" t="s">
        <v>52</v>
      </c>
      <c r="G51" s="24"/>
    </row>
    <row r="52" spans="1:10" s="2" customFormat="1" ht="12.75">
      <c r="A52" s="14"/>
      <c r="B52" s="15"/>
      <c r="C52" s="103" t="s">
        <v>145</v>
      </c>
      <c r="D52" s="24"/>
      <c r="E52" s="15"/>
      <c r="F52" s="124" t="s">
        <v>52</v>
      </c>
      <c r="G52" s="24"/>
      <c r="H52" s="80"/>
      <c r="I52" s="80"/>
    </row>
    <row r="53" spans="1:10" s="2" customFormat="1" ht="12.75">
      <c r="A53" s="14"/>
      <c r="B53" s="15"/>
      <c r="C53" s="103" t="s">
        <v>146</v>
      </c>
      <c r="D53" s="24"/>
      <c r="E53" s="15"/>
      <c r="F53" s="124" t="s">
        <v>52</v>
      </c>
      <c r="G53" s="24"/>
      <c r="H53" s="80"/>
      <c r="I53" s="80"/>
    </row>
    <row r="54" spans="1:10" s="2" customFormat="1" ht="12.75">
      <c r="A54" s="14"/>
      <c r="B54" s="15"/>
      <c r="C54" s="15"/>
      <c r="D54" s="24"/>
      <c r="E54" s="15"/>
      <c r="F54" s="84"/>
      <c r="G54" s="24"/>
      <c r="H54" s="80"/>
      <c r="I54" s="80"/>
    </row>
    <row r="55" spans="1:10" s="2" customFormat="1" ht="13.5">
      <c r="A55" s="14"/>
      <c r="B55" s="15"/>
      <c r="C55" s="86" t="s">
        <v>30</v>
      </c>
      <c r="D55" s="87"/>
      <c r="E55" s="88"/>
      <c r="F55" s="127">
        <f>SUM(F50:F53)</f>
        <v>709764.509242801</v>
      </c>
      <c r="G55" s="24"/>
      <c r="H55" s="80"/>
      <c r="I55" s="80"/>
    </row>
    <row r="56" spans="1:10" s="2" customFormat="1" ht="12.75">
      <c r="A56" s="14"/>
      <c r="B56" s="15"/>
      <c r="C56" s="15"/>
      <c r="D56" s="24"/>
      <c r="E56" s="15"/>
      <c r="F56" s="69"/>
      <c r="G56" s="24"/>
      <c r="H56" s="80"/>
      <c r="I56" s="80"/>
    </row>
    <row r="57" spans="1:10" s="2" customFormat="1" ht="12.75">
      <c r="A57" s="89"/>
      <c r="B57" s="90"/>
      <c r="C57" s="91" t="s">
        <v>216</v>
      </c>
      <c r="D57" s="82"/>
      <c r="E57" s="90"/>
      <c r="F57" s="92"/>
      <c r="G57" s="82"/>
      <c r="H57" s="80"/>
      <c r="I57" s="80"/>
    </row>
    <row r="58" spans="1:10" s="2" customFormat="1" ht="25.5">
      <c r="A58" s="89"/>
      <c r="B58" s="90"/>
      <c r="C58" s="93" t="s">
        <v>31</v>
      </c>
      <c r="D58" s="82"/>
      <c r="E58" s="90"/>
      <c r="F58" s="94">
        <v>0</v>
      </c>
      <c r="G58" s="82"/>
      <c r="H58" s="80"/>
      <c r="I58" s="83"/>
    </row>
    <row r="59" spans="1:10" s="33" customFormat="1" ht="12.75">
      <c r="A59" s="89"/>
      <c r="B59" s="90"/>
      <c r="C59" s="90" t="s">
        <v>32</v>
      </c>
      <c r="D59" s="82"/>
      <c r="E59" s="90"/>
      <c r="F59" s="122" t="s">
        <v>52</v>
      </c>
      <c r="G59" s="82"/>
      <c r="H59" s="83"/>
      <c r="I59" s="83"/>
    </row>
    <row r="60" spans="1:10" s="33" customFormat="1" ht="13.5">
      <c r="A60" s="89"/>
      <c r="B60" s="90"/>
      <c r="C60" s="96" t="s">
        <v>33</v>
      </c>
      <c r="D60" s="97"/>
      <c r="E60" s="98"/>
      <c r="F60" s="127">
        <f>SUM(F58:F59)</f>
        <v>0</v>
      </c>
      <c r="G60" s="82"/>
      <c r="H60" s="83"/>
      <c r="I60" s="83"/>
    </row>
    <row r="61" spans="1:10" s="33" customFormat="1" ht="12.75">
      <c r="A61" s="14"/>
      <c r="B61" s="15"/>
      <c r="C61" s="15"/>
      <c r="D61" s="24"/>
      <c r="E61" s="15"/>
      <c r="F61" s="101"/>
      <c r="G61" s="24"/>
      <c r="H61" s="83"/>
      <c r="I61" s="83"/>
    </row>
    <row r="62" spans="1:10" s="33" customFormat="1" ht="12.75">
      <c r="A62" s="25" t="s">
        <v>155</v>
      </c>
      <c r="B62" s="26"/>
      <c r="C62" s="15"/>
      <c r="D62" s="24"/>
      <c r="E62" s="15"/>
      <c r="F62" s="113">
        <f>SUM(F55,F60)</f>
        <v>709764.509242801</v>
      </c>
      <c r="G62" s="24"/>
      <c r="H62" s="83"/>
      <c r="I62" s="83"/>
    </row>
    <row r="63" spans="1:10" s="33" customFormat="1" ht="12.75">
      <c r="A63" s="25"/>
      <c r="B63" s="26"/>
      <c r="C63" s="15"/>
      <c r="D63" s="24"/>
      <c r="E63" s="15"/>
      <c r="F63" s="73"/>
      <c r="G63" s="24"/>
      <c r="H63" s="83"/>
      <c r="I63" s="83"/>
    </row>
    <row r="64" spans="1:10" s="33" customFormat="1" ht="12.75">
      <c r="A64" s="100" t="s">
        <v>156</v>
      </c>
      <c r="B64" s="91"/>
      <c r="C64" s="90"/>
      <c r="D64" s="82"/>
      <c r="E64" s="90"/>
      <c r="F64" s="101"/>
      <c r="G64" s="82"/>
      <c r="H64" s="83"/>
      <c r="I64" s="83"/>
    </row>
    <row r="65" spans="1:9" s="33" customFormat="1" ht="12.75">
      <c r="A65" s="89"/>
      <c r="B65" s="90"/>
      <c r="C65" s="90" t="s">
        <v>149</v>
      </c>
      <c r="D65" s="82"/>
      <c r="E65" s="90"/>
      <c r="F65" s="124" t="s">
        <v>52</v>
      </c>
      <c r="G65" s="82"/>
      <c r="H65" s="83"/>
      <c r="I65" s="83"/>
    </row>
    <row r="66" spans="1:9" s="33" customFormat="1" ht="12.75">
      <c r="A66" s="89"/>
      <c r="B66" s="90"/>
      <c r="C66" s="90" t="s">
        <v>37</v>
      </c>
      <c r="D66" s="82"/>
      <c r="E66" s="90"/>
      <c r="F66" s="124" t="s">
        <v>52</v>
      </c>
      <c r="G66" s="82"/>
      <c r="H66" s="83"/>
      <c r="I66" s="83"/>
    </row>
    <row r="67" spans="1:9" s="33" customFormat="1" ht="12.75">
      <c r="A67" s="89"/>
      <c r="B67" s="90"/>
      <c r="C67" s="90" t="s">
        <v>142</v>
      </c>
      <c r="D67" s="82"/>
      <c r="E67" s="90"/>
      <c r="F67" s="124" t="s">
        <v>52</v>
      </c>
      <c r="G67" s="82"/>
      <c r="H67" s="83"/>
      <c r="I67" s="83"/>
    </row>
    <row r="68" spans="1:9" s="33" customFormat="1" ht="12.75">
      <c r="A68" s="89"/>
      <c r="B68" s="90"/>
      <c r="C68" s="90" t="s">
        <v>143</v>
      </c>
      <c r="D68" s="82"/>
      <c r="E68" s="90"/>
      <c r="F68" s="124" t="s">
        <v>52</v>
      </c>
      <c r="G68" s="82"/>
      <c r="H68" s="83"/>
      <c r="I68" s="83"/>
    </row>
    <row r="69" spans="1:9" s="33" customFormat="1" ht="12.75">
      <c r="A69" s="89"/>
      <c r="B69" s="90"/>
      <c r="C69" s="90" t="s">
        <v>144</v>
      </c>
      <c r="D69" s="82"/>
      <c r="E69" s="90"/>
      <c r="F69" s="124" t="s">
        <v>52</v>
      </c>
      <c r="G69" s="82"/>
      <c r="H69" s="83"/>
      <c r="I69" s="83"/>
    </row>
    <row r="70" spans="1:9" s="33" customFormat="1" ht="12.75">
      <c r="A70" s="89"/>
      <c r="B70" s="90"/>
      <c r="C70" s="90" t="s">
        <v>41</v>
      </c>
      <c r="D70" s="82"/>
      <c r="E70" s="90"/>
      <c r="F70" s="81">
        <f>0.03*$F$55</f>
        <v>21292.935277284028</v>
      </c>
      <c r="G70" s="82"/>
      <c r="H70" s="83"/>
      <c r="I70" s="83"/>
    </row>
    <row r="71" spans="1:9" s="33" customFormat="1" ht="12.75">
      <c r="A71" s="100"/>
      <c r="B71" s="91"/>
      <c r="C71" s="90"/>
      <c r="D71" s="82"/>
      <c r="E71" s="90"/>
      <c r="F71" s="101"/>
      <c r="G71" s="82"/>
      <c r="H71" s="83"/>
      <c r="I71" s="83"/>
    </row>
    <row r="72" spans="1:9" s="33" customFormat="1" ht="12.75">
      <c r="A72" s="100" t="s">
        <v>157</v>
      </c>
      <c r="B72" s="91"/>
      <c r="C72" s="90"/>
      <c r="D72" s="82"/>
      <c r="E72" s="90"/>
      <c r="F72" s="123">
        <f>SUM(F65:F70)</f>
        <v>21292.935277284028</v>
      </c>
      <c r="G72" s="82"/>
      <c r="H72" s="83"/>
      <c r="I72" s="83"/>
    </row>
    <row r="73" spans="1:9" s="33" customFormat="1" ht="12.75">
      <c r="A73" s="100"/>
      <c r="B73" s="91"/>
      <c r="C73" s="90"/>
      <c r="D73" s="183"/>
      <c r="E73" s="90"/>
      <c r="F73" s="123"/>
      <c r="G73" s="82"/>
      <c r="H73" s="83"/>
      <c r="I73" s="83"/>
    </row>
    <row r="74" spans="1:9" s="33" customFormat="1" ht="15.75">
      <c r="A74" s="79" t="s">
        <v>158</v>
      </c>
      <c r="B74" s="79"/>
      <c r="C74" s="37"/>
      <c r="D74" s="28"/>
      <c r="E74" s="37"/>
      <c r="F74" s="125">
        <f>F36+F46</f>
        <v>4025066.8074144106</v>
      </c>
      <c r="G74" s="29"/>
      <c r="H74" s="83"/>
      <c r="I74" s="83"/>
    </row>
    <row r="75" spans="1:9" s="2" customFormat="1" ht="15.75">
      <c r="A75" s="79" t="s">
        <v>159</v>
      </c>
      <c r="B75" s="79"/>
      <c r="C75" s="37"/>
      <c r="D75" s="28"/>
      <c r="E75" s="37"/>
      <c r="F75" s="125">
        <f>F62+F72</f>
        <v>731057.444520085</v>
      </c>
      <c r="G75" s="29"/>
      <c r="H75" s="80"/>
      <c r="I75" s="80"/>
    </row>
    <row r="76" spans="1:9" s="2" customFormat="1" ht="15.75">
      <c r="A76" s="79" t="s">
        <v>4</v>
      </c>
      <c r="B76" s="79"/>
      <c r="C76" s="37"/>
      <c r="D76" s="28"/>
      <c r="E76" s="37"/>
      <c r="F76" s="125">
        <f>F74+F75</f>
        <v>4756124.2519344958</v>
      </c>
      <c r="G76" s="29"/>
      <c r="H76" s="80"/>
      <c r="I76" s="80"/>
    </row>
    <row r="77" spans="1:9" s="2" customFormat="1" ht="13.5">
      <c r="A77" s="30"/>
      <c r="B77" s="68"/>
      <c r="C77" s="15"/>
      <c r="D77" s="15"/>
      <c r="E77" s="15"/>
      <c r="F77" s="69"/>
      <c r="G77" s="8"/>
      <c r="H77" s="80"/>
      <c r="I77" s="80"/>
    </row>
    <row r="78" spans="1:9" s="2" customFormat="1" ht="12.75">
      <c r="D78" s="18"/>
      <c r="E78" s="18"/>
      <c r="F78" s="71"/>
      <c r="G78" s="27"/>
      <c r="H78" s="80"/>
      <c r="I78" s="80"/>
    </row>
    <row r="79" spans="1:9" s="2" customFormat="1" ht="12.75">
      <c r="A79" s="10"/>
      <c r="B79" s="12"/>
      <c r="C79" s="11"/>
      <c r="D79" s="104"/>
      <c r="E79" s="11"/>
      <c r="F79" s="70"/>
      <c r="G79" s="13"/>
      <c r="H79" s="80"/>
      <c r="I79" s="80"/>
    </row>
    <row r="80" spans="1:9">
      <c r="A80" s="14"/>
      <c r="B80" s="18" t="s">
        <v>44</v>
      </c>
      <c r="C80" s="16" t="s">
        <v>3</v>
      </c>
      <c r="D80" s="17"/>
      <c r="E80" s="18"/>
      <c r="F80" s="71" t="s">
        <v>27</v>
      </c>
      <c r="G80" s="17"/>
    </row>
    <row r="81" spans="1:7">
      <c r="A81" s="19"/>
      <c r="B81" s="20"/>
      <c r="C81" s="21"/>
      <c r="D81" s="22"/>
      <c r="E81" s="21"/>
      <c r="F81" s="72"/>
      <c r="G81" s="23"/>
    </row>
    <row r="82" spans="1:7">
      <c r="A82" s="105"/>
      <c r="B82" s="15"/>
      <c r="C82" s="15"/>
      <c r="D82" s="15"/>
      <c r="E82" s="14"/>
      <c r="F82" s="69"/>
      <c r="G82" s="31"/>
    </row>
    <row r="83" spans="1:7">
      <c r="A83" s="25" t="s">
        <v>45</v>
      </c>
      <c r="B83" s="15"/>
      <c r="C83" s="15"/>
      <c r="D83" s="15"/>
      <c r="E83" s="14"/>
      <c r="F83" s="69"/>
      <c r="G83" s="31"/>
    </row>
    <row r="84" spans="1:7">
      <c r="A84" s="14"/>
      <c r="B84" s="26" t="s">
        <v>46</v>
      </c>
      <c r="C84" s="2"/>
      <c r="D84" s="15"/>
      <c r="E84" s="14"/>
      <c r="F84" s="69"/>
      <c r="G84" s="31"/>
    </row>
    <row r="85" spans="1:7">
      <c r="A85" s="89"/>
      <c r="B85" s="90"/>
      <c r="C85" s="90" t="s">
        <v>66</v>
      </c>
      <c r="D85" s="90"/>
      <c r="E85" s="89"/>
      <c r="F85" s="130">
        <f>2.75/100*F76</f>
        <v>130793.41692819864</v>
      </c>
      <c r="G85" s="109"/>
    </row>
    <row r="86" spans="1:7">
      <c r="A86" s="89"/>
      <c r="B86" s="90"/>
      <c r="C86" s="90"/>
      <c r="D86" s="90"/>
      <c r="E86" s="89"/>
      <c r="F86" s="113">
        <f>SUM(F85:F85)</f>
        <v>130793.41692819864</v>
      </c>
      <c r="G86" s="109"/>
    </row>
    <row r="87" spans="1:7">
      <c r="A87" s="89"/>
      <c r="B87" s="33"/>
      <c r="C87" s="33"/>
      <c r="D87" s="199"/>
      <c r="E87" s="89"/>
      <c r="F87" s="110"/>
      <c r="G87" s="109"/>
    </row>
    <row r="88" spans="1:7" hidden="1">
      <c r="A88" s="25" t="s">
        <v>114</v>
      </c>
      <c r="B88" s="15"/>
      <c r="C88" s="15"/>
      <c r="D88" s="38"/>
      <c r="E88" s="14"/>
      <c r="F88" s="48"/>
      <c r="G88" s="109"/>
    </row>
    <row r="89" spans="1:7" hidden="1">
      <c r="A89" s="25"/>
      <c r="B89" s="15"/>
      <c r="C89" s="34" t="s">
        <v>47</v>
      </c>
      <c r="D89" s="31">
        <f>'RACT Cost Summary'!$B$43</f>
        <v>10</v>
      </c>
      <c r="E89" s="14"/>
      <c r="F89" s="84"/>
      <c r="G89" s="109"/>
    </row>
    <row r="90" spans="1:7" hidden="1">
      <c r="A90" s="25"/>
      <c r="B90" s="15"/>
      <c r="C90" s="34" t="s">
        <v>7</v>
      </c>
      <c r="D90" s="31">
        <f>'RACT Cost Summary'!$B$45</f>
        <v>20</v>
      </c>
      <c r="E90" s="14"/>
      <c r="F90" s="84"/>
      <c r="G90" s="109"/>
    </row>
    <row r="91" spans="1:7" hidden="1">
      <c r="A91" s="25"/>
      <c r="B91" s="15"/>
      <c r="C91" s="15" t="s">
        <v>115</v>
      </c>
      <c r="D91" s="38"/>
      <c r="E91" s="14"/>
      <c r="F91" s="92">
        <f>(D90/100*(1+D90/100)^D89/((1+D90/100)^D89-1))</f>
        <v>0.23852275688285915</v>
      </c>
      <c r="G91" s="109"/>
    </row>
    <row r="92" spans="1:7" hidden="1">
      <c r="A92" s="25"/>
      <c r="B92" s="15"/>
      <c r="C92" s="15"/>
      <c r="D92" s="38"/>
      <c r="E92" s="14"/>
      <c r="F92" s="84"/>
      <c r="G92" s="109"/>
    </row>
    <row r="93" spans="1:7" hidden="1">
      <c r="A93" s="25"/>
      <c r="B93" s="15" t="s">
        <v>48</v>
      </c>
      <c r="C93" s="15"/>
      <c r="D93" s="38"/>
      <c r="E93" s="14"/>
      <c r="F93" s="99"/>
      <c r="G93" s="109"/>
    </row>
    <row r="94" spans="1:7" hidden="1">
      <c r="A94" s="89"/>
      <c r="B94" s="33"/>
      <c r="C94" s="33"/>
      <c r="D94" s="199"/>
      <c r="E94" s="89"/>
      <c r="F94" s="110"/>
      <c r="G94" s="109"/>
    </row>
    <row r="95" spans="1:7" hidden="1">
      <c r="A95" s="89"/>
      <c r="B95" s="35" t="s">
        <v>49</v>
      </c>
      <c r="C95" s="111"/>
      <c r="D95" s="113"/>
      <c r="E95" s="112"/>
      <c r="F95" s="113"/>
      <c r="G95" s="109"/>
    </row>
    <row r="96" spans="1:7" hidden="1">
      <c r="A96" s="89"/>
      <c r="B96" s="33"/>
      <c r="C96" s="33"/>
      <c r="D96" s="199"/>
      <c r="E96" s="89"/>
      <c r="F96" s="85"/>
      <c r="G96" s="109"/>
    </row>
    <row r="97" spans="1:13">
      <c r="A97" s="89"/>
      <c r="B97" s="91" t="s">
        <v>50</v>
      </c>
      <c r="C97" s="33"/>
      <c r="D97" s="199"/>
      <c r="E97" s="89"/>
      <c r="F97" s="85"/>
      <c r="G97" s="109"/>
    </row>
    <row r="98" spans="1:13">
      <c r="A98" s="89"/>
      <c r="B98" s="90"/>
      <c r="C98" s="2" t="s">
        <v>68</v>
      </c>
      <c r="D98" s="199"/>
      <c r="E98" s="89"/>
      <c r="F98" s="81">
        <f>C7*C10*(1/46)*(17/1)*0.125*8760*'RACT Cost Summary'!$B$65</f>
        <v>17067.147392568953</v>
      </c>
      <c r="G98" s="109"/>
    </row>
    <row r="99" spans="1:13">
      <c r="A99" s="89"/>
      <c r="B99" s="33"/>
      <c r="C99" s="2" t="s">
        <v>70</v>
      </c>
      <c r="D99" s="199"/>
      <c r="E99" s="89"/>
      <c r="F99" s="85">
        <f>(C7*C10*(1/46)*(17/1))*8760/2000*0.3*0.06*'RACT Cost Summary'!$B$65</f>
        <v>1.2288346122649647</v>
      </c>
      <c r="G99" s="109"/>
    </row>
    <row r="100" spans="1:13" s="33" customFormat="1">
      <c r="A100" s="441"/>
      <c r="B100" s="476"/>
      <c r="C100" s="476" t="s">
        <v>1442</v>
      </c>
      <c r="D100" s="483"/>
      <c r="E100" s="441"/>
      <c r="F100" s="881">
        <f>0.03*C7*8760*I100*1</f>
        <v>124977.37411764706</v>
      </c>
      <c r="G100" s="478"/>
      <c r="H100" s="322"/>
      <c r="I100" s="925">
        <f>L100/1000/1020*1000000</f>
        <v>4.784313725490196</v>
      </c>
      <c r="J100" s="925" t="s">
        <v>1382</v>
      </c>
      <c r="K100" s="925"/>
      <c r="L100" s="924">
        <v>4.88</v>
      </c>
      <c r="M100" s="925" t="s">
        <v>1383</v>
      </c>
    </row>
    <row r="101" spans="1:13">
      <c r="A101" s="25"/>
      <c r="B101" s="36" t="s">
        <v>51</v>
      </c>
      <c r="C101" s="1"/>
      <c r="D101" s="123"/>
      <c r="E101" s="105"/>
      <c r="F101" s="123">
        <f>SUM(F98:F100)</f>
        <v>142045.7503448283</v>
      </c>
      <c r="G101" s="31"/>
    </row>
    <row r="102" spans="1:13">
      <c r="A102" s="25"/>
      <c r="B102" s="36"/>
      <c r="C102" s="1"/>
      <c r="D102" s="123"/>
      <c r="E102" s="105"/>
      <c r="F102" s="99"/>
      <c r="G102" s="31"/>
    </row>
    <row r="103" spans="1:13">
      <c r="A103" s="25"/>
      <c r="B103" s="15"/>
      <c r="C103" s="15"/>
      <c r="D103" s="38"/>
      <c r="E103" s="14"/>
      <c r="F103" s="84"/>
      <c r="G103" s="31"/>
    </row>
    <row r="104" spans="1:13" ht="15.75">
      <c r="A104" s="114" t="s">
        <v>228</v>
      </c>
      <c r="B104" s="28"/>
      <c r="C104" s="28"/>
      <c r="D104" s="200"/>
      <c r="E104" s="37"/>
      <c r="F104" s="125">
        <f>SUM(F86+F101)</f>
        <v>272839.16727302695</v>
      </c>
      <c r="G104" s="115"/>
    </row>
    <row r="105" spans="1:13">
      <c r="A105" s="30"/>
      <c r="B105" s="11"/>
      <c r="C105" s="11"/>
      <c r="D105" s="117"/>
      <c r="E105" s="11"/>
      <c r="F105" s="116"/>
      <c r="G105" s="117"/>
    </row>
    <row r="106" spans="1:13">
      <c r="A106" s="68"/>
      <c r="B106" s="68"/>
      <c r="C106" s="18"/>
      <c r="D106" s="18"/>
      <c r="E106" s="18"/>
      <c r="F106" s="71"/>
      <c r="G106" s="27"/>
    </row>
    <row r="107" spans="1:13">
      <c r="A107" s="10"/>
      <c r="B107" s="11"/>
      <c r="C107" s="12"/>
      <c r="D107" s="13"/>
      <c r="E107" s="12"/>
      <c r="F107" s="70"/>
      <c r="G107" s="13"/>
    </row>
    <row r="108" spans="1:13">
      <c r="A108" s="14"/>
      <c r="B108" s="15"/>
      <c r="C108" s="16" t="s">
        <v>3</v>
      </c>
      <c r="D108" s="17"/>
      <c r="E108" s="18"/>
      <c r="F108" s="71" t="s">
        <v>27</v>
      </c>
      <c r="G108" s="17"/>
    </row>
    <row r="109" spans="1:13">
      <c r="A109" s="19"/>
      <c r="B109" s="20"/>
      <c r="C109" s="21"/>
      <c r="D109" s="22"/>
      <c r="E109" s="21"/>
      <c r="F109" s="72"/>
      <c r="G109" s="23"/>
    </row>
    <row r="110" spans="1:13">
      <c r="A110" s="10"/>
      <c r="B110" s="11"/>
      <c r="C110" s="12"/>
      <c r="D110" s="13"/>
      <c r="E110" s="12"/>
      <c r="F110" s="70"/>
      <c r="G110" s="39"/>
    </row>
    <row r="111" spans="1:13">
      <c r="A111" s="40" t="s">
        <v>5</v>
      </c>
      <c r="B111" s="16"/>
      <c r="C111" s="16"/>
      <c r="D111" s="17"/>
      <c r="E111" s="16"/>
      <c r="F111" s="123">
        <f>F104</f>
        <v>272839.16727302695</v>
      </c>
      <c r="G111" s="31"/>
    </row>
    <row r="112" spans="1:13">
      <c r="A112" s="25"/>
      <c r="B112" s="15"/>
      <c r="C112" s="15"/>
      <c r="D112" s="31"/>
      <c r="E112" s="15"/>
      <c r="F112" s="69"/>
      <c r="G112" s="31"/>
    </row>
    <row r="113" spans="1:7">
      <c r="A113" s="25" t="s">
        <v>1063</v>
      </c>
      <c r="B113" s="15"/>
      <c r="C113" s="15"/>
      <c r="D113" s="31"/>
      <c r="E113" s="15"/>
      <c r="F113" s="3"/>
      <c r="G113" s="31"/>
    </row>
    <row r="114" spans="1:7">
      <c r="A114" s="25"/>
      <c r="B114" s="15"/>
      <c r="C114" s="34" t="s">
        <v>6</v>
      </c>
      <c r="D114" s="31">
        <f>'RACT Cost Summary'!$B$43</f>
        <v>10</v>
      </c>
      <c r="E114" s="14"/>
      <c r="F114" s="84"/>
      <c r="G114" s="31"/>
    </row>
    <row r="115" spans="1:7">
      <c r="A115" s="25"/>
      <c r="B115" s="15"/>
      <c r="C115" s="34" t="s">
        <v>7</v>
      </c>
      <c r="D115" s="31">
        <f>'RACT Cost Summary'!$B$45</f>
        <v>20</v>
      </c>
      <c r="E115" s="14"/>
      <c r="F115" s="84"/>
      <c r="G115" s="31"/>
    </row>
    <row r="116" spans="1:7">
      <c r="A116" s="25"/>
      <c r="B116" s="15"/>
      <c r="C116" s="15" t="s">
        <v>115</v>
      </c>
      <c r="D116" s="38"/>
      <c r="E116" s="14"/>
      <c r="F116" s="92">
        <f>(D115/100*(1+D115/100)^D114/((1+D115/100)^D114-1))</f>
        <v>0.23852275688285915</v>
      </c>
      <c r="G116" s="31"/>
    </row>
    <row r="117" spans="1:7">
      <c r="A117" s="25"/>
      <c r="B117" s="15"/>
      <c r="C117" s="15"/>
      <c r="D117" s="31"/>
      <c r="E117" s="15"/>
      <c r="F117" s="69"/>
      <c r="G117" s="31"/>
    </row>
    <row r="118" spans="1:7">
      <c r="A118" s="25" t="s">
        <v>1065</v>
      </c>
      <c r="B118" s="15"/>
      <c r="C118" s="15"/>
      <c r="D118" s="31"/>
      <c r="E118" s="15"/>
      <c r="F118" s="3"/>
      <c r="G118" s="31"/>
    </row>
    <row r="119" spans="1:7">
      <c r="A119" s="25"/>
      <c r="B119" s="15"/>
      <c r="C119" s="34" t="s">
        <v>6</v>
      </c>
      <c r="D119" s="31">
        <f>'RACT Cost Summary'!$B$44</f>
        <v>20</v>
      </c>
      <c r="E119" s="14"/>
      <c r="F119" s="84"/>
      <c r="G119" s="31"/>
    </row>
    <row r="120" spans="1:7">
      <c r="A120" s="25"/>
      <c r="B120" s="15"/>
      <c r="C120" s="34" t="s">
        <v>7</v>
      </c>
      <c r="D120" s="31">
        <f>'RACT Cost Summary'!$B$45</f>
        <v>20</v>
      </c>
      <c r="E120" s="14"/>
      <c r="F120" s="84"/>
      <c r="G120" s="31"/>
    </row>
    <row r="121" spans="1:7">
      <c r="A121" s="25"/>
      <c r="B121" s="15"/>
      <c r="C121" s="15" t="s">
        <v>115</v>
      </c>
      <c r="D121" s="38"/>
      <c r="E121" s="14"/>
      <c r="F121" s="92">
        <f>(D120/100*(1+D120/100)^D119/((1+D120/100)^D119-1))</f>
        <v>0.20535653069304277</v>
      </c>
      <c r="G121" s="31"/>
    </row>
    <row r="122" spans="1:7">
      <c r="A122" s="25"/>
      <c r="B122" s="15"/>
      <c r="C122" s="15"/>
      <c r="D122" s="31"/>
      <c r="E122" s="15"/>
      <c r="F122" s="69"/>
      <c r="G122" s="31"/>
    </row>
    <row r="123" spans="1:7">
      <c r="A123" s="25" t="s">
        <v>8</v>
      </c>
      <c r="B123" s="15"/>
      <c r="C123" s="15"/>
      <c r="D123" s="31"/>
      <c r="E123" s="15"/>
      <c r="F123" s="69"/>
      <c r="G123" s="31"/>
    </row>
    <row r="124" spans="1:7">
      <c r="A124" s="25"/>
      <c r="B124" s="15"/>
      <c r="C124" s="26" t="s">
        <v>9</v>
      </c>
      <c r="D124" s="31"/>
      <c r="E124" s="15"/>
      <c r="F124" s="81">
        <f>F76</f>
        <v>4756124.2519344958</v>
      </c>
      <c r="G124" s="31"/>
    </row>
    <row r="125" spans="1:7">
      <c r="A125" s="25"/>
      <c r="B125" s="15"/>
      <c r="C125" s="36"/>
      <c r="D125" s="41"/>
      <c r="E125" s="16"/>
      <c r="F125" s="74"/>
      <c r="G125" s="31"/>
    </row>
    <row r="126" spans="1:7">
      <c r="A126" s="25"/>
      <c r="B126" s="15"/>
      <c r="C126" s="36" t="s">
        <v>10</v>
      </c>
      <c r="D126" s="41"/>
      <c r="E126" s="16"/>
      <c r="F126" s="123">
        <f>IFERROR(F74*F116+F75*F121, "N/A")</f>
        <v>1110197.4520861397</v>
      </c>
      <c r="G126" s="31"/>
    </row>
    <row r="127" spans="1:7" ht="15.75" thickBot="1">
      <c r="A127" s="25"/>
      <c r="B127" s="15"/>
      <c r="C127" s="15"/>
      <c r="D127" s="24"/>
      <c r="E127" s="15"/>
      <c r="F127" s="73"/>
      <c r="G127" s="31"/>
    </row>
    <row r="128" spans="1:7">
      <c r="A128" s="42"/>
      <c r="B128" s="43"/>
      <c r="C128" s="43"/>
      <c r="D128" s="44"/>
      <c r="E128" s="43"/>
      <c r="F128" s="75"/>
      <c r="G128" s="45"/>
    </row>
    <row r="129" spans="1:7">
      <c r="A129" s="40" t="s">
        <v>11</v>
      </c>
      <c r="B129" s="15"/>
      <c r="C129" s="15"/>
      <c r="D129" s="24"/>
      <c r="E129" s="15"/>
      <c r="F129" s="123">
        <f>IFERROR(F111+F126, "N/A")</f>
        <v>1383036.6193591666</v>
      </c>
      <c r="G129" s="31"/>
    </row>
    <row r="130" spans="1:7">
      <c r="A130" s="40" t="s">
        <v>12</v>
      </c>
      <c r="B130" s="15"/>
      <c r="C130" s="15"/>
      <c r="D130" s="24"/>
      <c r="E130" s="15"/>
      <c r="F130" s="71"/>
      <c r="G130" s="31"/>
    </row>
    <row r="131" spans="1:7" ht="15.75" thickBot="1">
      <c r="A131" s="56"/>
      <c r="B131" s="57"/>
      <c r="C131" s="57"/>
      <c r="D131" s="58"/>
      <c r="E131" s="57"/>
      <c r="F131" s="59"/>
      <c r="G131" s="60"/>
    </row>
  </sheetData>
  <hyperlinks>
    <hyperlink ref="A1" location="Index" display="Back to Index"/>
  </hyperlinks>
  <pageMargins left="0.5" right="0.5" top="0.5" bottom="0.5" header="0.3" footer="0.3"/>
  <pageSetup scale="64" fitToHeight="2" orientation="portrait" r:id="rId1"/>
  <headerFooter>
    <oddFooter>&amp;L&amp;"Book Antiqua,Regular"&amp;10&amp;F&amp;C&amp;"Book Antiqua,Regular"&amp;10&amp;A&amp;R&amp;"Book Antiqua,Regular"&amp;10&amp;P of &amp;N</oddFooter>
  </headerFooter>
  <rowBreaks count="1" manualBreakCount="1">
    <brk id="78" max="16383" man="1"/>
  </rowBreaks>
  <legacyDrawing r:id="rId2"/>
</worksheet>
</file>

<file path=xl/worksheets/sheet70.xml><?xml version="1.0" encoding="utf-8"?>
<worksheet xmlns="http://schemas.openxmlformats.org/spreadsheetml/2006/main" xmlns:r="http://schemas.openxmlformats.org/officeDocument/2006/relationships">
  <sheetPr codeName="Sheet55">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425781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299</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Summary'!$B$9</f>
        <v>99.4</v>
      </c>
      <c r="D7" s="4" t="s">
        <v>22</v>
      </c>
      <c r="E7" s="6"/>
      <c r="F7" s="6"/>
      <c r="G7" s="6"/>
      <c r="H7" s="62"/>
      <c r="I7" s="62"/>
      <c r="J7" s="50"/>
      <c r="K7" s="77"/>
      <c r="L7" s="55"/>
      <c r="M7" s="7"/>
    </row>
    <row r="8" spans="1:13" ht="15.75">
      <c r="A8" s="4" t="s">
        <v>58</v>
      </c>
      <c r="B8" s="5"/>
      <c r="C8" s="9">
        <f>'RACT Source Summary'!$H$9</f>
        <v>3</v>
      </c>
      <c r="D8" s="4" t="s">
        <v>57</v>
      </c>
      <c r="E8" s="6"/>
      <c r="F8" s="6"/>
      <c r="G8" s="6"/>
      <c r="H8" s="62"/>
      <c r="I8" s="62"/>
      <c r="J8" s="2"/>
      <c r="K8" s="52"/>
      <c r="L8" s="2"/>
      <c r="M8" s="7"/>
    </row>
    <row r="9" spans="1:13" ht="15.75">
      <c r="A9" s="4" t="s">
        <v>24</v>
      </c>
      <c r="B9" s="5"/>
      <c r="C9" s="120">
        <f>C10*C7*8760/2000</f>
        <v>117.55044000000002</v>
      </c>
      <c r="D9" s="4" t="s">
        <v>23</v>
      </c>
      <c r="E9" s="6"/>
      <c r="F9" s="6"/>
      <c r="G9" s="6"/>
      <c r="H9" s="62"/>
      <c r="I9" s="62"/>
      <c r="J9" s="2"/>
      <c r="K9" s="78"/>
      <c r="L9" s="2"/>
      <c r="M9" s="51"/>
    </row>
    <row r="10" spans="1:13" ht="15.75">
      <c r="A10" s="4" t="s">
        <v>25</v>
      </c>
      <c r="B10" s="5"/>
      <c r="C10" s="121">
        <f>'RACT Source Summary'!$F$9</f>
        <v>0.27</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104.87255178820001</v>
      </c>
      <c r="D12" s="4" t="s">
        <v>60</v>
      </c>
      <c r="E12" s="6"/>
      <c r="F12" s="6"/>
      <c r="G12" s="8"/>
      <c r="H12" s="68"/>
      <c r="I12" s="68"/>
      <c r="K12" s="108"/>
      <c r="M12" s="33"/>
    </row>
    <row r="13" spans="1:13" ht="15.75">
      <c r="A13" s="4" t="s">
        <v>61</v>
      </c>
      <c r="B13" s="5"/>
      <c r="C13" s="9">
        <f>(C12/C8)*(1.158+(8/C12))</f>
        <v>43.147471656911868</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709764.509242801</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709764.509242801</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709764.509242801</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21292.935277284028</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21292.935277284028</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731057.444520085</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20104.079724302337</v>
      </c>
      <c r="G58" s="109"/>
      <c r="H58" s="80"/>
      <c r="I58" s="83"/>
    </row>
    <row r="59" spans="1:10" s="33" customFormat="1" ht="12.75">
      <c r="A59" s="89"/>
      <c r="B59" s="90"/>
      <c r="C59" s="90"/>
      <c r="D59" s="90"/>
      <c r="E59" s="89"/>
      <c r="F59" s="113">
        <f>SUM(F58:F58)</f>
        <v>20104.079724302337</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17067.147392568953</v>
      </c>
      <c r="G71" s="109"/>
      <c r="H71" s="83"/>
      <c r="I71" s="83"/>
    </row>
    <row r="72" spans="1:13" s="33" customFormat="1" ht="12.75">
      <c r="A72" s="89"/>
      <c r="C72" s="2" t="s">
        <v>70</v>
      </c>
      <c r="D72" s="199"/>
      <c r="E72" s="89"/>
      <c r="F72" s="85">
        <f>(C7*C10*(1/46)*(17/1))*8760/2000*0.3*0.06*'RACT Cost Summary'!$B$65</f>
        <v>1.2288346122649647</v>
      </c>
      <c r="G72" s="109"/>
      <c r="H72" s="83"/>
      <c r="I72" s="83"/>
    </row>
    <row r="73" spans="1:13" s="33" customFormat="1">
      <c r="A73" s="441"/>
      <c r="B73" s="476"/>
      <c r="C73" s="476" t="s">
        <v>1442</v>
      </c>
      <c r="D73" s="483"/>
      <c r="E73" s="441"/>
      <c r="F73" s="881">
        <f>0.03*C7*8760*I73*1</f>
        <v>124977.37411764706</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142045.7503448283</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162149.83006913064</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162149.83006913064</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31"/>
      <c r="E90" s="15"/>
      <c r="F90" s="69"/>
      <c r="G90" s="31"/>
    </row>
    <row r="91" spans="1:7">
      <c r="A91" s="25" t="s">
        <v>8</v>
      </c>
      <c r="B91" s="15"/>
      <c r="C91" s="15"/>
      <c r="D91" s="24"/>
      <c r="E91" s="15"/>
      <c r="F91" s="69"/>
      <c r="G91" s="31"/>
    </row>
    <row r="92" spans="1:7">
      <c r="A92" s="25"/>
      <c r="B92" s="15"/>
      <c r="C92" s="26" t="s">
        <v>9</v>
      </c>
      <c r="D92" s="24"/>
      <c r="E92" s="15"/>
      <c r="F92" s="81">
        <f>F49</f>
        <v>731057.444520085</v>
      </c>
      <c r="G92" s="31"/>
    </row>
    <row r="93" spans="1:7">
      <c r="A93" s="25"/>
      <c r="B93" s="15"/>
      <c r="C93" s="36"/>
      <c r="D93" s="41"/>
      <c r="E93" s="16"/>
      <c r="F93" s="74"/>
      <c r="G93" s="31"/>
    </row>
    <row r="94" spans="1:7">
      <c r="A94" s="25"/>
      <c r="B94" s="15"/>
      <c r="C94" s="36" t="s">
        <v>10</v>
      </c>
      <c r="D94" s="41"/>
      <c r="E94" s="16"/>
      <c r="F94" s="123">
        <f>IFERROR(F92*F89, "N/A")</f>
        <v>150127.42054396626</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312277.25061309687</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71.xml><?xml version="1.0" encoding="utf-8"?>
<worksheet xmlns="http://schemas.openxmlformats.org/spreadsheetml/2006/main" xmlns:r="http://schemas.openxmlformats.org/officeDocument/2006/relationships">
  <sheetPr codeName="Sheet56">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710937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300</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Summary'!$B$10</f>
        <v>155</v>
      </c>
      <c r="D7" s="4" t="s">
        <v>22</v>
      </c>
      <c r="E7" s="6"/>
      <c r="F7" s="6"/>
      <c r="G7" s="6"/>
      <c r="H7" s="62"/>
      <c r="I7" s="62"/>
      <c r="J7" s="50"/>
      <c r="K7" s="77"/>
      <c r="L7" s="55"/>
      <c r="M7" s="7"/>
    </row>
    <row r="8" spans="1:13" ht="15.75">
      <c r="A8" s="4" t="s">
        <v>58</v>
      </c>
      <c r="B8" s="5"/>
      <c r="C8" s="9">
        <f>'RACT Source Summary'!$H$10</f>
        <v>4</v>
      </c>
      <c r="D8" s="4" t="s">
        <v>57</v>
      </c>
      <c r="E8" s="6"/>
      <c r="F8" s="6"/>
      <c r="G8" s="6"/>
      <c r="H8" s="62"/>
      <c r="I8" s="62"/>
      <c r="J8" s="2"/>
      <c r="K8" s="52"/>
      <c r="L8" s="2"/>
      <c r="M8" s="7"/>
    </row>
    <row r="9" spans="1:13" ht="15.75">
      <c r="A9" s="4" t="s">
        <v>24</v>
      </c>
      <c r="B9" s="5"/>
      <c r="C9" s="120">
        <f>C10*C7*8760/2000</f>
        <v>110.66069999999999</v>
      </c>
      <c r="D9" s="4" t="s">
        <v>23</v>
      </c>
      <c r="E9" s="6"/>
      <c r="F9" s="6"/>
      <c r="G9" s="6"/>
      <c r="H9" s="62"/>
      <c r="I9" s="62"/>
      <c r="J9" s="2"/>
      <c r="K9" s="78"/>
      <c r="L9" s="2"/>
      <c r="M9" s="51"/>
    </row>
    <row r="10" spans="1:13" ht="15.75">
      <c r="A10" s="4" t="s">
        <v>25</v>
      </c>
      <c r="B10" s="5"/>
      <c r="C10" s="121">
        <f>'RACT Source Summary'!$F$10</f>
        <v>0.16300000000000001</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163.53365721500001</v>
      </c>
      <c r="D12" s="4" t="s">
        <v>60</v>
      </c>
      <c r="E12" s="6"/>
      <c r="F12" s="6"/>
      <c r="G12" s="8"/>
      <c r="H12" s="68"/>
      <c r="I12" s="68"/>
      <c r="K12" s="108"/>
      <c r="M12" s="33"/>
    </row>
    <row r="13" spans="1:13" ht="15.75">
      <c r="A13" s="4" t="s">
        <v>61</v>
      </c>
      <c r="B13" s="5"/>
      <c r="C13" s="9">
        <f>(C12/C8)*(1.158+(8/C12))</f>
        <v>49.342993763742498</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926576.89724698057</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926576.89724698057</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926576.89724698057</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27797.306917409416</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27797.306917409416</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954374.20416438999</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26245.290614520723</v>
      </c>
      <c r="G58" s="109"/>
      <c r="H58" s="80"/>
      <c r="I58" s="83"/>
    </row>
    <row r="59" spans="1:10" s="33" customFormat="1" ht="12.75">
      <c r="A59" s="89"/>
      <c r="B59" s="90"/>
      <c r="C59" s="90"/>
      <c r="D59" s="90"/>
      <c r="E59" s="89"/>
      <c r="F59" s="113">
        <f>SUM(F58:F58)</f>
        <v>26245.290614520723</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16066.826100054197</v>
      </c>
      <c r="G71" s="109"/>
      <c r="H71" s="83"/>
      <c r="I71" s="83"/>
    </row>
    <row r="72" spans="1:13" s="33" customFormat="1" ht="12.75">
      <c r="A72" s="89"/>
      <c r="C72" s="2" t="s">
        <v>70</v>
      </c>
      <c r="D72" s="199"/>
      <c r="E72" s="89"/>
      <c r="F72" s="85">
        <f>(C7*C10*(1/46)*(17/1))*8760/2000*0.3*0.06*'RACT Cost Summary'!$B$65</f>
        <v>1.1568114792039021</v>
      </c>
      <c r="G72" s="109"/>
      <c r="H72" s="83"/>
      <c r="I72" s="83"/>
    </row>
    <row r="73" spans="1:13" s="33" customFormat="1">
      <c r="A73" s="441"/>
      <c r="B73" s="476"/>
      <c r="C73" s="476" t="s">
        <v>1442</v>
      </c>
      <c r="D73" s="483"/>
      <c r="E73" s="441"/>
      <c r="F73" s="881">
        <f>0.03*C7*8760*I73*1</f>
        <v>194884.23529411762</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210952.21820565104</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237197.50882017176</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237197.50882017176</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954374.20416438999</v>
      </c>
      <c r="G92" s="31"/>
    </row>
    <row r="93" spans="1:7">
      <c r="A93" s="25"/>
      <c r="B93" s="15"/>
      <c r="C93" s="36"/>
      <c r="D93" s="41"/>
      <c r="E93" s="16"/>
      <c r="F93" s="74"/>
      <c r="G93" s="31"/>
    </row>
    <row r="94" spans="1:7">
      <c r="A94" s="25"/>
      <c r="B94" s="15"/>
      <c r="C94" s="36" t="s">
        <v>10</v>
      </c>
      <c r="D94" s="41"/>
      <c r="E94" s="16"/>
      <c r="F94" s="123">
        <f>IFERROR(F92*F89, "N/A")</f>
        <v>195986.97555013283</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433184.48437030462</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5" orientation="portrait" r:id="rId1"/>
  <headerFooter>
    <oddFooter>&amp;L&amp;"Book Antiqua,Regular"&amp;10&amp;F&amp;C&amp;"Book Antiqua,Regular"&amp;10&amp;A&amp;R&amp;"Book Antiqua,Regular"&amp;10&amp;P of &amp;N</oddFooter>
  </headerFooter>
  <rowBreaks count="1" manualBreakCount="1">
    <brk id="51" max="6" man="1"/>
  </rowBreaks>
  <legacyDrawing r:id="rId2"/>
</worksheet>
</file>

<file path=xl/worksheets/sheet72.xml><?xml version="1.0" encoding="utf-8"?>
<worksheet xmlns="http://schemas.openxmlformats.org/spreadsheetml/2006/main" xmlns:r="http://schemas.openxmlformats.org/officeDocument/2006/relationships">
  <sheetPr codeName="Sheet57">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285156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301</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Summary'!$B$11</f>
        <v>59</v>
      </c>
      <c r="D7" s="4" t="s">
        <v>22</v>
      </c>
      <c r="E7" s="6"/>
      <c r="F7" s="6"/>
      <c r="G7" s="6"/>
      <c r="H7" s="62"/>
      <c r="I7" s="62"/>
      <c r="J7" s="50"/>
      <c r="K7" s="77"/>
      <c r="L7" s="55"/>
      <c r="M7" s="7"/>
    </row>
    <row r="8" spans="1:13" ht="15.75">
      <c r="A8" s="4" t="s">
        <v>58</v>
      </c>
      <c r="B8" s="5"/>
      <c r="C8" s="9">
        <f>'RACT Source Summary'!$H$11</f>
        <v>4</v>
      </c>
      <c r="D8" s="4" t="s">
        <v>57</v>
      </c>
      <c r="E8" s="6"/>
      <c r="F8" s="6"/>
      <c r="G8" s="6"/>
      <c r="H8" s="62"/>
      <c r="I8" s="62"/>
      <c r="J8" s="2"/>
      <c r="K8" s="52"/>
      <c r="L8" s="2"/>
      <c r="M8" s="7"/>
    </row>
    <row r="9" spans="1:13" ht="15.75">
      <c r="A9" s="4" t="s">
        <v>24</v>
      </c>
      <c r="B9" s="5"/>
      <c r="C9" s="120">
        <f>C10*C7*8760/2000</f>
        <v>40.571940000000005</v>
      </c>
      <c r="D9" s="4" t="s">
        <v>23</v>
      </c>
      <c r="E9" s="6"/>
      <c r="F9" s="6"/>
      <c r="G9" s="6"/>
      <c r="H9" s="62"/>
      <c r="I9" s="62"/>
      <c r="J9" s="2"/>
      <c r="K9" s="78"/>
      <c r="L9" s="2"/>
      <c r="M9" s="51"/>
    </row>
    <row r="10" spans="1:13" ht="15.75">
      <c r="A10" s="4" t="s">
        <v>25</v>
      </c>
      <c r="B10" s="5"/>
      <c r="C10" s="121">
        <f>'RACT Source Summary'!$F$11</f>
        <v>0.157</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62.248295327000001</v>
      </c>
      <c r="D12" s="4" t="s">
        <v>60</v>
      </c>
      <c r="E12" s="6"/>
      <c r="F12" s="6"/>
      <c r="G12" s="8"/>
      <c r="H12" s="68"/>
      <c r="I12" s="68"/>
      <c r="K12" s="108"/>
      <c r="M12" s="33"/>
    </row>
    <row r="13" spans="1:13" ht="15.75">
      <c r="A13" s="4" t="s">
        <v>61</v>
      </c>
      <c r="B13" s="5"/>
      <c r="C13" s="9">
        <f>(C12/C8)*(1.158+(8/C12))</f>
        <v>20.020881497166496</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519031.42789392505</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519031.42789392505</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519031.42789392505</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15570.942836817751</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15570.942836817751</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534602.37073074281</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14701.565195095427</v>
      </c>
      <c r="G58" s="109"/>
      <c r="H58" s="80"/>
      <c r="I58" s="83"/>
    </row>
    <row r="59" spans="1:10" s="33" customFormat="1" ht="12.75">
      <c r="A59" s="89"/>
      <c r="B59" s="90"/>
      <c r="C59" s="90"/>
      <c r="D59" s="90"/>
      <c r="E59" s="89"/>
      <c r="F59" s="113">
        <f>SUM(F58:F58)</f>
        <v>14701.565195095427</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5890.6396265506437</v>
      </c>
      <c r="G71" s="109"/>
      <c r="H71" s="83"/>
      <c r="I71" s="83"/>
    </row>
    <row r="72" spans="1:13" s="33" customFormat="1" ht="12.75">
      <c r="A72" s="89"/>
      <c r="C72" s="2" t="s">
        <v>70</v>
      </c>
      <c r="D72" s="199"/>
      <c r="E72" s="89"/>
      <c r="F72" s="85">
        <f>(C7*C10*(1/46)*(17/1))*8760/2000*0.3*0.06*'RACT Cost Summary'!$B$65</f>
        <v>0.42412605311164625</v>
      </c>
      <c r="G72" s="109"/>
      <c r="H72" s="83"/>
      <c r="I72" s="83"/>
    </row>
    <row r="73" spans="1:13" s="33" customFormat="1">
      <c r="A73" s="441"/>
      <c r="B73" s="476"/>
      <c r="C73" s="476" t="s">
        <v>1442</v>
      </c>
      <c r="D73" s="483"/>
      <c r="E73" s="441"/>
      <c r="F73" s="881">
        <f>0.03*C7*8760*I73*1</f>
        <v>74181.74117647059</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80072.804929074351</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94774.370124169771</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94774.370124169771</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534602.37073074281</v>
      </c>
      <c r="G92" s="31"/>
    </row>
    <row r="93" spans="1:7">
      <c r="A93" s="25"/>
      <c r="B93" s="15"/>
      <c r="C93" s="36"/>
      <c r="D93" s="41"/>
      <c r="E93" s="16"/>
      <c r="F93" s="74"/>
      <c r="G93" s="31"/>
    </row>
    <row r="94" spans="1:7">
      <c r="A94" s="25"/>
      <c r="B94" s="15"/>
      <c r="C94" s="36" t="s">
        <v>10</v>
      </c>
      <c r="D94" s="41"/>
      <c r="E94" s="16"/>
      <c r="F94" s="123">
        <f>IFERROR(F92*F89, "N/A")</f>
        <v>109784.08815354122</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204558.458277711</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5" orientation="portrait" r:id="rId1"/>
  <headerFooter>
    <oddFooter>&amp;L&amp;"Book Antiqua,Regular"&amp;10&amp;F&amp;C&amp;"Book Antiqua,Regular"&amp;10&amp;A&amp;R&amp;"Book Antiqua,Regular"&amp;10&amp;P of &amp;N</oddFooter>
  </headerFooter>
  <rowBreaks count="1" manualBreakCount="1">
    <brk id="51" max="6" man="1"/>
  </rowBreaks>
  <legacyDrawing r:id="rId2"/>
</worksheet>
</file>

<file path=xl/worksheets/sheet73.xml><?xml version="1.0" encoding="utf-8"?>
<worksheet xmlns="http://schemas.openxmlformats.org/spreadsheetml/2006/main" xmlns:r="http://schemas.openxmlformats.org/officeDocument/2006/relationships">
  <sheetPr codeName="Sheet59">
    <tabColor rgb="FF00B050"/>
  </sheetPr>
  <dimension ref="A1:M131"/>
  <sheetViews>
    <sheetView view="pageBreakPreview" zoomScale="90" zoomScaleNormal="100" zoomScaleSheetLayoutView="90" workbookViewId="0"/>
  </sheetViews>
  <sheetFormatPr defaultColWidth="9.140625" defaultRowHeight="15"/>
  <cols>
    <col min="1" max="1" width="9.140625" style="106"/>
    <col min="2" max="2" width="15.28515625" style="106" customWidth="1"/>
    <col min="3" max="3" width="48" style="106" customWidth="1"/>
    <col min="4"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178</v>
      </c>
      <c r="D5" s="6"/>
      <c r="E5" s="6"/>
      <c r="F5" s="6"/>
      <c r="G5" s="6"/>
      <c r="H5" s="62"/>
      <c r="I5" s="62"/>
      <c r="J5" s="50"/>
      <c r="K5" s="76"/>
      <c r="L5" s="54"/>
      <c r="M5" s="7"/>
    </row>
    <row r="6" spans="1:13" ht="15.75">
      <c r="A6" s="4" t="s">
        <v>26</v>
      </c>
      <c r="B6" s="5"/>
      <c r="C6" s="4" t="s">
        <v>16</v>
      </c>
      <c r="D6" s="6"/>
      <c r="E6" s="6"/>
      <c r="F6" s="6"/>
      <c r="G6" s="6"/>
      <c r="H6" s="62"/>
      <c r="I6" s="62"/>
      <c r="J6" s="50"/>
      <c r="K6" s="76"/>
      <c r="L6" s="54"/>
      <c r="M6" s="7"/>
    </row>
    <row r="7" spans="1:13" ht="15.75">
      <c r="A7" s="4" t="s">
        <v>1</v>
      </c>
      <c r="B7" s="5"/>
      <c r="C7" s="9">
        <f>'RACT Source Summary'!$B$12</f>
        <v>80</v>
      </c>
      <c r="D7" s="4" t="s">
        <v>22</v>
      </c>
      <c r="E7" s="6"/>
      <c r="F7" s="6"/>
      <c r="G7" s="6"/>
      <c r="H7" s="62"/>
      <c r="I7" s="62"/>
      <c r="J7" s="50"/>
      <c r="K7" s="77"/>
      <c r="L7" s="55"/>
      <c r="M7" s="7"/>
    </row>
    <row r="8" spans="1:13" ht="15.75">
      <c r="A8" s="4" t="s">
        <v>58</v>
      </c>
      <c r="B8" s="5"/>
      <c r="C8" s="9">
        <f>'RACT Source Summary'!$H$12</f>
        <v>8</v>
      </c>
      <c r="D8" s="4" t="s">
        <v>57</v>
      </c>
      <c r="E8" s="6"/>
      <c r="F8" s="6"/>
      <c r="G8" s="6"/>
      <c r="H8" s="62"/>
      <c r="I8" s="62"/>
      <c r="J8" s="2"/>
      <c r="K8" s="52"/>
      <c r="L8" s="2"/>
      <c r="M8" s="7"/>
    </row>
    <row r="9" spans="1:13" ht="15.75">
      <c r="A9" s="4" t="s">
        <v>24</v>
      </c>
      <c r="B9" s="5"/>
      <c r="C9" s="120">
        <f>C10*C7*8760/2000</f>
        <v>58.516800000000003</v>
      </c>
      <c r="D9" s="4" t="s">
        <v>23</v>
      </c>
      <c r="E9" s="6"/>
      <c r="F9" s="6"/>
      <c r="G9" s="6"/>
      <c r="H9" s="62"/>
      <c r="I9" s="62"/>
      <c r="J9" s="2"/>
      <c r="K9" s="78"/>
      <c r="L9" s="2"/>
      <c r="M9" s="51"/>
    </row>
    <row r="10" spans="1:13" ht="15.75">
      <c r="A10" s="4" t="s">
        <v>25</v>
      </c>
      <c r="B10" s="5"/>
      <c r="C10" s="121">
        <f>'RACT Source Summary'!$F$12</f>
        <v>0.16700000000000001</v>
      </c>
      <c r="D10" s="4" t="s">
        <v>97</v>
      </c>
      <c r="E10" s="6"/>
      <c r="F10" s="6"/>
      <c r="G10" s="8"/>
      <c r="H10" s="68"/>
      <c r="I10" s="68"/>
      <c r="K10" s="108"/>
      <c r="M10" s="33"/>
    </row>
    <row r="11" spans="1:13" ht="15.75">
      <c r="A11" s="4" t="s">
        <v>2</v>
      </c>
      <c r="B11" s="5"/>
      <c r="C11" s="67">
        <f>'RACT Cost Summary'!$C$74</f>
        <v>0.7</v>
      </c>
      <c r="D11" s="4"/>
      <c r="E11" s="6"/>
      <c r="F11" s="6"/>
      <c r="G11" s="8"/>
      <c r="H11" s="68"/>
      <c r="I11" s="68"/>
      <c r="K11" s="108"/>
      <c r="M11" s="33"/>
    </row>
    <row r="12" spans="1:13" ht="15.75">
      <c r="A12" s="4" t="s">
        <v>59</v>
      </c>
      <c r="B12" s="5"/>
      <c r="C12" s="9">
        <f>C7*1.055055853</f>
        <v>84.40446824</v>
      </c>
      <c r="D12" s="4" t="s">
        <v>60</v>
      </c>
      <c r="E12" s="6"/>
      <c r="F12" s="6"/>
      <c r="G12" s="8"/>
      <c r="H12" s="68"/>
      <c r="I12" s="68"/>
      <c r="K12" s="108"/>
      <c r="M12" s="33"/>
    </row>
    <row r="13" spans="1:13" ht="15.75">
      <c r="A13" s="4" t="s">
        <v>61</v>
      </c>
      <c r="B13" s="5"/>
      <c r="C13" s="9">
        <f>(C12/C8)*(1.158+(8/C12))</f>
        <v>13.217546777739999</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150</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((30000+C12*(5230-(622*C13)+(26.1*C13^2)))*(1/1.15)*'RACT Cost Summary'!$B$65)</f>
        <v>221896.83732155457</v>
      </c>
      <c r="G24" s="24"/>
      <c r="H24" s="68"/>
      <c r="I24" s="68"/>
      <c r="J24" s="68"/>
      <c r="K24" s="68"/>
    </row>
    <row r="25" spans="1:13">
      <c r="A25" s="14"/>
      <c r="B25" s="15"/>
      <c r="C25" s="103" t="s">
        <v>148</v>
      </c>
      <c r="D25" s="24"/>
      <c r="E25" s="15"/>
      <c r="F25" s="126" t="s">
        <v>52</v>
      </c>
      <c r="G25" s="24"/>
    </row>
    <row r="26" spans="1:13">
      <c r="A26" s="14"/>
      <c r="B26" s="15"/>
      <c r="C26" s="103" t="s">
        <v>145</v>
      </c>
      <c r="D26" s="24"/>
      <c r="E26" s="15"/>
      <c r="F26" s="126" t="s">
        <v>52</v>
      </c>
      <c r="G26" s="24"/>
    </row>
    <row r="27" spans="1:13">
      <c r="A27" s="14"/>
      <c r="B27" s="15"/>
      <c r="C27" s="103" t="s">
        <v>146</v>
      </c>
      <c r="D27" s="24"/>
      <c r="E27" s="15"/>
      <c r="F27" s="126" t="s">
        <v>52</v>
      </c>
      <c r="G27" s="24"/>
    </row>
    <row r="28" spans="1:13">
      <c r="A28" s="14"/>
      <c r="B28" s="15"/>
      <c r="C28" s="15"/>
      <c r="D28" s="24"/>
      <c r="E28" s="15"/>
      <c r="F28" s="84"/>
      <c r="G28" s="24"/>
    </row>
    <row r="29" spans="1:13">
      <c r="A29" s="14"/>
      <c r="B29" s="15"/>
      <c r="C29" s="86" t="s">
        <v>30</v>
      </c>
      <c r="D29" s="87"/>
      <c r="E29" s="88"/>
      <c r="F29" s="127">
        <f>SUM(F24:F27)</f>
        <v>221896.83732155457</v>
      </c>
      <c r="G29" s="24"/>
    </row>
    <row r="30" spans="1:13">
      <c r="A30" s="14"/>
      <c r="B30" s="15"/>
      <c r="C30" s="15"/>
      <c r="D30" s="24"/>
      <c r="E30" s="15"/>
      <c r="F30" s="69"/>
      <c r="G30" s="24"/>
    </row>
    <row r="31" spans="1:13">
      <c r="A31" s="89"/>
      <c r="B31" s="90"/>
      <c r="C31" s="91" t="s">
        <v>216</v>
      </c>
      <c r="D31" s="82"/>
      <c r="E31" s="90"/>
      <c r="F31" s="92"/>
      <c r="G31" s="24"/>
    </row>
    <row r="32" spans="1:13" ht="26.25">
      <c r="A32" s="89"/>
      <c r="B32" s="90"/>
      <c r="C32" s="93" t="s">
        <v>31</v>
      </c>
      <c r="D32" s="82"/>
      <c r="E32" s="90"/>
      <c r="F32" s="94">
        <v>0</v>
      </c>
      <c r="G32" s="24"/>
    </row>
    <row r="33" spans="1:10">
      <c r="A33" s="89"/>
      <c r="B33" s="90"/>
      <c r="C33" s="90" t="s">
        <v>32</v>
      </c>
      <c r="D33" s="82"/>
      <c r="E33" s="90"/>
      <c r="F33" s="122" t="s">
        <v>52</v>
      </c>
      <c r="G33" s="24"/>
    </row>
    <row r="34" spans="1:10">
      <c r="A34" s="89"/>
      <c r="B34" s="90"/>
      <c r="C34" s="96" t="s">
        <v>33</v>
      </c>
      <c r="D34" s="97"/>
      <c r="E34" s="98"/>
      <c r="F34" s="127">
        <f>SUM(F32:F33)</f>
        <v>0</v>
      </c>
      <c r="G34" s="24"/>
    </row>
    <row r="35" spans="1:10">
      <c r="A35" s="14"/>
      <c r="B35" s="15"/>
      <c r="C35" s="15"/>
      <c r="D35" s="24"/>
      <c r="E35" s="15"/>
      <c r="F35" s="101"/>
      <c r="G35" s="24"/>
    </row>
    <row r="36" spans="1:10">
      <c r="A36" s="25" t="s">
        <v>151</v>
      </c>
      <c r="B36" s="26"/>
      <c r="C36" s="15"/>
      <c r="D36" s="24"/>
      <c r="E36" s="15"/>
      <c r="F36" s="113">
        <f>SUM(F29,F34)</f>
        <v>221896.83732155457</v>
      </c>
      <c r="G36" s="24"/>
      <c r="H36" s="68"/>
      <c r="I36" s="68"/>
      <c r="J36" s="68"/>
    </row>
    <row r="37" spans="1:10">
      <c r="A37" s="25"/>
      <c r="B37" s="26"/>
      <c r="C37" s="15"/>
      <c r="D37" s="24"/>
      <c r="E37" s="15"/>
      <c r="F37" s="73"/>
      <c r="G37" s="24"/>
      <c r="H37" s="68"/>
      <c r="I37" s="68"/>
      <c r="J37" s="68"/>
    </row>
    <row r="38" spans="1:10">
      <c r="A38" s="100" t="s">
        <v>152</v>
      </c>
      <c r="B38" s="91"/>
      <c r="C38" s="90"/>
      <c r="D38" s="82"/>
      <c r="E38" s="90"/>
      <c r="F38" s="101"/>
      <c r="G38" s="24"/>
      <c r="H38" s="68"/>
      <c r="I38" s="68"/>
      <c r="J38" s="68"/>
    </row>
    <row r="39" spans="1:10">
      <c r="A39" s="89"/>
      <c r="B39" s="90"/>
      <c r="C39" s="90" t="s">
        <v>149</v>
      </c>
      <c r="D39" s="82"/>
      <c r="E39" s="90"/>
      <c r="F39" s="81" t="s">
        <v>52</v>
      </c>
      <c r="G39" s="24"/>
      <c r="H39" s="68"/>
      <c r="I39" s="68"/>
      <c r="J39" s="68"/>
    </row>
    <row r="40" spans="1:10">
      <c r="A40" s="89"/>
      <c r="B40" s="90"/>
      <c r="C40" s="90" t="s">
        <v>37</v>
      </c>
      <c r="D40" s="82"/>
      <c r="E40" s="90"/>
      <c r="F40" s="124" t="s">
        <v>52</v>
      </c>
      <c r="G40" s="24"/>
      <c r="H40" s="68"/>
      <c r="I40" s="68"/>
      <c r="J40" s="68"/>
    </row>
    <row r="41" spans="1:10">
      <c r="A41" s="89"/>
      <c r="B41" s="90"/>
      <c r="C41" s="90" t="s">
        <v>142</v>
      </c>
      <c r="D41" s="82"/>
      <c r="E41" s="90"/>
      <c r="F41" s="81" t="s">
        <v>52</v>
      </c>
      <c r="G41" s="24"/>
      <c r="H41" s="68"/>
      <c r="I41" s="68"/>
      <c r="J41" s="68"/>
    </row>
    <row r="42" spans="1:10">
      <c r="A42" s="89"/>
      <c r="B42" s="90"/>
      <c r="C42" s="90" t="s">
        <v>687</v>
      </c>
      <c r="D42" s="82"/>
      <c r="E42" s="90"/>
      <c r="F42" s="81" t="s">
        <v>52</v>
      </c>
      <c r="G42" s="24"/>
      <c r="H42" s="63"/>
      <c r="I42" s="63"/>
      <c r="J42" s="38"/>
    </row>
    <row r="43" spans="1:10">
      <c r="A43" s="89"/>
      <c r="B43" s="90"/>
      <c r="C43" s="90" t="s">
        <v>144</v>
      </c>
      <c r="D43" s="82"/>
      <c r="E43" s="90"/>
      <c r="F43" s="81" t="s">
        <v>52</v>
      </c>
      <c r="G43" s="24"/>
      <c r="H43" s="64"/>
      <c r="I43" s="64"/>
      <c r="J43" s="61"/>
    </row>
    <row r="44" spans="1:10">
      <c r="A44" s="89"/>
      <c r="B44" s="90"/>
      <c r="C44" s="90" t="s">
        <v>41</v>
      </c>
      <c r="D44" s="82"/>
      <c r="E44" s="90"/>
      <c r="F44" s="81">
        <f>0.03*$F$36</f>
        <v>6656.9051196466371</v>
      </c>
      <c r="G44" s="24"/>
      <c r="H44" s="63"/>
      <c r="I44" s="63"/>
      <c r="J44" s="38"/>
    </row>
    <row r="45" spans="1:10">
      <c r="A45" s="100"/>
      <c r="B45" s="91"/>
      <c r="C45" s="90"/>
      <c r="D45" s="82"/>
      <c r="E45" s="90"/>
      <c r="F45" s="101"/>
      <c r="G45" s="24"/>
      <c r="H45" s="63"/>
      <c r="I45" s="63"/>
      <c r="J45" s="38"/>
    </row>
    <row r="46" spans="1:10">
      <c r="A46" s="100" t="s">
        <v>153</v>
      </c>
      <c r="B46" s="91"/>
      <c r="C46" s="90"/>
      <c r="D46" s="82"/>
      <c r="E46" s="90"/>
      <c r="F46" s="123">
        <f>SUM(F39:F44)</f>
        <v>6656.9051196466371</v>
      </c>
      <c r="G46" s="24"/>
      <c r="H46" s="63"/>
      <c r="I46" s="63"/>
      <c r="J46" s="38"/>
    </row>
    <row r="47" spans="1:10">
      <c r="A47" s="100"/>
      <c r="B47" s="91"/>
      <c r="C47" s="90"/>
      <c r="D47" s="82"/>
      <c r="E47" s="90"/>
      <c r="F47" s="123"/>
      <c r="G47" s="24"/>
      <c r="H47" s="63"/>
      <c r="I47" s="63"/>
      <c r="J47" s="38"/>
    </row>
    <row r="48" spans="1:10">
      <c r="A48" s="25" t="s">
        <v>154</v>
      </c>
      <c r="B48" s="26"/>
      <c r="C48" s="15"/>
      <c r="D48" s="24"/>
      <c r="E48" s="15"/>
      <c r="F48" s="69"/>
      <c r="G48" s="24"/>
      <c r="H48" s="63"/>
      <c r="I48" s="63"/>
      <c r="J48" s="38"/>
    </row>
    <row r="49" spans="1:10">
      <c r="A49" s="14"/>
      <c r="B49" s="15"/>
      <c r="C49" s="26" t="s">
        <v>29</v>
      </c>
      <c r="D49" s="24"/>
      <c r="E49" s="15"/>
      <c r="F49" s="69"/>
      <c r="G49" s="24"/>
      <c r="H49" s="68"/>
      <c r="I49" s="68"/>
      <c r="J49" s="68"/>
    </row>
    <row r="50" spans="1:10">
      <c r="A50" s="14"/>
      <c r="B50" s="15"/>
      <c r="C50" s="103" t="s">
        <v>43</v>
      </c>
      <c r="D50" s="24"/>
      <c r="E50" s="15"/>
      <c r="F50" s="81">
        <f>(31850*(C12^0.6))*(1/1.15)*'RACT Cost Summary'!$B$65</f>
        <v>623069.42582641914</v>
      </c>
      <c r="G50" s="82"/>
    </row>
    <row r="51" spans="1:10">
      <c r="A51" s="14"/>
      <c r="B51" s="15"/>
      <c r="C51" s="103" t="s">
        <v>148</v>
      </c>
      <c r="D51" s="24"/>
      <c r="E51" s="15"/>
      <c r="F51" s="124" t="s">
        <v>52</v>
      </c>
      <c r="G51" s="24"/>
    </row>
    <row r="52" spans="1:10" s="2" customFormat="1" ht="12.75">
      <c r="A52" s="14"/>
      <c r="B52" s="15"/>
      <c r="C52" s="103" t="s">
        <v>145</v>
      </c>
      <c r="D52" s="24"/>
      <c r="E52" s="15"/>
      <c r="F52" s="124" t="s">
        <v>52</v>
      </c>
      <c r="G52" s="24"/>
      <c r="H52" s="80"/>
      <c r="I52" s="80"/>
    </row>
    <row r="53" spans="1:10" s="2" customFormat="1" ht="12.75">
      <c r="A53" s="14"/>
      <c r="B53" s="15"/>
      <c r="C53" s="103" t="s">
        <v>146</v>
      </c>
      <c r="D53" s="24"/>
      <c r="E53" s="15"/>
      <c r="F53" s="124" t="s">
        <v>52</v>
      </c>
      <c r="G53" s="24"/>
      <c r="H53" s="80"/>
      <c r="I53" s="80"/>
    </row>
    <row r="54" spans="1:10" s="2" customFormat="1" ht="12.75">
      <c r="A54" s="14"/>
      <c r="B54" s="15"/>
      <c r="C54" s="15"/>
      <c r="D54" s="24"/>
      <c r="E54" s="15"/>
      <c r="F54" s="84"/>
      <c r="G54" s="24"/>
      <c r="H54" s="80"/>
      <c r="I54" s="80"/>
    </row>
    <row r="55" spans="1:10" s="2" customFormat="1" ht="13.5">
      <c r="A55" s="14"/>
      <c r="B55" s="15"/>
      <c r="C55" s="86" t="s">
        <v>30</v>
      </c>
      <c r="D55" s="87"/>
      <c r="E55" s="88"/>
      <c r="F55" s="127">
        <f>SUM(F50:F53)</f>
        <v>623069.42582641914</v>
      </c>
      <c r="G55" s="24"/>
      <c r="H55" s="80"/>
      <c r="I55" s="80"/>
    </row>
    <row r="56" spans="1:10" s="2" customFormat="1" ht="12.75">
      <c r="A56" s="14"/>
      <c r="B56" s="15"/>
      <c r="C56" s="15"/>
      <c r="D56" s="24"/>
      <c r="E56" s="15"/>
      <c r="F56" s="69"/>
      <c r="G56" s="24"/>
      <c r="H56" s="80"/>
      <c r="I56" s="80"/>
    </row>
    <row r="57" spans="1:10" s="2" customFormat="1" ht="12.75">
      <c r="A57" s="89"/>
      <c r="B57" s="90"/>
      <c r="C57" s="91" t="s">
        <v>216</v>
      </c>
      <c r="D57" s="82"/>
      <c r="E57" s="90"/>
      <c r="F57" s="92"/>
      <c r="G57" s="82"/>
      <c r="H57" s="80"/>
      <c r="I57" s="80"/>
    </row>
    <row r="58" spans="1:10" s="2" customFormat="1" ht="25.5">
      <c r="A58" s="89"/>
      <c r="B58" s="90"/>
      <c r="C58" s="93" t="s">
        <v>31</v>
      </c>
      <c r="D58" s="82"/>
      <c r="E58" s="90"/>
      <c r="F58" s="94">
        <v>0</v>
      </c>
      <c r="G58" s="82"/>
      <c r="H58" s="80"/>
      <c r="I58" s="83"/>
    </row>
    <row r="59" spans="1:10" s="33" customFormat="1" ht="12.75">
      <c r="A59" s="89"/>
      <c r="B59" s="90"/>
      <c r="C59" s="90" t="s">
        <v>32</v>
      </c>
      <c r="D59" s="82"/>
      <c r="E59" s="90"/>
      <c r="F59" s="122" t="s">
        <v>52</v>
      </c>
      <c r="G59" s="82"/>
      <c r="H59" s="83"/>
      <c r="I59" s="83"/>
    </row>
    <row r="60" spans="1:10" s="33" customFormat="1" ht="13.5">
      <c r="A60" s="89"/>
      <c r="B60" s="90"/>
      <c r="C60" s="96" t="s">
        <v>33</v>
      </c>
      <c r="D60" s="97"/>
      <c r="E60" s="98"/>
      <c r="F60" s="127">
        <f>SUM(F58:F59)</f>
        <v>0</v>
      </c>
      <c r="G60" s="82"/>
      <c r="H60" s="83"/>
      <c r="I60" s="83"/>
    </row>
    <row r="61" spans="1:10" s="33" customFormat="1" ht="12.75">
      <c r="A61" s="14"/>
      <c r="B61" s="15"/>
      <c r="C61" s="15"/>
      <c r="D61" s="24"/>
      <c r="E61" s="15"/>
      <c r="F61" s="101"/>
      <c r="G61" s="24"/>
      <c r="H61" s="83"/>
      <c r="I61" s="83"/>
    </row>
    <row r="62" spans="1:10" s="33" customFormat="1" ht="12.75">
      <c r="A62" s="25" t="s">
        <v>155</v>
      </c>
      <c r="B62" s="26"/>
      <c r="C62" s="15"/>
      <c r="D62" s="24"/>
      <c r="E62" s="15"/>
      <c r="F62" s="113">
        <f>SUM(F55,F60)</f>
        <v>623069.42582641914</v>
      </c>
      <c r="G62" s="24"/>
      <c r="H62" s="83"/>
      <c r="I62" s="83"/>
    </row>
    <row r="63" spans="1:10" s="33" customFormat="1" ht="12.75">
      <c r="A63" s="25"/>
      <c r="B63" s="26"/>
      <c r="C63" s="15"/>
      <c r="D63" s="24"/>
      <c r="E63" s="15"/>
      <c r="F63" s="73"/>
      <c r="G63" s="24"/>
      <c r="H63" s="83"/>
      <c r="I63" s="83"/>
    </row>
    <row r="64" spans="1:10" s="33" customFormat="1" ht="12.75">
      <c r="A64" s="100" t="s">
        <v>156</v>
      </c>
      <c r="B64" s="91"/>
      <c r="C64" s="90"/>
      <c r="D64" s="82"/>
      <c r="E64" s="90"/>
      <c r="F64" s="101"/>
      <c r="G64" s="82"/>
      <c r="H64" s="83"/>
      <c r="I64" s="83"/>
    </row>
    <row r="65" spans="1:9" s="33" customFormat="1" ht="12.75">
      <c r="A65" s="89"/>
      <c r="B65" s="90"/>
      <c r="C65" s="90" t="s">
        <v>149</v>
      </c>
      <c r="D65" s="82"/>
      <c r="E65" s="90"/>
      <c r="F65" s="124" t="s">
        <v>52</v>
      </c>
      <c r="G65" s="82"/>
      <c r="H65" s="83"/>
      <c r="I65" s="83"/>
    </row>
    <row r="66" spans="1:9" s="33" customFormat="1" ht="12.75">
      <c r="A66" s="89"/>
      <c r="B66" s="90"/>
      <c r="C66" s="90" t="s">
        <v>37</v>
      </c>
      <c r="D66" s="82"/>
      <c r="E66" s="90"/>
      <c r="F66" s="124" t="s">
        <v>52</v>
      </c>
      <c r="G66" s="82"/>
      <c r="H66" s="83"/>
      <c r="I66" s="83"/>
    </row>
    <row r="67" spans="1:9" s="33" customFormat="1" ht="12.75">
      <c r="A67" s="89"/>
      <c r="B67" s="90"/>
      <c r="C67" s="90" t="s">
        <v>142</v>
      </c>
      <c r="D67" s="82"/>
      <c r="E67" s="90"/>
      <c r="F67" s="124" t="s">
        <v>52</v>
      </c>
      <c r="G67" s="82"/>
      <c r="H67" s="83"/>
      <c r="I67" s="83"/>
    </row>
    <row r="68" spans="1:9" s="33" customFormat="1" ht="12.75">
      <c r="A68" s="89"/>
      <c r="B68" s="90"/>
      <c r="C68" s="90" t="s">
        <v>143</v>
      </c>
      <c r="D68" s="82"/>
      <c r="E68" s="90"/>
      <c r="F68" s="124" t="s">
        <v>52</v>
      </c>
      <c r="G68" s="82"/>
      <c r="H68" s="83"/>
      <c r="I68" s="83"/>
    </row>
    <row r="69" spans="1:9" s="33" customFormat="1" ht="12.75">
      <c r="A69" s="89"/>
      <c r="B69" s="90"/>
      <c r="C69" s="90" t="s">
        <v>144</v>
      </c>
      <c r="D69" s="82"/>
      <c r="E69" s="90"/>
      <c r="F69" s="124" t="s">
        <v>52</v>
      </c>
      <c r="G69" s="82"/>
      <c r="H69" s="83"/>
      <c r="I69" s="83"/>
    </row>
    <row r="70" spans="1:9" s="33" customFormat="1" ht="12.75">
      <c r="A70" s="89"/>
      <c r="B70" s="90"/>
      <c r="C70" s="90" t="s">
        <v>41</v>
      </c>
      <c r="D70" s="82"/>
      <c r="E70" s="90"/>
      <c r="F70" s="81">
        <f>0.03*$F$55</f>
        <v>18692.082774792572</v>
      </c>
      <c r="G70" s="82"/>
      <c r="H70" s="83"/>
      <c r="I70" s="83"/>
    </row>
    <row r="71" spans="1:9" s="33" customFormat="1" ht="12.75">
      <c r="A71" s="100"/>
      <c r="B71" s="91"/>
      <c r="C71" s="90"/>
      <c r="D71" s="82"/>
      <c r="E71" s="90"/>
      <c r="F71" s="101"/>
      <c r="G71" s="82"/>
      <c r="H71" s="83"/>
      <c r="I71" s="83"/>
    </row>
    <row r="72" spans="1:9" s="33" customFormat="1" ht="12.75">
      <c r="A72" s="100" t="s">
        <v>157</v>
      </c>
      <c r="B72" s="91"/>
      <c r="C72" s="90"/>
      <c r="D72" s="82"/>
      <c r="E72" s="90"/>
      <c r="F72" s="123">
        <f>SUM(F65:F70)</f>
        <v>18692.082774792572</v>
      </c>
      <c r="G72" s="82"/>
      <c r="H72" s="83"/>
      <c r="I72" s="83"/>
    </row>
    <row r="73" spans="1:9" s="33" customFormat="1" ht="12.75">
      <c r="A73" s="100"/>
      <c r="B73" s="91"/>
      <c r="C73" s="90"/>
      <c r="D73" s="183"/>
      <c r="E73" s="90"/>
      <c r="F73" s="123"/>
      <c r="G73" s="82"/>
      <c r="H73" s="83"/>
      <c r="I73" s="83"/>
    </row>
    <row r="74" spans="1:9" s="33" customFormat="1" ht="15.75">
      <c r="A74" s="79" t="s">
        <v>158</v>
      </c>
      <c r="B74" s="79"/>
      <c r="C74" s="37"/>
      <c r="D74" s="28"/>
      <c r="E74" s="37"/>
      <c r="F74" s="125">
        <f>F36+F46</f>
        <v>228553.7424412012</v>
      </c>
      <c r="G74" s="29"/>
      <c r="H74" s="83"/>
      <c r="I74" s="83"/>
    </row>
    <row r="75" spans="1:9" s="2" customFormat="1" ht="15.75">
      <c r="A75" s="79" t="s">
        <v>159</v>
      </c>
      <c r="B75" s="79"/>
      <c r="C75" s="37"/>
      <c r="D75" s="28"/>
      <c r="E75" s="37"/>
      <c r="F75" s="125">
        <f>F62+F72</f>
        <v>641761.50860121171</v>
      </c>
      <c r="G75" s="29"/>
      <c r="H75" s="80"/>
      <c r="I75" s="80"/>
    </row>
    <row r="76" spans="1:9" s="2" customFormat="1" ht="15.75">
      <c r="A76" s="79" t="s">
        <v>4</v>
      </c>
      <c r="B76" s="79"/>
      <c r="C76" s="37"/>
      <c r="D76" s="28"/>
      <c r="E76" s="37"/>
      <c r="F76" s="125">
        <f>F74+F75</f>
        <v>870315.25104241294</v>
      </c>
      <c r="G76" s="29"/>
      <c r="H76" s="80"/>
      <c r="I76" s="80"/>
    </row>
    <row r="77" spans="1:9" s="2" customFormat="1" ht="13.5">
      <c r="A77" s="30"/>
      <c r="B77" s="68"/>
      <c r="C77" s="15"/>
      <c r="D77" s="15"/>
      <c r="E77" s="15"/>
      <c r="F77" s="69"/>
      <c r="G77" s="8"/>
      <c r="H77" s="80"/>
      <c r="I77" s="80"/>
    </row>
    <row r="78" spans="1:9" s="2" customFormat="1" ht="12.75">
      <c r="D78" s="18"/>
      <c r="E78" s="18"/>
      <c r="F78" s="71"/>
      <c r="G78" s="27"/>
      <c r="H78" s="80"/>
      <c r="I78" s="80"/>
    </row>
    <row r="79" spans="1:9" s="2" customFormat="1" ht="12.75">
      <c r="A79" s="10"/>
      <c r="B79" s="12"/>
      <c r="C79" s="11"/>
      <c r="D79" s="104"/>
      <c r="E79" s="11"/>
      <c r="F79" s="70"/>
      <c r="G79" s="13"/>
      <c r="H79" s="80"/>
      <c r="I79" s="80"/>
    </row>
    <row r="80" spans="1:9">
      <c r="A80" s="14"/>
      <c r="B80" s="18" t="s">
        <v>44</v>
      </c>
      <c r="C80" s="16" t="s">
        <v>3</v>
      </c>
      <c r="D80" s="17"/>
      <c r="E80" s="18"/>
      <c r="F80" s="71" t="s">
        <v>27</v>
      </c>
      <c r="G80" s="17"/>
    </row>
    <row r="81" spans="1:7">
      <c r="A81" s="19"/>
      <c r="B81" s="20"/>
      <c r="C81" s="21"/>
      <c r="D81" s="22"/>
      <c r="E81" s="21"/>
      <c r="F81" s="72"/>
      <c r="G81" s="23"/>
    </row>
    <row r="82" spans="1:7">
      <c r="A82" s="105"/>
      <c r="B82" s="15"/>
      <c r="C82" s="15"/>
      <c r="D82" s="15"/>
      <c r="E82" s="14"/>
      <c r="F82" s="69"/>
      <c r="G82" s="31"/>
    </row>
    <row r="83" spans="1:7">
      <c r="A83" s="25" t="s">
        <v>45</v>
      </c>
      <c r="B83" s="15"/>
      <c r="C83" s="15"/>
      <c r="D83" s="15"/>
      <c r="E83" s="14"/>
      <c r="F83" s="69"/>
      <c r="G83" s="31"/>
    </row>
    <row r="84" spans="1:7">
      <c r="A84" s="14"/>
      <c r="B84" s="26" t="s">
        <v>46</v>
      </c>
      <c r="C84" s="2"/>
      <c r="D84" s="15"/>
      <c r="E84" s="14"/>
      <c r="F84" s="69"/>
      <c r="G84" s="31"/>
    </row>
    <row r="85" spans="1:7">
      <c r="A85" s="89"/>
      <c r="B85" s="90"/>
      <c r="C85" s="90" t="s">
        <v>66</v>
      </c>
      <c r="D85" s="90"/>
      <c r="E85" s="89"/>
      <c r="F85" s="130">
        <f>2.75/100*F76</f>
        <v>23933.669403666358</v>
      </c>
      <c r="G85" s="109"/>
    </row>
    <row r="86" spans="1:7">
      <c r="A86" s="89"/>
      <c r="B86" s="90"/>
      <c r="C86" s="90"/>
      <c r="D86" s="90"/>
      <c r="E86" s="89"/>
      <c r="F86" s="113">
        <f>SUM(F85:F85)</f>
        <v>23933.669403666358</v>
      </c>
      <c r="G86" s="109"/>
    </row>
    <row r="87" spans="1:7">
      <c r="A87" s="89"/>
      <c r="B87" s="33"/>
      <c r="C87" s="33"/>
      <c r="D87" s="90"/>
      <c r="E87" s="89"/>
      <c r="F87" s="110"/>
      <c r="G87" s="109"/>
    </row>
    <row r="88" spans="1:7" hidden="1">
      <c r="A88" s="25" t="s">
        <v>114</v>
      </c>
      <c r="B88" s="15"/>
      <c r="C88" s="15"/>
      <c r="D88" s="38"/>
      <c r="E88" s="14"/>
      <c r="F88" s="48"/>
      <c r="G88" s="109"/>
    </row>
    <row r="89" spans="1:7" hidden="1">
      <c r="A89" s="25"/>
      <c r="B89" s="15"/>
      <c r="C89" s="34" t="s">
        <v>47</v>
      </c>
      <c r="D89" s="31">
        <f>'RACT Cost Summary'!$B$43</f>
        <v>10</v>
      </c>
      <c r="E89" s="14"/>
      <c r="F89" s="84"/>
      <c r="G89" s="109"/>
    </row>
    <row r="90" spans="1:7" hidden="1">
      <c r="A90" s="25"/>
      <c r="B90" s="15"/>
      <c r="C90" s="34" t="s">
        <v>7</v>
      </c>
      <c r="D90" s="31">
        <f>'RACT Cost Summary'!$B$45</f>
        <v>20</v>
      </c>
      <c r="E90" s="14"/>
      <c r="F90" s="84"/>
      <c r="G90" s="109"/>
    </row>
    <row r="91" spans="1:7" hidden="1">
      <c r="A91" s="25"/>
      <c r="B91" s="15"/>
      <c r="C91" s="15" t="s">
        <v>115</v>
      </c>
      <c r="D91" s="38"/>
      <c r="E91" s="14"/>
      <c r="F91" s="92">
        <f>(D90/100*(1+D90/100)^D89/((1+D90/100)^D89-1))</f>
        <v>0.23852275688285915</v>
      </c>
      <c r="G91" s="109"/>
    </row>
    <row r="92" spans="1:7" hidden="1">
      <c r="A92" s="25"/>
      <c r="B92" s="15"/>
      <c r="C92" s="15"/>
      <c r="D92" s="38"/>
      <c r="E92" s="14"/>
      <c r="F92" s="84"/>
      <c r="G92" s="109"/>
    </row>
    <row r="93" spans="1:7" hidden="1">
      <c r="A93" s="25"/>
      <c r="B93" s="15" t="s">
        <v>48</v>
      </c>
      <c r="C93" s="15"/>
      <c r="D93" s="38"/>
      <c r="E93" s="14"/>
      <c r="F93" s="99"/>
      <c r="G93" s="109"/>
    </row>
    <row r="94" spans="1:7" hidden="1">
      <c r="A94" s="89"/>
      <c r="B94" s="33"/>
      <c r="C94" s="33"/>
      <c r="D94" s="199"/>
      <c r="E94" s="89"/>
      <c r="F94" s="110"/>
      <c r="G94" s="109"/>
    </row>
    <row r="95" spans="1:7" hidden="1">
      <c r="A95" s="89"/>
      <c r="B95" s="35" t="s">
        <v>49</v>
      </c>
      <c r="C95" s="111"/>
      <c r="D95" s="113"/>
      <c r="E95" s="112"/>
      <c r="F95" s="113"/>
      <c r="G95" s="109"/>
    </row>
    <row r="96" spans="1:7" hidden="1">
      <c r="A96" s="89"/>
      <c r="B96" s="33"/>
      <c r="C96" s="33"/>
      <c r="D96" s="199"/>
      <c r="E96" s="89"/>
      <c r="F96" s="85"/>
      <c r="G96" s="109"/>
    </row>
    <row r="97" spans="1:13">
      <c r="A97" s="89"/>
      <c r="B97" s="91" t="s">
        <v>50</v>
      </c>
      <c r="C97" s="33"/>
      <c r="D97" s="199"/>
      <c r="E97" s="89"/>
      <c r="F97" s="85"/>
      <c r="G97" s="109"/>
    </row>
    <row r="98" spans="1:13">
      <c r="A98" s="89"/>
      <c r="B98" s="90"/>
      <c r="C98" s="2" t="s">
        <v>68</v>
      </c>
      <c r="D98" s="199"/>
      <c r="E98" s="89"/>
      <c r="F98" s="81">
        <f>C7*C10*(1/46)*(17/1)*0.125*8760*'RACT Cost Summary'!$B$65</f>
        <v>8496.0536986631341</v>
      </c>
      <c r="G98" s="109"/>
    </row>
    <row r="99" spans="1:13">
      <c r="A99" s="89"/>
      <c r="B99" s="33"/>
      <c r="C99" s="2" t="s">
        <v>70</v>
      </c>
      <c r="D99" s="199"/>
      <c r="E99" s="89"/>
      <c r="F99" s="85">
        <f>(C7*C10*(1/46)*(17/1))*8760/2000*0.3*0.06*'RACT Cost Summary'!$B$65</f>
        <v>0.61171586630374553</v>
      </c>
      <c r="G99" s="109"/>
    </row>
    <row r="100" spans="1:13" s="33" customFormat="1">
      <c r="A100" s="441"/>
      <c r="B100" s="476"/>
      <c r="C100" s="476" t="s">
        <v>1442</v>
      </c>
      <c r="D100" s="483"/>
      <c r="E100" s="441"/>
      <c r="F100" s="881">
        <f>0.03*C7*8760*I100*1</f>
        <v>100585.41176470587</v>
      </c>
      <c r="G100" s="478"/>
      <c r="H100" s="322"/>
      <c r="I100" s="925">
        <f>L100/1000/1020*1000000</f>
        <v>4.784313725490196</v>
      </c>
      <c r="J100" s="925" t="s">
        <v>1382</v>
      </c>
      <c r="K100" s="925"/>
      <c r="L100" s="924">
        <v>4.88</v>
      </c>
      <c r="M100" s="925" t="s">
        <v>1383</v>
      </c>
    </row>
    <row r="101" spans="1:13">
      <c r="A101" s="25"/>
      <c r="B101" s="36" t="s">
        <v>51</v>
      </c>
      <c r="C101" s="1"/>
      <c r="D101" s="123"/>
      <c r="E101" s="105"/>
      <c r="F101" s="123">
        <f>SUM(F98:F100)</f>
        <v>109082.07717923532</v>
      </c>
      <c r="G101" s="31"/>
    </row>
    <row r="102" spans="1:13">
      <c r="A102" s="25"/>
      <c r="B102" s="36"/>
      <c r="C102" s="1"/>
      <c r="D102" s="123"/>
      <c r="E102" s="105"/>
      <c r="F102" s="99"/>
      <c r="G102" s="31"/>
    </row>
    <row r="103" spans="1:13">
      <c r="A103" s="25"/>
      <c r="B103" s="15"/>
      <c r="C103" s="15"/>
      <c r="D103" s="38"/>
      <c r="E103" s="14"/>
      <c r="F103" s="84"/>
      <c r="G103" s="31"/>
    </row>
    <row r="104" spans="1:13" ht="15.75">
      <c r="A104" s="114" t="s">
        <v>228</v>
      </c>
      <c r="B104" s="28"/>
      <c r="C104" s="28"/>
      <c r="D104" s="200"/>
      <c r="E104" s="37"/>
      <c r="F104" s="125">
        <f>SUM(F86+F101)</f>
        <v>133015.74658290169</v>
      </c>
      <c r="G104" s="115"/>
    </row>
    <row r="105" spans="1:13">
      <c r="A105" s="30"/>
      <c r="B105" s="11"/>
      <c r="C105" s="11"/>
      <c r="D105" s="117"/>
      <c r="E105" s="11"/>
      <c r="F105" s="116"/>
      <c r="G105" s="117"/>
    </row>
    <row r="106" spans="1:13">
      <c r="A106" s="68"/>
      <c r="B106" s="68"/>
      <c r="C106" s="18"/>
      <c r="D106" s="18"/>
      <c r="E106" s="18"/>
      <c r="F106" s="71"/>
      <c r="G106" s="27"/>
    </row>
    <row r="107" spans="1:13">
      <c r="A107" s="10"/>
      <c r="B107" s="11"/>
      <c r="C107" s="12"/>
      <c r="D107" s="13"/>
      <c r="E107" s="12"/>
      <c r="F107" s="70"/>
      <c r="G107" s="13"/>
    </row>
    <row r="108" spans="1:13">
      <c r="A108" s="14"/>
      <c r="B108" s="15"/>
      <c r="C108" s="16" t="s">
        <v>3</v>
      </c>
      <c r="D108" s="17"/>
      <c r="E108" s="18"/>
      <c r="F108" s="71" t="s">
        <v>27</v>
      </c>
      <c r="G108" s="17"/>
    </row>
    <row r="109" spans="1:13">
      <c r="A109" s="19"/>
      <c r="B109" s="20"/>
      <c r="C109" s="21"/>
      <c r="D109" s="22"/>
      <c r="E109" s="21"/>
      <c r="F109" s="72"/>
      <c r="G109" s="23"/>
    </row>
    <row r="110" spans="1:13">
      <c r="A110" s="10"/>
      <c r="B110" s="11"/>
      <c r="C110" s="12"/>
      <c r="D110" s="13"/>
      <c r="E110" s="12"/>
      <c r="F110" s="70"/>
      <c r="G110" s="39"/>
    </row>
    <row r="111" spans="1:13">
      <c r="A111" s="40" t="s">
        <v>5</v>
      </c>
      <c r="B111" s="16"/>
      <c r="C111" s="16"/>
      <c r="D111" s="17"/>
      <c r="E111" s="16"/>
      <c r="F111" s="123">
        <f>F104</f>
        <v>133015.74658290169</v>
      </c>
      <c r="G111" s="31"/>
    </row>
    <row r="112" spans="1:13">
      <c r="A112" s="25"/>
      <c r="B112" s="15"/>
      <c r="C112" s="15"/>
      <c r="D112" s="31"/>
      <c r="E112" s="15"/>
      <c r="F112" s="69"/>
      <c r="G112" s="31"/>
    </row>
    <row r="113" spans="1:7">
      <c r="A113" s="25" t="s">
        <v>1063</v>
      </c>
      <c r="B113" s="15"/>
      <c r="C113" s="15"/>
      <c r="D113" s="31"/>
      <c r="E113" s="15"/>
      <c r="F113" s="3"/>
      <c r="G113" s="31"/>
    </row>
    <row r="114" spans="1:7">
      <c r="A114" s="25"/>
      <c r="B114" s="15"/>
      <c r="C114" s="34" t="s">
        <v>6</v>
      </c>
      <c r="D114" s="31">
        <f>'RACT Cost Summary'!$B$43</f>
        <v>10</v>
      </c>
      <c r="E114" s="14"/>
      <c r="F114" s="84"/>
      <c r="G114" s="31"/>
    </row>
    <row r="115" spans="1:7">
      <c r="A115" s="25"/>
      <c r="B115" s="15"/>
      <c r="C115" s="34" t="s">
        <v>7</v>
      </c>
      <c r="D115" s="31">
        <f>'RACT Cost Summary'!$B$45</f>
        <v>20</v>
      </c>
      <c r="E115" s="14"/>
      <c r="F115" s="84"/>
      <c r="G115" s="31"/>
    </row>
    <row r="116" spans="1:7">
      <c r="A116" s="25"/>
      <c r="B116" s="15"/>
      <c r="C116" s="15" t="s">
        <v>115</v>
      </c>
      <c r="D116" s="38"/>
      <c r="E116" s="14"/>
      <c r="F116" s="92">
        <f>(D115/100*(1+D115/100)^D114/((1+D115/100)^D114-1))</f>
        <v>0.23852275688285915</v>
      </c>
      <c r="G116" s="31"/>
    </row>
    <row r="117" spans="1:7">
      <c r="A117" s="25"/>
      <c r="B117" s="15"/>
      <c r="C117" s="15"/>
      <c r="D117" s="24"/>
      <c r="E117" s="15"/>
      <c r="F117" s="69"/>
      <c r="G117" s="31"/>
    </row>
    <row r="118" spans="1:7">
      <c r="A118" s="25" t="s">
        <v>1064</v>
      </c>
      <c r="B118" s="15"/>
      <c r="C118" s="15"/>
      <c r="D118" s="31"/>
      <c r="E118" s="15"/>
      <c r="F118" s="3"/>
      <c r="G118" s="31"/>
    </row>
    <row r="119" spans="1:7">
      <c r="A119" s="25"/>
      <c r="B119" s="15"/>
      <c r="C119" s="34" t="s">
        <v>6</v>
      </c>
      <c r="D119" s="31">
        <f>'RACT Cost Summary'!$B$44</f>
        <v>20</v>
      </c>
      <c r="E119" s="14"/>
      <c r="F119" s="84"/>
      <c r="G119" s="31"/>
    </row>
    <row r="120" spans="1:7">
      <c r="A120" s="25"/>
      <c r="B120" s="15"/>
      <c r="C120" s="34" t="s">
        <v>7</v>
      </c>
      <c r="D120" s="31">
        <f>'RACT Cost Summary'!$B$45</f>
        <v>20</v>
      </c>
      <c r="E120" s="14"/>
      <c r="F120" s="84"/>
      <c r="G120" s="31"/>
    </row>
    <row r="121" spans="1:7">
      <c r="A121" s="25"/>
      <c r="B121" s="15"/>
      <c r="C121" s="15" t="s">
        <v>115</v>
      </c>
      <c r="D121" s="38"/>
      <c r="E121" s="14"/>
      <c r="F121" s="92">
        <f>(D120/100*(1+D120/100)^D119/((1+D120/100)^D119-1))</f>
        <v>0.20535653069304277</v>
      </c>
      <c r="G121" s="31"/>
    </row>
    <row r="122" spans="1:7">
      <c r="A122" s="25"/>
      <c r="B122" s="15"/>
      <c r="C122" s="15"/>
      <c r="D122" s="24"/>
      <c r="E122" s="15"/>
      <c r="F122" s="69"/>
      <c r="G122" s="31"/>
    </row>
    <row r="123" spans="1:7">
      <c r="A123" s="25" t="s">
        <v>8</v>
      </c>
      <c r="B123" s="15"/>
      <c r="C123" s="15"/>
      <c r="D123" s="24"/>
      <c r="E123" s="15"/>
      <c r="F123" s="69"/>
      <c r="G123" s="31"/>
    </row>
    <row r="124" spans="1:7">
      <c r="A124" s="25"/>
      <c r="B124" s="15"/>
      <c r="C124" s="26" t="s">
        <v>9</v>
      </c>
      <c r="D124" s="24"/>
      <c r="E124" s="15"/>
      <c r="F124" s="81">
        <f>F76</f>
        <v>870315.25104241294</v>
      </c>
      <c r="G124" s="31"/>
    </row>
    <row r="125" spans="1:7">
      <c r="A125" s="25"/>
      <c r="B125" s="15"/>
      <c r="C125" s="36"/>
      <c r="D125" s="41"/>
      <c r="E125" s="16"/>
      <c r="F125" s="74"/>
      <c r="G125" s="31"/>
    </row>
    <row r="126" spans="1:7">
      <c r="A126" s="25"/>
      <c r="B126" s="15"/>
      <c r="C126" s="36" t="s">
        <v>10</v>
      </c>
      <c r="D126" s="41"/>
      <c r="E126" s="16"/>
      <c r="F126" s="123">
        <f>IFERROR(F74*F116+F75*F121, "N/A")</f>
        <v>186305.18568164841</v>
      </c>
      <c r="G126" s="31"/>
    </row>
    <row r="127" spans="1:7" ht="15.75" thickBot="1">
      <c r="A127" s="25"/>
      <c r="B127" s="15"/>
      <c r="C127" s="15"/>
      <c r="D127" s="24"/>
      <c r="E127" s="15"/>
      <c r="F127" s="73"/>
      <c r="G127" s="31"/>
    </row>
    <row r="128" spans="1:7">
      <c r="A128" s="42"/>
      <c r="B128" s="43"/>
      <c r="C128" s="43"/>
      <c r="D128" s="44"/>
      <c r="E128" s="43"/>
      <c r="F128" s="75"/>
      <c r="G128" s="45"/>
    </row>
    <row r="129" spans="1:7">
      <c r="A129" s="40" t="s">
        <v>11</v>
      </c>
      <c r="B129" s="15"/>
      <c r="C129" s="15"/>
      <c r="D129" s="24"/>
      <c r="E129" s="15"/>
      <c r="F129" s="123">
        <f>IFERROR(F111+F126, "N/A")</f>
        <v>319320.93226455012</v>
      </c>
      <c r="G129" s="31"/>
    </row>
    <row r="130" spans="1:7">
      <c r="A130" s="40" t="s">
        <v>12</v>
      </c>
      <c r="B130" s="15"/>
      <c r="C130" s="15"/>
      <c r="D130" s="24"/>
      <c r="E130" s="15"/>
      <c r="F130" s="71"/>
      <c r="G130" s="31"/>
    </row>
    <row r="131" spans="1:7" ht="15.75" thickBot="1">
      <c r="A131" s="56"/>
      <c r="B131" s="57"/>
      <c r="C131" s="57"/>
      <c r="D131" s="58"/>
      <c r="E131" s="57"/>
      <c r="F131" s="59"/>
      <c r="G131" s="60"/>
    </row>
  </sheetData>
  <hyperlinks>
    <hyperlink ref="A1" location="Index" display="Back to Index"/>
  </hyperlinks>
  <pageMargins left="0.5" right="0.5" top="0.5" bottom="0.5" header="0.3" footer="0.3"/>
  <pageSetup scale="64" fitToHeight="2" orientation="portrait" r:id="rId1"/>
  <headerFooter>
    <oddFooter>&amp;L&amp;"Book Antiqua,Regular"&amp;10&amp;F&amp;C&amp;"Book Antiqua,Regular"&amp;10&amp;A&amp;R&amp;"Book Antiqua,Regular"&amp;10&amp;P of &amp;N</oddFooter>
  </headerFooter>
  <rowBreaks count="1" manualBreakCount="1">
    <brk id="78" max="6" man="1"/>
  </rowBreaks>
  <legacyDrawing r:id="rId2"/>
</worksheet>
</file>

<file path=xl/worksheets/sheet74.xml><?xml version="1.0" encoding="utf-8"?>
<worksheet xmlns="http://schemas.openxmlformats.org/spreadsheetml/2006/main" xmlns:r="http://schemas.openxmlformats.org/officeDocument/2006/relationships">
  <sheetPr codeName="Sheet58"/>
  <dimension ref="A1:K113"/>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4" width="10.85546875" style="106" customWidth="1"/>
    <col min="5" max="7" width="13.85546875" style="106" customWidth="1"/>
    <col min="8" max="8" width="24" style="106" bestFit="1" customWidth="1"/>
    <col min="9" max="9" width="10.42578125" style="106" bestFit="1" customWidth="1"/>
    <col min="10" max="10" width="8.28515625" style="106" bestFit="1" customWidth="1"/>
    <col min="11" max="16384" width="9.140625" style="106"/>
  </cols>
  <sheetData>
    <row r="1" spans="1:11" s="134" customFormat="1">
      <c r="A1" s="271" t="s">
        <v>494</v>
      </c>
    </row>
    <row r="2" spans="1:11" s="134" customFormat="1">
      <c r="A2" s="148" t="s">
        <v>1137</v>
      </c>
    </row>
    <row r="3" spans="1:11" ht="16.5" customHeight="1">
      <c r="A3" s="1" t="s">
        <v>67</v>
      </c>
      <c r="B3" s="47"/>
      <c r="C3" s="68"/>
      <c r="D3" s="68"/>
      <c r="E3" s="68"/>
      <c r="F3" s="68"/>
      <c r="G3" s="68"/>
      <c r="H3" s="68"/>
      <c r="I3" s="53"/>
      <c r="J3" s="68"/>
      <c r="K3" s="68"/>
    </row>
    <row r="4" spans="1:11">
      <c r="A4" s="1"/>
      <c r="B4" s="68"/>
      <c r="C4" s="68"/>
      <c r="D4" s="68"/>
      <c r="E4" s="68"/>
      <c r="F4" s="68"/>
      <c r="G4" s="68"/>
      <c r="H4" s="68"/>
      <c r="I4" s="2"/>
      <c r="J4" s="68"/>
      <c r="K4" s="68"/>
    </row>
    <row r="5" spans="1:11" ht="15.75">
      <c r="A5" s="4" t="s">
        <v>0</v>
      </c>
      <c r="B5" s="5"/>
      <c r="C5" s="4" t="s">
        <v>178</v>
      </c>
      <c r="D5" s="6"/>
      <c r="E5" s="6"/>
      <c r="F5" s="6"/>
      <c r="G5" s="6"/>
      <c r="H5" s="62"/>
      <c r="I5" s="76"/>
      <c r="J5" s="54"/>
      <c r="K5" s="7"/>
    </row>
    <row r="6" spans="1:11" ht="15.75">
      <c r="A6" s="4" t="s">
        <v>26</v>
      </c>
      <c r="B6" s="5"/>
      <c r="C6" s="4" t="s">
        <v>18</v>
      </c>
      <c r="D6" s="6"/>
      <c r="E6" s="6"/>
      <c r="F6" s="6"/>
      <c r="G6" s="6"/>
      <c r="H6" s="62"/>
      <c r="I6" s="76"/>
      <c r="J6" s="54"/>
      <c r="K6" s="7"/>
    </row>
    <row r="7" spans="1:11" ht="15.75">
      <c r="A7" s="4" t="s">
        <v>1</v>
      </c>
      <c r="B7" s="5"/>
      <c r="C7" s="9">
        <f>'RACT Source Summary'!$B$12</f>
        <v>80</v>
      </c>
      <c r="D7" s="4" t="s">
        <v>22</v>
      </c>
      <c r="E7" s="6"/>
      <c r="F7" s="6"/>
      <c r="G7" s="6"/>
      <c r="H7" s="62"/>
      <c r="I7" s="77"/>
      <c r="J7" s="55"/>
      <c r="K7" s="7"/>
    </row>
    <row r="8" spans="1:11" ht="15.75">
      <c r="A8" s="4" t="s">
        <v>58</v>
      </c>
      <c r="B8" s="5"/>
      <c r="C8" s="9">
        <f>'RACT Source Summary'!$H$12</f>
        <v>8</v>
      </c>
      <c r="D8" s="4" t="s">
        <v>57</v>
      </c>
      <c r="E8" s="6"/>
      <c r="F8" s="6"/>
      <c r="G8" s="6"/>
      <c r="H8" s="62"/>
      <c r="I8" s="77"/>
      <c r="J8" s="55"/>
      <c r="K8" s="7"/>
    </row>
    <row r="9" spans="1:11" ht="15.75">
      <c r="A9" s="4" t="s">
        <v>24</v>
      </c>
      <c r="B9" s="5"/>
      <c r="C9" s="120">
        <f>C10*C7*8760/2000</f>
        <v>58.516800000000003</v>
      </c>
      <c r="D9" s="4" t="s">
        <v>23</v>
      </c>
      <c r="E9" s="6"/>
      <c r="F9" s="6"/>
      <c r="G9" s="6"/>
      <c r="H9" s="62"/>
      <c r="I9" s="52"/>
      <c r="J9" s="2"/>
      <c r="K9" s="7"/>
    </row>
    <row r="10" spans="1:11" ht="15.75">
      <c r="A10" s="4" t="s">
        <v>25</v>
      </c>
      <c r="B10" s="5"/>
      <c r="C10" s="121">
        <f>'RACT Source Summary'!$F$12</f>
        <v>0.16700000000000001</v>
      </c>
      <c r="D10" s="4" t="s">
        <v>97</v>
      </c>
      <c r="E10" s="6"/>
      <c r="F10" s="6"/>
      <c r="G10" s="6"/>
      <c r="H10" s="62"/>
      <c r="I10" s="78"/>
      <c r="J10" s="2"/>
      <c r="K10" s="51"/>
    </row>
    <row r="11" spans="1:11" ht="15.75">
      <c r="A11" s="4" t="s">
        <v>2</v>
      </c>
      <c r="B11" s="5"/>
      <c r="C11" s="67">
        <f>1-(0.06/C10)</f>
        <v>0.64071856287425155</v>
      </c>
      <c r="D11" s="4"/>
      <c r="E11" s="6"/>
      <c r="F11" s="6"/>
      <c r="G11" s="8"/>
      <c r="H11" s="68"/>
      <c r="I11" s="108"/>
      <c r="K11" s="33"/>
    </row>
    <row r="12" spans="1:11" ht="15.75">
      <c r="A12" s="4" t="s">
        <v>59</v>
      </c>
      <c r="B12" s="5"/>
      <c r="C12" s="9">
        <f>C7*1.055055853</f>
        <v>84.40446824</v>
      </c>
      <c r="D12" s="4" t="s">
        <v>60</v>
      </c>
      <c r="E12" s="6"/>
      <c r="F12" s="6"/>
      <c r="G12" s="8"/>
      <c r="H12" s="68"/>
      <c r="I12" s="108"/>
      <c r="K12" s="33"/>
    </row>
    <row r="13" spans="1:11" ht="15.75">
      <c r="A13" s="4" t="s">
        <v>61</v>
      </c>
      <c r="B13" s="5"/>
      <c r="C13" s="9">
        <f>(C12/C8)*(1.158+(8/C12))</f>
        <v>13.217546777739999</v>
      </c>
      <c r="D13" s="4" t="s">
        <v>60</v>
      </c>
      <c r="E13" s="6"/>
      <c r="F13" s="6"/>
      <c r="G13" s="8"/>
      <c r="H13" s="68"/>
      <c r="I13" s="108"/>
      <c r="K13" s="33"/>
    </row>
    <row r="14" spans="1:11">
      <c r="A14" s="15"/>
      <c r="B14" s="15"/>
      <c r="C14" s="18"/>
      <c r="D14" s="18"/>
      <c r="E14" s="18"/>
      <c r="F14" s="71"/>
      <c r="G14" s="18"/>
      <c r="H14" s="68"/>
      <c r="I14" s="108"/>
      <c r="K14" s="68"/>
    </row>
    <row r="15" spans="1:11">
      <c r="A15" s="4" t="s">
        <v>593</v>
      </c>
      <c r="C15" s="16"/>
      <c r="D15" s="18"/>
      <c r="E15" s="18"/>
      <c r="F15" s="71"/>
      <c r="G15" s="18"/>
      <c r="H15" s="68"/>
      <c r="I15" s="52"/>
      <c r="J15" s="33"/>
      <c r="K15" s="33"/>
    </row>
    <row r="16" spans="1:11">
      <c r="A16" s="555" t="s">
        <v>1206</v>
      </c>
      <c r="B16" s="107"/>
      <c r="C16" s="18"/>
      <c r="D16" s="18"/>
      <c r="E16" s="18"/>
      <c r="F16" s="71"/>
      <c r="G16" s="15"/>
      <c r="H16" s="68"/>
      <c r="I16" s="48"/>
      <c r="J16" s="2"/>
      <c r="K16" s="68"/>
    </row>
    <row r="17" spans="1:11">
      <c r="B17" s="107"/>
      <c r="C17" s="18"/>
      <c r="D17" s="18"/>
      <c r="E17" s="18"/>
      <c r="F17" s="71"/>
      <c r="G17" s="15"/>
      <c r="H17" s="68"/>
      <c r="I17" s="48"/>
      <c r="J17" s="2"/>
      <c r="K17" s="68"/>
    </row>
    <row r="18" spans="1:11">
      <c r="A18" s="10"/>
      <c r="B18" s="11"/>
      <c r="C18" s="12"/>
      <c r="D18" s="13"/>
      <c r="E18" s="12"/>
      <c r="F18" s="70"/>
      <c r="G18" s="13"/>
      <c r="H18" s="68"/>
      <c r="I18" s="27"/>
      <c r="J18" s="68"/>
    </row>
    <row r="19" spans="1:11">
      <c r="A19" s="14"/>
      <c r="B19" s="15"/>
      <c r="C19" s="16" t="s">
        <v>3</v>
      </c>
      <c r="D19" s="17"/>
      <c r="E19" s="18"/>
      <c r="F19" s="71" t="s">
        <v>27</v>
      </c>
      <c r="G19" s="17"/>
      <c r="H19" s="68"/>
      <c r="I19" s="68"/>
    </row>
    <row r="20" spans="1:11">
      <c r="A20" s="19"/>
      <c r="B20" s="20"/>
      <c r="C20" s="21"/>
      <c r="D20" s="22"/>
      <c r="E20" s="21"/>
      <c r="F20" s="72"/>
      <c r="G20" s="23"/>
      <c r="H20" s="68"/>
      <c r="I20" s="68"/>
    </row>
    <row r="21" spans="1:11">
      <c r="A21" s="14"/>
      <c r="B21" s="15"/>
      <c r="C21" s="18"/>
      <c r="D21" s="17"/>
      <c r="E21" s="18"/>
      <c r="F21" s="71"/>
      <c r="G21" s="24"/>
      <c r="H21" s="68"/>
      <c r="I21" s="68"/>
    </row>
    <row r="22" spans="1:11">
      <c r="A22" s="438" t="s">
        <v>28</v>
      </c>
      <c r="B22" s="417"/>
      <c r="C22" s="419"/>
      <c r="D22" s="418"/>
      <c r="E22" s="419"/>
      <c r="F22" s="420"/>
      <c r="G22" s="418"/>
      <c r="H22" s="312"/>
      <c r="I22" s="63"/>
      <c r="J22" s="15"/>
    </row>
    <row r="23" spans="1:11">
      <c r="A23" s="439"/>
      <c r="B23" s="419"/>
      <c r="C23" s="417" t="s">
        <v>29</v>
      </c>
      <c r="D23" s="418"/>
      <c r="E23" s="419"/>
      <c r="F23" s="505"/>
      <c r="G23" s="418"/>
      <c r="H23" s="312"/>
      <c r="I23" s="63"/>
      <c r="J23" s="15"/>
    </row>
    <row r="24" spans="1:11">
      <c r="A24" s="439"/>
      <c r="B24" s="419"/>
      <c r="C24" s="421" t="s">
        <v>43</v>
      </c>
      <c r="D24" s="418"/>
      <c r="E24" s="419"/>
      <c r="F24" s="422">
        <f>SUM('Vendor Quotation ULNB Costs'!$D$7,'Vendor Quotation ULNB Costs'!$F$7,'Vendor Quotation ULNB Costs'!$F$10)</f>
        <v>293125</v>
      </c>
      <c r="G24" s="414"/>
      <c r="H24" s="312"/>
      <c r="I24" s="63"/>
      <c r="J24" s="15"/>
    </row>
    <row r="25" spans="1:11">
      <c r="A25" s="439"/>
      <c r="B25" s="419"/>
      <c r="C25" s="421" t="s">
        <v>1190</v>
      </c>
      <c r="D25" s="418"/>
      <c r="E25" s="419"/>
      <c r="F25" s="416" t="s">
        <v>52</v>
      </c>
      <c r="G25" s="418"/>
      <c r="H25" s="313"/>
      <c r="I25" s="63"/>
      <c r="J25" s="15"/>
    </row>
    <row r="26" spans="1:11">
      <c r="A26" s="439"/>
      <c r="B26" s="419"/>
      <c r="C26" s="421" t="s">
        <v>1191</v>
      </c>
      <c r="D26" s="418"/>
      <c r="E26" s="419"/>
      <c r="F26" s="416" t="s">
        <v>52</v>
      </c>
      <c r="G26" s="418"/>
      <c r="H26" s="312"/>
      <c r="I26" s="63"/>
      <c r="J26" s="15"/>
    </row>
    <row r="27" spans="1:11">
      <c r="A27" s="439"/>
      <c r="B27" s="419"/>
      <c r="C27" s="421" t="s">
        <v>1192</v>
      </c>
      <c r="D27" s="418"/>
      <c r="E27" s="419"/>
      <c r="F27" s="416" t="s">
        <v>52</v>
      </c>
      <c r="G27" s="418"/>
      <c r="H27" s="314"/>
      <c r="I27" s="63"/>
      <c r="J27" s="15"/>
    </row>
    <row r="28" spans="1:11">
      <c r="A28" s="439"/>
      <c r="B28" s="419"/>
      <c r="C28" s="488" t="s">
        <v>30</v>
      </c>
      <c r="D28" s="498"/>
      <c r="E28" s="462"/>
      <c r="F28" s="436">
        <f>SUM(F24:F27)</f>
        <v>293125</v>
      </c>
      <c r="G28" s="418"/>
      <c r="H28" s="312"/>
      <c r="I28" s="63"/>
      <c r="J28" s="15"/>
    </row>
    <row r="29" spans="1:11">
      <c r="A29" s="439"/>
      <c r="B29" s="419"/>
      <c r="C29" s="419"/>
      <c r="D29" s="418"/>
      <c r="E29" s="419"/>
      <c r="F29" s="420"/>
      <c r="G29" s="418"/>
      <c r="H29" s="312"/>
      <c r="I29" s="63"/>
      <c r="J29" s="15"/>
    </row>
    <row r="30" spans="1:11">
      <c r="A30" s="441"/>
      <c r="B30" s="413"/>
      <c r="C30" s="428" t="s">
        <v>216</v>
      </c>
      <c r="D30" s="414"/>
      <c r="E30" s="413"/>
      <c r="F30" s="429"/>
      <c r="G30" s="414"/>
      <c r="H30" s="312"/>
      <c r="I30" s="63"/>
      <c r="J30" s="15"/>
    </row>
    <row r="31" spans="1:11">
      <c r="A31" s="441"/>
      <c r="B31" s="413"/>
      <c r="C31" s="430" t="s">
        <v>1187</v>
      </c>
      <c r="D31" s="414"/>
      <c r="E31" s="413"/>
      <c r="F31" s="422">
        <f>'Vendor Quotation ULNB Costs'!$G$10</f>
        <v>185155</v>
      </c>
      <c r="G31" s="414"/>
      <c r="H31" s="313"/>
      <c r="I31" s="316"/>
      <c r="J31" s="90"/>
    </row>
    <row r="32" spans="1:11">
      <c r="A32" s="441"/>
      <c r="B32" s="413"/>
      <c r="C32" s="430" t="s">
        <v>1186</v>
      </c>
      <c r="D32" s="414"/>
      <c r="E32" s="413"/>
      <c r="F32" s="422">
        <f>'Vendor Quotation ULNB Costs'!$K$7*C8</f>
        <v>28500</v>
      </c>
      <c r="G32" s="414"/>
      <c r="H32" s="313"/>
      <c r="I32" s="316"/>
      <c r="J32" s="90"/>
    </row>
    <row r="33" spans="1:10">
      <c r="A33" s="441"/>
      <c r="B33" s="413"/>
      <c r="C33" s="430" t="s">
        <v>1185</v>
      </c>
      <c r="D33" s="414"/>
      <c r="E33" s="413"/>
      <c r="F33" s="422">
        <f>'Vendor Quotation ULNB Costs'!$L$7</f>
        <v>65668.75</v>
      </c>
      <c r="G33" s="414"/>
      <c r="H33" s="313"/>
      <c r="I33" s="316"/>
      <c r="J33" s="90"/>
    </row>
    <row r="34" spans="1:10">
      <c r="A34" s="441"/>
      <c r="B34" s="413"/>
      <c r="C34" s="430" t="s">
        <v>1189</v>
      </c>
      <c r="D34" s="414"/>
      <c r="E34" s="413"/>
      <c r="F34" s="422">
        <f>'Vendor Quotation ULNB Costs'!$M$7</f>
        <v>23750</v>
      </c>
      <c r="G34" s="414"/>
      <c r="H34" s="313"/>
      <c r="I34" s="316"/>
      <c r="J34" s="90"/>
    </row>
    <row r="35" spans="1:10">
      <c r="A35" s="441"/>
      <c r="B35" s="413"/>
      <c r="C35" s="413" t="s">
        <v>1188</v>
      </c>
      <c r="D35" s="414"/>
      <c r="E35" s="413"/>
      <c r="F35" s="422">
        <f>'Vendor Quotation ULNB Costs'!$N$7</f>
        <v>5873</v>
      </c>
      <c r="G35" s="414"/>
      <c r="H35" s="313"/>
      <c r="I35" s="316"/>
      <c r="J35" s="90"/>
    </row>
    <row r="36" spans="1:10">
      <c r="A36" s="441"/>
      <c r="B36" s="413"/>
      <c r="C36" s="484" t="s">
        <v>33</v>
      </c>
      <c r="D36" s="793"/>
      <c r="E36" s="485"/>
      <c r="F36" s="436">
        <f>SUM(F31:F35)</f>
        <v>308946.75</v>
      </c>
      <c r="G36" s="414"/>
      <c r="H36" s="313"/>
      <c r="I36" s="316"/>
      <c r="J36" s="90"/>
    </row>
    <row r="37" spans="1:10">
      <c r="A37" s="439"/>
      <c r="B37" s="419"/>
      <c r="C37" s="419"/>
      <c r="D37" s="418"/>
      <c r="E37" s="419"/>
      <c r="F37" s="442"/>
      <c r="G37" s="418"/>
      <c r="H37" s="313"/>
      <c r="I37" s="316"/>
      <c r="J37" s="90"/>
    </row>
    <row r="38" spans="1:10" ht="22.5" customHeight="1">
      <c r="A38" s="438" t="s">
        <v>34</v>
      </c>
      <c r="B38" s="417"/>
      <c r="C38" s="419"/>
      <c r="D38" s="418"/>
      <c r="E38" s="419"/>
      <c r="F38" s="436">
        <f>SUM(F28,F36)</f>
        <v>602071.75</v>
      </c>
      <c r="G38" s="418"/>
      <c r="H38" s="312"/>
      <c r="I38" s="63"/>
      <c r="J38" s="15"/>
    </row>
    <row r="39" spans="1:10">
      <c r="A39" s="438"/>
      <c r="B39" s="417"/>
      <c r="C39" s="419"/>
      <c r="D39" s="418"/>
      <c r="E39" s="419"/>
      <c r="F39" s="442"/>
      <c r="G39" s="418"/>
      <c r="H39" s="312"/>
      <c r="I39" s="63"/>
      <c r="J39" s="15"/>
    </row>
    <row r="40" spans="1:10">
      <c r="A40" s="437" t="s">
        <v>35</v>
      </c>
      <c r="B40" s="428"/>
      <c r="C40" s="413"/>
      <c r="D40" s="414"/>
      <c r="E40" s="413"/>
      <c r="F40" s="443"/>
      <c r="G40" s="414"/>
      <c r="H40" s="312"/>
      <c r="I40" s="63"/>
      <c r="J40" s="15"/>
    </row>
    <row r="41" spans="1:10">
      <c r="A41" s="441"/>
      <c r="B41" s="413"/>
      <c r="C41" s="413" t="s">
        <v>1193</v>
      </c>
      <c r="D41" s="414"/>
      <c r="E41" s="413"/>
      <c r="F41" s="415">
        <f>0.05*$F$28</f>
        <v>14656.25</v>
      </c>
      <c r="G41" s="414"/>
      <c r="H41" s="313"/>
      <c r="I41" s="316"/>
      <c r="J41" s="90"/>
    </row>
    <row r="42" spans="1:10">
      <c r="A42" s="441"/>
      <c r="B42" s="413"/>
      <c r="C42" s="413" t="s">
        <v>1202</v>
      </c>
      <c r="D42" s="414"/>
      <c r="E42" s="413"/>
      <c r="F42" s="416">
        <f>(0.1*('Vendor Quotation ULNB Costs'!$O$7+'Vendor Quotation ULNB Costs'!$O$10))*75</f>
        <v>19727.250000000004</v>
      </c>
      <c r="G42" s="414"/>
      <c r="H42" s="313"/>
      <c r="I42" s="316"/>
      <c r="J42" s="90"/>
    </row>
    <row r="43" spans="1:10">
      <c r="A43" s="441"/>
      <c r="B43" s="413"/>
      <c r="C43" s="413" t="s">
        <v>1209</v>
      </c>
      <c r="D43" s="414"/>
      <c r="E43" s="413"/>
      <c r="F43" s="415">
        <f>0.1*F36</f>
        <v>30894.675000000003</v>
      </c>
      <c r="G43" s="414"/>
      <c r="H43" s="313"/>
      <c r="I43" s="316"/>
      <c r="J43" s="90"/>
    </row>
    <row r="44" spans="1:10">
      <c r="A44" s="441"/>
      <c r="B44" s="413"/>
      <c r="C44" s="413" t="s">
        <v>1200</v>
      </c>
      <c r="D44" s="414"/>
      <c r="E44" s="413"/>
      <c r="F44" s="415">
        <f>0.02*F36</f>
        <v>6178.9350000000004</v>
      </c>
      <c r="G44" s="414"/>
      <c r="H44" s="313"/>
      <c r="I44" s="316"/>
      <c r="J44" s="90"/>
    </row>
    <row r="45" spans="1:10">
      <c r="A45" s="441"/>
      <c r="B45" s="413"/>
      <c r="C45" s="413" t="s">
        <v>1201</v>
      </c>
      <c r="D45" s="414"/>
      <c r="E45" s="413"/>
      <c r="F45" s="415">
        <f>0.05*F36</f>
        <v>15447.337500000001</v>
      </c>
      <c r="G45" s="414"/>
      <c r="H45" s="313"/>
      <c r="I45" s="316"/>
      <c r="J45" s="90"/>
    </row>
    <row r="46" spans="1:10">
      <c r="A46" s="437" t="s">
        <v>42</v>
      </c>
      <c r="B46" s="428"/>
      <c r="C46" s="413"/>
      <c r="D46" s="414"/>
      <c r="E46" s="413"/>
      <c r="F46" s="436">
        <f>SUM(F41:F45)</f>
        <v>86904.447500000009</v>
      </c>
      <c r="G46" s="414"/>
      <c r="H46" s="313"/>
      <c r="I46" s="316"/>
      <c r="J46" s="90"/>
    </row>
    <row r="47" spans="1:10">
      <c r="A47" s="441"/>
      <c r="B47" s="413"/>
      <c r="C47" s="484"/>
      <c r="D47" s="793"/>
      <c r="E47" s="485"/>
      <c r="F47" s="436"/>
      <c r="G47" s="414"/>
      <c r="H47" s="313"/>
      <c r="I47" s="316"/>
      <c r="J47" s="90"/>
    </row>
    <row r="48" spans="1:10">
      <c r="A48" s="437" t="s">
        <v>1203</v>
      </c>
      <c r="B48" s="413"/>
      <c r="C48" s="413"/>
      <c r="D48" s="414"/>
      <c r="E48" s="413"/>
      <c r="F48" s="415"/>
      <c r="G48" s="414"/>
      <c r="H48" s="313"/>
      <c r="I48" s="316"/>
      <c r="J48" s="90"/>
    </row>
    <row r="49" spans="1:10">
      <c r="A49" s="441"/>
      <c r="B49" s="413"/>
      <c r="C49" s="413" t="s">
        <v>1197</v>
      </c>
      <c r="D49" s="414"/>
      <c r="E49" s="413"/>
      <c r="F49" s="415">
        <f>0.3*(F38+F46)</f>
        <v>206692.85925000001</v>
      </c>
      <c r="G49" s="414"/>
      <c r="H49" s="313"/>
      <c r="I49" s="316"/>
      <c r="J49" s="90"/>
    </row>
    <row r="50" spans="1:10" s="33" customFormat="1" ht="12.75">
      <c r="A50" s="441"/>
      <c r="B50" s="413"/>
      <c r="C50" s="413" t="s">
        <v>1198</v>
      </c>
      <c r="D50" s="414"/>
      <c r="E50" s="413"/>
      <c r="F50" s="415">
        <f>0.05*(F38+F46)</f>
        <v>34448.809874999999</v>
      </c>
      <c r="G50" s="414"/>
      <c r="H50" s="313"/>
      <c r="I50" s="316"/>
      <c r="J50" s="90"/>
    </row>
    <row r="51" spans="1:10" s="33" customFormat="1" ht="30" customHeight="1">
      <c r="A51" s="441"/>
      <c r="B51" s="413"/>
      <c r="C51" s="994" t="s">
        <v>1199</v>
      </c>
      <c r="D51" s="995"/>
      <c r="E51" s="485"/>
      <c r="F51" s="436">
        <f>F38+F46+F49+F50</f>
        <v>930117.86662500002</v>
      </c>
      <c r="G51" s="414"/>
      <c r="H51" s="313"/>
      <c r="I51" s="316"/>
      <c r="J51" s="90"/>
    </row>
    <row r="52" spans="1:10">
      <c r="A52" s="441"/>
      <c r="B52" s="413"/>
      <c r="C52" s="413" t="s">
        <v>1194</v>
      </c>
      <c r="D52" s="414"/>
      <c r="E52" s="413"/>
      <c r="F52" s="415">
        <f>0.05*F51</f>
        <v>46505.893331250001</v>
      </c>
      <c r="G52" s="414"/>
      <c r="H52" s="313"/>
      <c r="I52" s="316"/>
      <c r="J52" s="90"/>
    </row>
    <row r="53" spans="1:10">
      <c r="A53" s="441"/>
      <c r="B53" s="413"/>
      <c r="C53" s="413" t="s">
        <v>1208</v>
      </c>
      <c r="D53" s="414"/>
      <c r="E53" s="413"/>
      <c r="F53" s="415">
        <f>0.25*(F51+F52)</f>
        <v>244155.93998906249</v>
      </c>
      <c r="G53" s="414"/>
      <c r="H53" s="313"/>
      <c r="I53" s="316"/>
      <c r="J53" s="90"/>
    </row>
    <row r="54" spans="1:10">
      <c r="A54" s="441"/>
      <c r="B54" s="413"/>
      <c r="C54" s="413" t="s">
        <v>1196</v>
      </c>
      <c r="D54" s="414"/>
      <c r="E54" s="413"/>
      <c r="F54" s="415">
        <f>0.1*(F51+F52+F53)</f>
        <v>122077.96999453125</v>
      </c>
      <c r="G54" s="414"/>
      <c r="H54" s="313"/>
      <c r="I54" s="316"/>
      <c r="J54" s="90"/>
    </row>
    <row r="55" spans="1:10">
      <c r="A55" s="441"/>
      <c r="B55" s="413"/>
      <c r="C55" s="413"/>
      <c r="D55" s="414"/>
      <c r="E55" s="413"/>
      <c r="F55" s="443"/>
      <c r="G55" s="414"/>
      <c r="H55" s="313"/>
      <c r="I55" s="316"/>
      <c r="J55" s="90"/>
    </row>
    <row r="56" spans="1:10" ht="15.75">
      <c r="A56" s="445" t="s">
        <v>4</v>
      </c>
      <c r="B56" s="445"/>
      <c r="C56" s="446"/>
      <c r="D56" s="447"/>
      <c r="E56" s="446"/>
      <c r="F56" s="448">
        <f>F51+F52+F53+F54</f>
        <v>1342857.6699398437</v>
      </c>
      <c r="G56" s="449"/>
      <c r="H56" s="317"/>
      <c r="I56" s="318"/>
      <c r="J56" s="15"/>
    </row>
    <row r="57" spans="1:10">
      <c r="A57" s="30"/>
      <c r="B57" s="68"/>
      <c r="C57" s="15"/>
      <c r="D57" s="15"/>
      <c r="E57" s="15"/>
      <c r="F57" s="69"/>
      <c r="G57" s="8"/>
      <c r="H57" s="128"/>
    </row>
    <row r="58" spans="1:10" s="2" customFormat="1" ht="12.75">
      <c r="D58" s="18"/>
      <c r="E58" s="18"/>
      <c r="F58" s="71"/>
      <c r="G58" s="27"/>
      <c r="H58" s="80"/>
    </row>
    <row r="59" spans="1:10" s="2" customFormat="1" ht="12.75">
      <c r="A59" s="10"/>
      <c r="B59" s="12"/>
      <c r="C59" s="11"/>
      <c r="D59" s="104"/>
      <c r="E59" s="11"/>
      <c r="F59" s="70"/>
      <c r="G59" s="13"/>
      <c r="H59" s="80"/>
    </row>
    <row r="60" spans="1:10" s="2" customFormat="1" ht="12.75">
      <c r="A60" s="14"/>
      <c r="B60" s="18" t="s">
        <v>44</v>
      </c>
      <c r="C60" s="16" t="s">
        <v>3</v>
      </c>
      <c r="D60" s="17"/>
      <c r="E60" s="18"/>
      <c r="F60" s="71" t="s">
        <v>27</v>
      </c>
      <c r="G60" s="17"/>
      <c r="H60" s="80"/>
    </row>
    <row r="61" spans="1:10" s="2" customFormat="1" ht="12.75">
      <c r="A61" s="19"/>
      <c r="B61" s="20"/>
      <c r="C61" s="21"/>
      <c r="D61" s="22"/>
      <c r="E61" s="21"/>
      <c r="F61" s="72"/>
      <c r="G61" s="23"/>
      <c r="H61" s="80"/>
    </row>
    <row r="62" spans="1:10" s="2" customFormat="1" ht="12.75">
      <c r="A62" s="105"/>
      <c r="B62" s="15"/>
      <c r="C62" s="15"/>
      <c r="D62" s="15"/>
      <c r="E62" s="14"/>
      <c r="F62" s="69"/>
      <c r="G62" s="31"/>
      <c r="H62" s="80"/>
    </row>
    <row r="63" spans="1:10" s="2" customFormat="1" ht="12.75">
      <c r="A63" s="25" t="s">
        <v>45</v>
      </c>
      <c r="B63" s="15"/>
      <c r="C63" s="15"/>
      <c r="D63" s="15"/>
      <c r="E63" s="14"/>
      <c r="F63" s="69"/>
      <c r="G63" s="31"/>
      <c r="H63" s="80"/>
    </row>
    <row r="64" spans="1:10" s="2" customFormat="1" ht="12.75">
      <c r="A64" s="14"/>
      <c r="B64" s="26" t="s">
        <v>46</v>
      </c>
      <c r="D64" s="15"/>
      <c r="E64" s="14"/>
      <c r="F64" s="92"/>
      <c r="G64" s="31"/>
      <c r="H64" s="80"/>
    </row>
    <row r="65" spans="1:8" s="33" customFormat="1" ht="12.75">
      <c r="A65" s="89"/>
      <c r="B65" s="90"/>
      <c r="C65" s="90" t="s">
        <v>66</v>
      </c>
      <c r="D65" s="90"/>
      <c r="E65" s="89"/>
      <c r="F65" s="130">
        <f>2.75/100*F56</f>
        <v>36928.585923345701</v>
      </c>
      <c r="G65" s="109"/>
      <c r="H65" s="83"/>
    </row>
    <row r="66" spans="1:8" s="33" customFormat="1" ht="12.75">
      <c r="A66" s="89"/>
      <c r="B66" s="90"/>
      <c r="C66" s="90"/>
      <c r="D66" s="90"/>
      <c r="E66" s="89"/>
      <c r="F66" s="113">
        <f>SUM(F65:F65)</f>
        <v>36928.585923345701</v>
      </c>
      <c r="G66" s="109"/>
      <c r="H66" s="83"/>
    </row>
    <row r="67" spans="1:8" s="33" customFormat="1" ht="12.75">
      <c r="A67" s="89"/>
      <c r="D67" s="199"/>
      <c r="E67" s="89"/>
      <c r="F67" s="110"/>
      <c r="G67" s="109"/>
      <c r="H67" s="83"/>
    </row>
    <row r="68" spans="1:8" s="33" customFormat="1" ht="12.75" hidden="1">
      <c r="A68" s="25" t="s">
        <v>115</v>
      </c>
      <c r="B68" s="15"/>
      <c r="C68" s="15"/>
      <c r="D68" s="38"/>
      <c r="E68" s="14"/>
      <c r="F68" s="48"/>
      <c r="G68" s="109"/>
      <c r="H68" s="83"/>
    </row>
    <row r="69" spans="1:8" s="33" customFormat="1" ht="12.75" hidden="1">
      <c r="A69" s="25"/>
      <c r="B69" s="15"/>
      <c r="C69" s="34" t="s">
        <v>47</v>
      </c>
      <c r="D69" s="31">
        <f>'RACT Cost Summary'!$B$43</f>
        <v>10</v>
      </c>
      <c r="E69" s="14"/>
      <c r="F69" s="84"/>
      <c r="G69" s="109"/>
      <c r="H69" s="83"/>
    </row>
    <row r="70" spans="1:8" s="33" customFormat="1" ht="12.75" hidden="1">
      <c r="A70" s="25"/>
      <c r="B70" s="15"/>
      <c r="C70" s="34" t="s">
        <v>7</v>
      </c>
      <c r="D70" s="31">
        <f>'RACT Cost Summary'!$B$45</f>
        <v>20</v>
      </c>
      <c r="E70" s="14"/>
      <c r="F70" s="84"/>
      <c r="G70" s="109"/>
      <c r="H70" s="83"/>
    </row>
    <row r="71" spans="1:8" s="33" customFormat="1" ht="12.75" hidden="1">
      <c r="A71" s="25"/>
      <c r="B71" s="15"/>
      <c r="C71" s="15" t="s">
        <v>115</v>
      </c>
      <c r="D71" s="38"/>
      <c r="E71" s="14"/>
      <c r="F71" s="92">
        <f>(D70/100*(1+D70/100)^D69/((1+D70/100)^D69-1))</f>
        <v>0.23852275688285915</v>
      </c>
      <c r="G71" s="109"/>
      <c r="H71" s="83"/>
    </row>
    <row r="72" spans="1:8" s="33" customFormat="1" ht="12.75" hidden="1">
      <c r="A72" s="25"/>
      <c r="B72" s="15"/>
      <c r="C72" s="15"/>
      <c r="D72" s="38"/>
      <c r="E72" s="14"/>
      <c r="F72" s="84"/>
      <c r="G72" s="109"/>
      <c r="H72" s="83"/>
    </row>
    <row r="73" spans="1:8" s="33" customFormat="1" ht="12.75" hidden="1">
      <c r="A73" s="25"/>
      <c r="B73" s="15" t="s">
        <v>48</v>
      </c>
      <c r="C73" s="15"/>
      <c r="D73" s="38"/>
      <c r="E73" s="14"/>
      <c r="F73" s="99"/>
      <c r="G73" s="109"/>
      <c r="H73" s="83"/>
    </row>
    <row r="74" spans="1:8" s="33" customFormat="1" ht="12.75" hidden="1">
      <c r="A74" s="89"/>
      <c r="D74" s="199"/>
      <c r="E74" s="89"/>
      <c r="F74" s="110"/>
      <c r="G74" s="109"/>
      <c r="H74" s="83"/>
    </row>
    <row r="75" spans="1:8" s="33" customFormat="1" ht="13.5" hidden="1">
      <c r="A75" s="89"/>
      <c r="B75" s="35" t="s">
        <v>49</v>
      </c>
      <c r="C75" s="111"/>
      <c r="D75" s="113"/>
      <c r="E75" s="112"/>
      <c r="F75" s="113"/>
      <c r="G75" s="109"/>
      <c r="H75" s="83"/>
    </row>
    <row r="76" spans="1:8" s="33" customFormat="1" ht="12.75" hidden="1">
      <c r="A76" s="89"/>
      <c r="D76" s="199"/>
      <c r="E76" s="89"/>
      <c r="F76" s="85"/>
      <c r="G76" s="109"/>
      <c r="H76" s="83"/>
    </row>
    <row r="77" spans="1:8" s="33" customFormat="1" ht="12.75">
      <c r="A77" s="89"/>
      <c r="B77" s="91" t="s">
        <v>50</v>
      </c>
      <c r="D77" s="199"/>
      <c r="E77" s="89"/>
      <c r="F77" s="85"/>
      <c r="G77" s="109"/>
      <c r="H77" s="83"/>
    </row>
    <row r="78" spans="1:8" s="33" customFormat="1" ht="12.75">
      <c r="A78" s="89"/>
      <c r="B78" s="90"/>
      <c r="C78" s="90" t="s">
        <v>56</v>
      </c>
      <c r="D78" s="199"/>
      <c r="E78" s="89"/>
      <c r="F78" s="85"/>
      <c r="G78" s="109"/>
      <c r="H78" s="83"/>
    </row>
    <row r="79" spans="1:8" s="33" customFormat="1" ht="12.75">
      <c r="A79" s="89"/>
      <c r="D79" s="199"/>
      <c r="E79" s="89"/>
      <c r="F79" s="110"/>
      <c r="G79" s="109"/>
      <c r="H79" s="83"/>
    </row>
    <row r="80" spans="1:8" s="2" customFormat="1" ht="13.5">
      <c r="A80" s="25"/>
      <c r="B80" s="36" t="s">
        <v>51</v>
      </c>
      <c r="C80" s="1"/>
      <c r="D80" s="123"/>
      <c r="E80" s="105"/>
      <c r="F80" s="99">
        <f>SUM(F78:F78)</f>
        <v>0</v>
      </c>
      <c r="G80" s="31"/>
      <c r="H80" s="80"/>
    </row>
    <row r="81" spans="1:8" s="2" customFormat="1" ht="13.5">
      <c r="A81" s="25"/>
      <c r="B81" s="36"/>
      <c r="C81" s="1"/>
      <c r="D81" s="123"/>
      <c r="E81" s="105"/>
      <c r="F81" s="99"/>
      <c r="G81" s="31"/>
      <c r="H81" s="80"/>
    </row>
    <row r="82" spans="1:8" s="2" customFormat="1" ht="12.75">
      <c r="A82" s="25"/>
      <c r="B82" s="15"/>
      <c r="C82" s="15"/>
      <c r="D82" s="38"/>
      <c r="E82" s="14"/>
      <c r="F82" s="84"/>
      <c r="G82" s="31"/>
      <c r="H82" s="80"/>
    </row>
    <row r="83" spans="1:8" s="2" customFormat="1" ht="15.75">
      <c r="A83" s="114" t="s">
        <v>228</v>
      </c>
      <c r="B83" s="28"/>
      <c r="C83" s="28"/>
      <c r="D83" s="200"/>
      <c r="E83" s="37"/>
      <c r="F83" s="125">
        <f>SUM(F66+F80)</f>
        <v>36928.585923345701</v>
      </c>
      <c r="G83" s="115"/>
      <c r="H83" s="80"/>
    </row>
    <row r="84" spans="1:8" s="2" customFormat="1" ht="13.5">
      <c r="A84" s="30"/>
      <c r="B84" s="11"/>
      <c r="C84" s="11"/>
      <c r="D84" s="117"/>
      <c r="E84" s="11"/>
      <c r="F84" s="116"/>
      <c r="G84" s="117"/>
      <c r="H84" s="129"/>
    </row>
    <row r="85" spans="1:8">
      <c r="A85" s="68"/>
      <c r="B85" s="68"/>
      <c r="C85" s="18"/>
      <c r="D85" s="18"/>
      <c r="E85" s="18"/>
      <c r="F85" s="71"/>
      <c r="G85" s="27"/>
    </row>
    <row r="86" spans="1:8">
      <c r="A86" s="10"/>
      <c r="B86" s="11"/>
      <c r="C86" s="12"/>
      <c r="D86" s="13"/>
      <c r="E86" s="12"/>
      <c r="F86" s="70"/>
      <c r="G86" s="13"/>
    </row>
    <row r="87" spans="1:8">
      <c r="A87" s="14"/>
      <c r="B87" s="15"/>
      <c r="C87" s="16" t="s">
        <v>3</v>
      </c>
      <c r="D87" s="17"/>
      <c r="E87" s="18"/>
      <c r="F87" s="71" t="s">
        <v>27</v>
      </c>
      <c r="G87" s="17"/>
    </row>
    <row r="88" spans="1:8">
      <c r="A88" s="19"/>
      <c r="B88" s="20"/>
      <c r="C88" s="21"/>
      <c r="D88" s="22"/>
      <c r="E88" s="21"/>
      <c r="F88" s="72"/>
      <c r="G88" s="23"/>
    </row>
    <row r="89" spans="1:8">
      <c r="A89" s="10"/>
      <c r="B89" s="11"/>
      <c r="C89" s="12"/>
      <c r="D89" s="13"/>
      <c r="E89" s="12"/>
      <c r="F89" s="70"/>
      <c r="G89" s="39"/>
    </row>
    <row r="90" spans="1:8">
      <c r="A90" s="40" t="s">
        <v>5</v>
      </c>
      <c r="B90" s="16"/>
      <c r="C90" s="16"/>
      <c r="D90" s="17"/>
      <c r="E90" s="16"/>
      <c r="F90" s="123">
        <f>F83</f>
        <v>36928.585923345701</v>
      </c>
      <c r="G90" s="31"/>
    </row>
    <row r="91" spans="1:8">
      <c r="A91" s="25"/>
      <c r="B91" s="15"/>
      <c r="C91" s="34"/>
      <c r="D91" s="31"/>
      <c r="E91" s="15"/>
      <c r="F91" s="126"/>
      <c r="G91" s="31"/>
    </row>
    <row r="92" spans="1:8">
      <c r="A92" s="25" t="s">
        <v>115</v>
      </c>
      <c r="B92" s="15"/>
      <c r="C92" s="15"/>
      <c r="D92" s="31"/>
      <c r="E92" s="15"/>
      <c r="F92" s="3"/>
      <c r="G92" s="31"/>
    </row>
    <row r="93" spans="1:8">
      <c r="A93" s="25"/>
      <c r="B93" s="15"/>
      <c r="C93" s="34" t="s">
        <v>6</v>
      </c>
      <c r="D93" s="31">
        <f>'RACT Cost Summary'!$B$43</f>
        <v>10</v>
      </c>
      <c r="E93" s="14"/>
      <c r="F93" s="84"/>
      <c r="G93" s="31"/>
    </row>
    <row r="94" spans="1:8">
      <c r="A94" s="25"/>
      <c r="B94" s="15"/>
      <c r="C94" s="34" t="s">
        <v>7</v>
      </c>
      <c r="D94" s="31">
        <f>'RACT Cost Summary'!$B$45</f>
        <v>20</v>
      </c>
      <c r="E94" s="14"/>
      <c r="F94" s="84"/>
      <c r="G94" s="31"/>
    </row>
    <row r="95" spans="1:8">
      <c r="A95" s="25"/>
      <c r="B95" s="15"/>
      <c r="C95" s="15" t="s">
        <v>115</v>
      </c>
      <c r="D95" s="38"/>
      <c r="E95" s="14"/>
      <c r="F95" s="92">
        <f>(D94/100*(1+D94/100)^D93/((1+D94/100)^D93-1))</f>
        <v>0.23852275688285915</v>
      </c>
      <c r="G95" s="31"/>
    </row>
    <row r="96" spans="1:8">
      <c r="A96" s="25"/>
      <c r="B96" s="15"/>
      <c r="C96" s="15"/>
      <c r="D96" s="31"/>
      <c r="E96" s="15"/>
      <c r="F96" s="69"/>
      <c r="G96" s="31"/>
    </row>
    <row r="97" spans="1:7">
      <c r="A97" s="25" t="s">
        <v>8</v>
      </c>
      <c r="B97" s="15"/>
      <c r="C97" s="15"/>
      <c r="D97" s="31"/>
      <c r="E97" s="15"/>
      <c r="F97" s="69"/>
      <c r="G97" s="31"/>
    </row>
    <row r="98" spans="1:7">
      <c r="A98" s="25"/>
      <c r="B98" s="15"/>
      <c r="C98" s="26" t="s">
        <v>9</v>
      </c>
      <c r="D98" s="31"/>
      <c r="E98" s="15"/>
      <c r="F98" s="126">
        <f>F56</f>
        <v>1342857.6699398437</v>
      </c>
      <c r="G98" s="31"/>
    </row>
    <row r="99" spans="1:7">
      <c r="A99" s="25"/>
      <c r="B99" s="15"/>
      <c r="C99" s="131"/>
      <c r="D99" s="41"/>
      <c r="E99" s="16"/>
      <c r="F99" s="132"/>
      <c r="G99" s="31"/>
    </row>
    <row r="100" spans="1:7">
      <c r="A100" s="25"/>
      <c r="B100" s="15"/>
      <c r="C100" s="36" t="s">
        <v>10</v>
      </c>
      <c r="D100" s="41"/>
      <c r="E100" s="16"/>
      <c r="F100" s="123">
        <f>IFERROR(F98*F95, "N/A")</f>
        <v>320302.11353534408</v>
      </c>
      <c r="G100" s="31"/>
    </row>
    <row r="101" spans="1:7" ht="15.75" thickBot="1">
      <c r="A101" s="25"/>
      <c r="B101" s="15"/>
      <c r="C101" s="131"/>
      <c r="D101" s="24"/>
      <c r="E101" s="15"/>
      <c r="F101" s="132"/>
      <c r="G101" s="31"/>
    </row>
    <row r="102" spans="1:7">
      <c r="A102" s="42"/>
      <c r="B102" s="43"/>
      <c r="C102" s="43"/>
      <c r="D102" s="44"/>
      <c r="E102" s="43"/>
      <c r="F102" s="75"/>
      <c r="G102" s="45"/>
    </row>
    <row r="103" spans="1:7">
      <c r="A103" s="40" t="s">
        <v>11</v>
      </c>
      <c r="B103" s="15"/>
      <c r="C103" s="15"/>
      <c r="D103" s="24"/>
      <c r="E103" s="15"/>
      <c r="F103" s="123">
        <f>IFERROR(F90+F100, "N/A")</f>
        <v>357230.69945868978</v>
      </c>
      <c r="G103" s="31"/>
    </row>
    <row r="104" spans="1:7">
      <c r="A104" s="40" t="s">
        <v>12</v>
      </c>
      <c r="B104" s="15"/>
      <c r="C104" s="15"/>
      <c r="D104" s="24"/>
      <c r="E104" s="15"/>
      <c r="F104" s="123"/>
      <c r="G104" s="31"/>
    </row>
    <row r="105" spans="1:7" ht="15.75" thickBot="1">
      <c r="A105" s="56"/>
      <c r="B105" s="57"/>
      <c r="C105" s="57"/>
      <c r="D105" s="58"/>
      <c r="E105" s="57"/>
      <c r="F105" s="59"/>
      <c r="G105" s="60"/>
    </row>
    <row r="106" spans="1:7">
      <c r="A106" s="36"/>
      <c r="B106" s="15"/>
      <c r="C106" s="15"/>
      <c r="D106" s="15"/>
      <c r="E106" s="15"/>
      <c r="F106" s="71"/>
      <c r="G106" s="38"/>
    </row>
    <row r="107" spans="1:7">
      <c r="A107" s="35"/>
      <c r="B107" s="32"/>
      <c r="C107" s="32"/>
      <c r="D107" s="32"/>
      <c r="E107" s="32"/>
      <c r="F107" s="49"/>
      <c r="G107" s="61"/>
    </row>
    <row r="108" spans="1:7">
      <c r="A108" s="15"/>
      <c r="B108" s="26"/>
      <c r="C108" s="15"/>
      <c r="D108" s="15"/>
      <c r="E108" s="15"/>
      <c r="F108" s="71"/>
      <c r="G108" s="38"/>
    </row>
    <row r="109" spans="1:7">
      <c r="A109" s="36"/>
      <c r="B109" s="15"/>
      <c r="C109" s="15"/>
      <c r="D109" s="15"/>
      <c r="E109" s="15"/>
      <c r="F109" s="71"/>
      <c r="G109" s="38"/>
    </row>
    <row r="110" spans="1:7">
      <c r="A110" s="36"/>
      <c r="B110" s="15"/>
      <c r="C110" s="16"/>
      <c r="D110" s="16"/>
      <c r="E110" s="16"/>
      <c r="F110" s="71"/>
      <c r="G110" s="38"/>
    </row>
    <row r="111" spans="1:7">
      <c r="A111" s="36"/>
      <c r="B111" s="15"/>
      <c r="C111" s="16"/>
      <c r="D111" s="16"/>
      <c r="E111" s="16"/>
      <c r="F111" s="46"/>
      <c r="G111" s="38"/>
    </row>
    <row r="112" spans="1:7">
      <c r="A112" s="36"/>
      <c r="B112" s="15"/>
      <c r="C112" s="16"/>
      <c r="D112" s="16"/>
      <c r="E112" s="16"/>
      <c r="F112" s="71"/>
      <c r="G112" s="38"/>
    </row>
    <row r="113" spans="1:7">
      <c r="A113" s="30"/>
      <c r="B113" s="68"/>
      <c r="C113" s="68"/>
      <c r="D113" s="68"/>
      <c r="E113" s="68"/>
      <c r="F113" s="68"/>
      <c r="G113" s="68"/>
    </row>
  </sheetData>
  <mergeCells count="1">
    <mergeCell ref="C51:D51"/>
  </mergeCells>
  <hyperlinks>
    <hyperlink ref="A1" location="Index" display="Back to Index"/>
  </hyperlinks>
  <pageMargins left="0.5" right="0.5" top="0.5" bottom="0.5" header="0.3" footer="0.3"/>
  <pageSetup scale="75" orientation="portrait" r:id="rId1"/>
  <headerFooter>
    <oddFooter>&amp;L&amp;"Book Antiqua,Regular"&amp;10&amp;F&amp;C&amp;"Book Antiqua,Regular"&amp;10&amp;A&amp;R&amp;"Book Antiqua,Regular"&amp;10&amp;P of &amp;N</oddFooter>
  </headerFooter>
  <rowBreaks count="1" manualBreakCount="1">
    <brk id="57" max="6" man="1"/>
  </rowBreaks>
</worksheet>
</file>

<file path=xl/worksheets/sheet75.xml><?xml version="1.0" encoding="utf-8"?>
<worksheet xmlns="http://schemas.openxmlformats.org/spreadsheetml/2006/main" xmlns:r="http://schemas.openxmlformats.org/officeDocument/2006/relationships">
  <sheetPr codeName="Sheet60">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425781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178</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Summary'!$B$12</f>
        <v>80</v>
      </c>
      <c r="D7" s="4" t="s">
        <v>22</v>
      </c>
      <c r="E7" s="6"/>
      <c r="F7" s="6"/>
      <c r="G7" s="6"/>
      <c r="H7" s="62"/>
      <c r="I7" s="62"/>
      <c r="J7" s="50"/>
      <c r="K7" s="77"/>
      <c r="L7" s="55"/>
      <c r="M7" s="7"/>
    </row>
    <row r="8" spans="1:13" ht="15.75">
      <c r="A8" s="4" t="s">
        <v>58</v>
      </c>
      <c r="B8" s="5"/>
      <c r="C8" s="9">
        <f>'RACT Source Summary'!$H$12</f>
        <v>8</v>
      </c>
      <c r="D8" s="4" t="s">
        <v>57</v>
      </c>
      <c r="E8" s="6"/>
      <c r="F8" s="6"/>
      <c r="G8" s="6"/>
      <c r="H8" s="62"/>
      <c r="I8" s="62"/>
      <c r="J8" s="2"/>
      <c r="K8" s="52"/>
      <c r="L8" s="2"/>
      <c r="M8" s="7"/>
    </row>
    <row r="9" spans="1:13" ht="15.75">
      <c r="A9" s="4" t="s">
        <v>24</v>
      </c>
      <c r="B9" s="5"/>
      <c r="C9" s="120">
        <f>C10*C7*8760/2000</f>
        <v>58.516800000000003</v>
      </c>
      <c r="D9" s="4" t="s">
        <v>23</v>
      </c>
      <c r="E9" s="6"/>
      <c r="F9" s="6"/>
      <c r="G9" s="6"/>
      <c r="H9" s="62"/>
      <c r="I9" s="62"/>
      <c r="J9" s="2"/>
      <c r="K9" s="78"/>
      <c r="L9" s="2"/>
      <c r="M9" s="51"/>
    </row>
    <row r="10" spans="1:13" ht="15.75">
      <c r="A10" s="4" t="s">
        <v>25</v>
      </c>
      <c r="B10" s="5"/>
      <c r="C10" s="121">
        <f>'RACT Source Summary'!$F$12</f>
        <v>0.16700000000000001</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84.40446824</v>
      </c>
      <c r="D12" s="4" t="s">
        <v>60</v>
      </c>
      <c r="E12" s="6"/>
      <c r="F12" s="6"/>
      <c r="G12" s="8"/>
      <c r="H12" s="68"/>
      <c r="I12" s="68"/>
      <c r="K12" s="108"/>
      <c r="M12" s="33"/>
    </row>
    <row r="13" spans="1:13" ht="15.75">
      <c r="A13" s="4" t="s">
        <v>61</v>
      </c>
      <c r="B13" s="5"/>
      <c r="C13" s="9">
        <f>(C12/C8)*(1.158+(8/C12))</f>
        <v>13.217546777739999</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623069.42582641914</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623069.42582641914</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623069.42582641914</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18692.082774792572</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18692.082774792572</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641761.50860121171</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17648.441486533324</v>
      </c>
      <c r="G58" s="109"/>
      <c r="H58" s="80"/>
      <c r="I58" s="83"/>
    </row>
    <row r="59" spans="1:10" s="33" customFormat="1" ht="12.75">
      <c r="A59" s="89"/>
      <c r="B59" s="90"/>
      <c r="C59" s="90"/>
      <c r="D59" s="90"/>
      <c r="E59" s="89"/>
      <c r="F59" s="113">
        <f>SUM(F58:F58)</f>
        <v>17648.441486533324</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8496.0536986631341</v>
      </c>
      <c r="G71" s="109"/>
      <c r="H71" s="83"/>
      <c r="I71" s="83"/>
    </row>
    <row r="72" spans="1:13" s="33" customFormat="1" ht="12.75">
      <c r="A72" s="89"/>
      <c r="C72" s="2" t="s">
        <v>70</v>
      </c>
      <c r="D72" s="199"/>
      <c r="E72" s="89"/>
      <c r="F72" s="85">
        <f>(C7*C10*(1/46)*(17/1))*8760/2000*0.3*0.06*'RACT Cost Summary'!$B$65</f>
        <v>0.61171586630374553</v>
      </c>
      <c r="G72" s="109"/>
      <c r="H72" s="83"/>
      <c r="I72" s="83"/>
    </row>
    <row r="73" spans="1:13" s="33" customFormat="1">
      <c r="A73" s="441"/>
      <c r="B73" s="476"/>
      <c r="C73" s="476" t="s">
        <v>1442</v>
      </c>
      <c r="D73" s="483"/>
      <c r="E73" s="441"/>
      <c r="F73" s="881">
        <f>0.03*C7*8760*I73*1</f>
        <v>100585.41176470587</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109082.07717923532</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126730.51866576864</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126730.51866576864</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641761.50860121171</v>
      </c>
      <c r="G92" s="31"/>
    </row>
    <row r="93" spans="1:7">
      <c r="A93" s="25"/>
      <c r="B93" s="15"/>
      <c r="C93" s="36"/>
      <c r="D93" s="41"/>
      <c r="E93" s="16"/>
      <c r="F93" s="74"/>
      <c r="G93" s="31"/>
    </row>
    <row r="94" spans="1:7">
      <c r="A94" s="25"/>
      <c r="B94" s="15"/>
      <c r="C94" s="36" t="s">
        <v>10</v>
      </c>
      <c r="D94" s="41"/>
      <c r="E94" s="16"/>
      <c r="F94" s="123">
        <f>IFERROR(F92*F89, "N/A")</f>
        <v>131789.91693867816</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258520.4356044468</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76.xml><?xml version="1.0" encoding="utf-8"?>
<worksheet xmlns="http://schemas.openxmlformats.org/spreadsheetml/2006/main" xmlns:r="http://schemas.openxmlformats.org/officeDocument/2006/relationships">
  <sheetPr codeName="Sheet62">
    <tabColor rgb="FF00B050"/>
  </sheetPr>
  <dimension ref="A1:M131"/>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180</v>
      </c>
      <c r="D5" s="6"/>
      <c r="E5" s="6"/>
      <c r="F5" s="6"/>
      <c r="G5" s="6"/>
      <c r="H5" s="62"/>
      <c r="I5" s="62"/>
      <c r="J5" s="50"/>
      <c r="K5" s="76"/>
      <c r="L5" s="54"/>
      <c r="M5" s="7"/>
    </row>
    <row r="6" spans="1:13" ht="15.75">
      <c r="A6" s="4" t="s">
        <v>26</v>
      </c>
      <c r="B6" s="5"/>
      <c r="C6" s="4" t="s">
        <v>16</v>
      </c>
      <c r="D6" s="6"/>
      <c r="E6" s="6"/>
      <c r="F6" s="6"/>
      <c r="G6" s="6"/>
      <c r="H6" s="62"/>
      <c r="I6" s="62"/>
      <c r="J6" s="50"/>
      <c r="K6" s="76"/>
      <c r="L6" s="54"/>
      <c r="M6" s="7"/>
    </row>
    <row r="7" spans="1:13" ht="15.75">
      <c r="A7" s="4" t="s">
        <v>1</v>
      </c>
      <c r="B7" s="5"/>
      <c r="C7" s="9">
        <f>'RACT Source Summary'!$B$13</f>
        <v>74</v>
      </c>
      <c r="D7" s="4" t="s">
        <v>22</v>
      </c>
      <c r="E7" s="6"/>
      <c r="F7" s="6"/>
      <c r="G7" s="6"/>
      <c r="H7" s="62"/>
      <c r="I7" s="62"/>
      <c r="J7" s="50"/>
      <c r="K7" s="77"/>
      <c r="L7" s="55"/>
      <c r="M7" s="7"/>
    </row>
    <row r="8" spans="1:13" ht="15.75">
      <c r="A8" s="4" t="s">
        <v>58</v>
      </c>
      <c r="B8" s="5"/>
      <c r="C8" s="9">
        <f>'RACT Source Summary'!$H$13</f>
        <v>8</v>
      </c>
      <c r="D8" s="4" t="s">
        <v>57</v>
      </c>
      <c r="E8" s="6"/>
      <c r="F8" s="6"/>
      <c r="G8" s="6"/>
      <c r="H8" s="62"/>
      <c r="I8" s="62"/>
      <c r="J8" s="2"/>
      <c r="K8" s="52"/>
      <c r="L8" s="2"/>
      <c r="M8" s="7"/>
    </row>
    <row r="9" spans="1:13" ht="15.75">
      <c r="A9" s="4" t="s">
        <v>24</v>
      </c>
      <c r="B9" s="5"/>
      <c r="C9" s="120">
        <f>C10*C7*8760/2000</f>
        <v>46.997399999999992</v>
      </c>
      <c r="D9" s="4" t="s">
        <v>23</v>
      </c>
      <c r="E9" s="6"/>
      <c r="F9" s="6"/>
      <c r="G9" s="6"/>
      <c r="H9" s="62"/>
      <c r="I9" s="62"/>
      <c r="J9" s="2"/>
      <c r="K9" s="78"/>
      <c r="L9" s="2"/>
      <c r="M9" s="51"/>
    </row>
    <row r="10" spans="1:13" ht="15.75">
      <c r="A10" s="4" t="s">
        <v>25</v>
      </c>
      <c r="B10" s="5"/>
      <c r="C10" s="121">
        <f>'RACT Source Summary'!$F$13</f>
        <v>0.14499999999999999</v>
      </c>
      <c r="D10" s="4" t="s">
        <v>97</v>
      </c>
      <c r="E10" s="6"/>
      <c r="F10" s="6"/>
      <c r="G10" s="8"/>
      <c r="H10" s="68"/>
      <c r="I10" s="68"/>
      <c r="K10" s="108"/>
      <c r="M10" s="33"/>
    </row>
    <row r="11" spans="1:13" ht="15.75">
      <c r="A11" s="4" t="s">
        <v>2</v>
      </c>
      <c r="B11" s="5"/>
      <c r="C11" s="67">
        <f>'RACT Cost Summary'!$C$74</f>
        <v>0.7</v>
      </c>
      <c r="D11" s="4"/>
      <c r="E11" s="6"/>
      <c r="F11" s="6"/>
      <c r="G11" s="8"/>
      <c r="H11" s="68"/>
      <c r="I11" s="68"/>
      <c r="K11" s="108"/>
      <c r="M11" s="33"/>
    </row>
    <row r="12" spans="1:13" ht="15.75">
      <c r="A12" s="4" t="s">
        <v>59</v>
      </c>
      <c r="B12" s="5"/>
      <c r="C12" s="9">
        <f>C7*1.055055853</f>
        <v>78.074133122000006</v>
      </c>
      <c r="D12" s="4" t="s">
        <v>60</v>
      </c>
      <c r="E12" s="6"/>
      <c r="F12" s="6"/>
      <c r="G12" s="8"/>
      <c r="H12" s="68"/>
      <c r="I12" s="68"/>
      <c r="K12" s="108"/>
      <c r="M12" s="33"/>
    </row>
    <row r="13" spans="1:13" ht="15.75">
      <c r="A13" s="4" t="s">
        <v>61</v>
      </c>
      <c r="B13" s="5"/>
      <c r="C13" s="9">
        <f>(C12/C8)*(1.158+(8/C12))</f>
        <v>12.3012307694095</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150</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((30000+C12*(5230-(622*C13)+(26.1*C13^2)))*(1/1.15)*'RACT Cost Summary'!$B$65)</f>
        <v>204023.83650250654</v>
      </c>
      <c r="G24" s="24"/>
      <c r="H24" s="68"/>
      <c r="I24" s="68"/>
      <c r="J24" s="68"/>
      <c r="K24" s="68"/>
    </row>
    <row r="25" spans="1:13">
      <c r="A25" s="14"/>
      <c r="B25" s="15"/>
      <c r="C25" s="103" t="s">
        <v>148</v>
      </c>
      <c r="D25" s="24"/>
      <c r="E25" s="15"/>
      <c r="F25" s="126" t="s">
        <v>52</v>
      </c>
      <c r="G25" s="24"/>
    </row>
    <row r="26" spans="1:13">
      <c r="A26" s="14"/>
      <c r="B26" s="15"/>
      <c r="C26" s="103" t="s">
        <v>145</v>
      </c>
      <c r="D26" s="24"/>
      <c r="E26" s="15"/>
      <c r="F26" s="126" t="s">
        <v>52</v>
      </c>
      <c r="G26" s="24"/>
    </row>
    <row r="27" spans="1:13">
      <c r="A27" s="14"/>
      <c r="B27" s="15"/>
      <c r="C27" s="103" t="s">
        <v>146</v>
      </c>
      <c r="D27" s="24"/>
      <c r="E27" s="15"/>
      <c r="F27" s="126" t="s">
        <v>52</v>
      </c>
      <c r="G27" s="24"/>
    </row>
    <row r="28" spans="1:13">
      <c r="A28" s="14"/>
      <c r="B28" s="15"/>
      <c r="C28" s="15"/>
      <c r="D28" s="24"/>
      <c r="E28" s="15"/>
      <c r="F28" s="84"/>
      <c r="G28" s="24"/>
    </row>
    <row r="29" spans="1:13">
      <c r="A29" s="14"/>
      <c r="B29" s="15"/>
      <c r="C29" s="86" t="s">
        <v>30</v>
      </c>
      <c r="D29" s="87"/>
      <c r="E29" s="88"/>
      <c r="F29" s="127">
        <f>SUM(F24:F27)</f>
        <v>204023.83650250654</v>
      </c>
      <c r="G29" s="24"/>
    </row>
    <row r="30" spans="1:13">
      <c r="A30" s="14"/>
      <c r="B30" s="15"/>
      <c r="C30" s="15"/>
      <c r="D30" s="24"/>
      <c r="E30" s="15"/>
      <c r="F30" s="69"/>
      <c r="G30" s="24"/>
    </row>
    <row r="31" spans="1:13">
      <c r="A31" s="89"/>
      <c r="B31" s="90"/>
      <c r="C31" s="91" t="s">
        <v>216</v>
      </c>
      <c r="D31" s="82"/>
      <c r="E31" s="90"/>
      <c r="F31" s="92"/>
      <c r="G31" s="24"/>
    </row>
    <row r="32" spans="1:13" ht="26.25">
      <c r="A32" s="89"/>
      <c r="B32" s="90"/>
      <c r="C32" s="93" t="s">
        <v>31</v>
      </c>
      <c r="D32" s="82"/>
      <c r="E32" s="90"/>
      <c r="F32" s="94">
        <v>0</v>
      </c>
      <c r="G32" s="24"/>
    </row>
    <row r="33" spans="1:10">
      <c r="A33" s="89"/>
      <c r="B33" s="90"/>
      <c r="C33" s="90" t="s">
        <v>32</v>
      </c>
      <c r="D33" s="82"/>
      <c r="E33" s="90"/>
      <c r="F33" s="122" t="s">
        <v>52</v>
      </c>
      <c r="G33" s="24"/>
    </row>
    <row r="34" spans="1:10">
      <c r="A34" s="89"/>
      <c r="B34" s="90"/>
      <c r="C34" s="96" t="s">
        <v>33</v>
      </c>
      <c r="D34" s="97"/>
      <c r="E34" s="98"/>
      <c r="F34" s="127">
        <f>SUM(F32:F33)</f>
        <v>0</v>
      </c>
      <c r="G34" s="24"/>
    </row>
    <row r="35" spans="1:10">
      <c r="A35" s="14"/>
      <c r="B35" s="15"/>
      <c r="C35" s="15"/>
      <c r="D35" s="24"/>
      <c r="E35" s="15"/>
      <c r="F35" s="101"/>
      <c r="G35" s="24"/>
    </row>
    <row r="36" spans="1:10">
      <c r="A36" s="25" t="s">
        <v>151</v>
      </c>
      <c r="B36" s="26"/>
      <c r="C36" s="15"/>
      <c r="D36" s="24"/>
      <c r="E36" s="15"/>
      <c r="F36" s="113">
        <f>SUM(F29,F34)</f>
        <v>204023.83650250654</v>
      </c>
      <c r="G36" s="24"/>
      <c r="H36" s="68"/>
      <c r="I36" s="68"/>
      <c r="J36" s="68"/>
    </row>
    <row r="37" spans="1:10">
      <c r="A37" s="25"/>
      <c r="B37" s="26"/>
      <c r="C37" s="15"/>
      <c r="D37" s="24"/>
      <c r="E37" s="15"/>
      <c r="F37" s="73"/>
      <c r="G37" s="24"/>
      <c r="H37" s="68"/>
      <c r="I37" s="68"/>
      <c r="J37" s="68"/>
    </row>
    <row r="38" spans="1:10">
      <c r="A38" s="100" t="s">
        <v>152</v>
      </c>
      <c r="B38" s="91"/>
      <c r="C38" s="90"/>
      <c r="D38" s="82"/>
      <c r="E38" s="90"/>
      <c r="F38" s="101"/>
      <c r="G38" s="24"/>
      <c r="H38" s="68"/>
      <c r="I38" s="68"/>
      <c r="J38" s="68"/>
    </row>
    <row r="39" spans="1:10">
      <c r="A39" s="89"/>
      <c r="B39" s="90"/>
      <c r="C39" s="90" t="s">
        <v>149</v>
      </c>
      <c r="D39" s="82"/>
      <c r="E39" s="90"/>
      <c r="F39" s="81" t="s">
        <v>52</v>
      </c>
      <c r="G39" s="24"/>
      <c r="H39" s="68"/>
      <c r="I39" s="68"/>
      <c r="J39" s="68"/>
    </row>
    <row r="40" spans="1:10">
      <c r="A40" s="89"/>
      <c r="B40" s="90"/>
      <c r="C40" s="90" t="s">
        <v>37</v>
      </c>
      <c r="D40" s="82"/>
      <c r="E40" s="90"/>
      <c r="F40" s="124" t="s">
        <v>52</v>
      </c>
      <c r="G40" s="24"/>
      <c r="H40" s="68"/>
      <c r="I40" s="68"/>
      <c r="J40" s="68"/>
    </row>
    <row r="41" spans="1:10">
      <c r="A41" s="89"/>
      <c r="B41" s="90"/>
      <c r="C41" s="90" t="s">
        <v>142</v>
      </c>
      <c r="D41" s="82"/>
      <c r="E41" s="90"/>
      <c r="F41" s="81" t="s">
        <v>52</v>
      </c>
      <c r="G41" s="24"/>
      <c r="H41" s="68"/>
      <c r="I41" s="68"/>
      <c r="J41" s="68"/>
    </row>
    <row r="42" spans="1:10">
      <c r="A42" s="89"/>
      <c r="B42" s="90"/>
      <c r="C42" s="90" t="s">
        <v>687</v>
      </c>
      <c r="D42" s="82"/>
      <c r="E42" s="90"/>
      <c r="F42" s="81" t="s">
        <v>52</v>
      </c>
      <c r="G42" s="24"/>
      <c r="H42" s="63"/>
      <c r="I42" s="63"/>
      <c r="J42" s="38"/>
    </row>
    <row r="43" spans="1:10">
      <c r="A43" s="89"/>
      <c r="B43" s="90"/>
      <c r="C43" s="90" t="s">
        <v>144</v>
      </c>
      <c r="D43" s="82"/>
      <c r="E43" s="90"/>
      <c r="F43" s="81" t="s">
        <v>52</v>
      </c>
      <c r="G43" s="24"/>
      <c r="H43" s="64"/>
      <c r="I43" s="64"/>
      <c r="J43" s="61"/>
    </row>
    <row r="44" spans="1:10">
      <c r="A44" s="89"/>
      <c r="B44" s="90"/>
      <c r="C44" s="90" t="s">
        <v>41</v>
      </c>
      <c r="D44" s="82"/>
      <c r="E44" s="90"/>
      <c r="F44" s="81">
        <f>0.03*$F$36</f>
        <v>6120.7150950751957</v>
      </c>
      <c r="G44" s="24"/>
      <c r="H44" s="63"/>
      <c r="I44" s="63"/>
      <c r="J44" s="38"/>
    </row>
    <row r="45" spans="1:10">
      <c r="A45" s="100"/>
      <c r="B45" s="91"/>
      <c r="C45" s="90"/>
      <c r="D45" s="82"/>
      <c r="E45" s="90"/>
      <c r="F45" s="101"/>
      <c r="G45" s="24"/>
      <c r="H45" s="63"/>
      <c r="I45" s="63"/>
      <c r="J45" s="38"/>
    </row>
    <row r="46" spans="1:10">
      <c r="A46" s="100" t="s">
        <v>153</v>
      </c>
      <c r="B46" s="91"/>
      <c r="C46" s="90"/>
      <c r="D46" s="82"/>
      <c r="E46" s="90"/>
      <c r="F46" s="123">
        <f>SUM(F39:F44)</f>
        <v>6120.7150950751957</v>
      </c>
      <c r="G46" s="24"/>
      <c r="H46" s="63"/>
      <c r="I46" s="63"/>
      <c r="J46" s="38"/>
    </row>
    <row r="47" spans="1:10">
      <c r="A47" s="100"/>
      <c r="B47" s="91"/>
      <c r="C47" s="90"/>
      <c r="D47" s="82"/>
      <c r="E47" s="90"/>
      <c r="F47" s="123"/>
      <c r="G47" s="24"/>
      <c r="H47" s="63"/>
      <c r="I47" s="63"/>
      <c r="J47" s="38"/>
    </row>
    <row r="48" spans="1:10">
      <c r="A48" s="25" t="s">
        <v>154</v>
      </c>
      <c r="B48" s="26"/>
      <c r="C48" s="15"/>
      <c r="D48" s="24"/>
      <c r="E48" s="15"/>
      <c r="F48" s="69"/>
      <c r="G48" s="24"/>
      <c r="H48" s="63"/>
      <c r="I48" s="63"/>
      <c r="J48" s="38"/>
    </row>
    <row r="49" spans="1:10">
      <c r="A49" s="14"/>
      <c r="B49" s="15"/>
      <c r="C49" s="26" t="s">
        <v>29</v>
      </c>
      <c r="D49" s="24"/>
      <c r="E49" s="15"/>
      <c r="F49" s="69"/>
      <c r="G49" s="24"/>
      <c r="H49" s="68"/>
      <c r="I49" s="68"/>
      <c r="J49" s="68"/>
    </row>
    <row r="50" spans="1:10">
      <c r="A50" s="14"/>
      <c r="B50" s="15"/>
      <c r="C50" s="103" t="s">
        <v>43</v>
      </c>
      <c r="D50" s="24"/>
      <c r="E50" s="15"/>
      <c r="F50" s="81">
        <f>(31850*(C12^0.6))*(1/1.15)*'RACT Cost Summary'!$B$65</f>
        <v>594595.31163108489</v>
      </c>
      <c r="G50" s="82"/>
    </row>
    <row r="51" spans="1:10">
      <c r="A51" s="14"/>
      <c r="B51" s="15"/>
      <c r="C51" s="103" t="s">
        <v>148</v>
      </c>
      <c r="D51" s="24"/>
      <c r="E51" s="15"/>
      <c r="F51" s="124" t="s">
        <v>52</v>
      </c>
      <c r="G51" s="24"/>
    </row>
    <row r="52" spans="1:10" s="2" customFormat="1" ht="12.75">
      <c r="A52" s="14"/>
      <c r="B52" s="15"/>
      <c r="C52" s="103" t="s">
        <v>145</v>
      </c>
      <c r="D52" s="24"/>
      <c r="E52" s="15"/>
      <c r="F52" s="124" t="s">
        <v>52</v>
      </c>
      <c r="G52" s="24"/>
      <c r="H52" s="80"/>
      <c r="I52" s="80"/>
    </row>
    <row r="53" spans="1:10" s="2" customFormat="1" ht="12.75">
      <c r="A53" s="14"/>
      <c r="B53" s="15"/>
      <c r="C53" s="103" t="s">
        <v>146</v>
      </c>
      <c r="D53" s="24"/>
      <c r="E53" s="15"/>
      <c r="F53" s="124" t="s">
        <v>52</v>
      </c>
      <c r="G53" s="24"/>
      <c r="H53" s="80"/>
      <c r="I53" s="80"/>
    </row>
    <row r="54" spans="1:10" s="2" customFormat="1" ht="12.75">
      <c r="A54" s="14"/>
      <c r="B54" s="15"/>
      <c r="C54" s="15"/>
      <c r="D54" s="24"/>
      <c r="E54" s="15"/>
      <c r="F54" s="84"/>
      <c r="G54" s="24"/>
      <c r="H54" s="80"/>
      <c r="I54" s="80"/>
    </row>
    <row r="55" spans="1:10" s="2" customFormat="1" ht="13.5">
      <c r="A55" s="14"/>
      <c r="B55" s="15"/>
      <c r="C55" s="86" t="s">
        <v>30</v>
      </c>
      <c r="D55" s="87"/>
      <c r="E55" s="88"/>
      <c r="F55" s="127">
        <f>SUM(F50:F53)</f>
        <v>594595.31163108489</v>
      </c>
      <c r="G55" s="24"/>
      <c r="H55" s="80"/>
      <c r="I55" s="80"/>
    </row>
    <row r="56" spans="1:10" s="2" customFormat="1" ht="12.75">
      <c r="A56" s="14"/>
      <c r="B56" s="15"/>
      <c r="C56" s="15"/>
      <c r="D56" s="24"/>
      <c r="E56" s="15"/>
      <c r="F56" s="69"/>
      <c r="G56" s="24"/>
      <c r="H56" s="80"/>
      <c r="I56" s="80"/>
    </row>
    <row r="57" spans="1:10" s="2" customFormat="1" ht="12.75">
      <c r="A57" s="89"/>
      <c r="B57" s="90"/>
      <c r="C57" s="91" t="s">
        <v>216</v>
      </c>
      <c r="D57" s="82"/>
      <c r="E57" s="90"/>
      <c r="F57" s="92"/>
      <c r="G57" s="82"/>
      <c r="H57" s="80"/>
      <c r="I57" s="80"/>
    </row>
    <row r="58" spans="1:10" s="2" customFormat="1" ht="25.5">
      <c r="A58" s="89"/>
      <c r="B58" s="90"/>
      <c r="C58" s="93" t="s">
        <v>31</v>
      </c>
      <c r="D58" s="82"/>
      <c r="E58" s="90"/>
      <c r="F58" s="94">
        <v>0</v>
      </c>
      <c r="G58" s="82"/>
      <c r="H58" s="80"/>
      <c r="I58" s="83"/>
    </row>
    <row r="59" spans="1:10" s="33" customFormat="1" ht="12.75">
      <c r="A59" s="89"/>
      <c r="B59" s="90"/>
      <c r="C59" s="90" t="s">
        <v>32</v>
      </c>
      <c r="D59" s="82"/>
      <c r="E59" s="90"/>
      <c r="F59" s="122" t="s">
        <v>52</v>
      </c>
      <c r="G59" s="82"/>
      <c r="H59" s="83"/>
      <c r="I59" s="83"/>
    </row>
    <row r="60" spans="1:10" s="33" customFormat="1" ht="13.5">
      <c r="A60" s="89"/>
      <c r="B60" s="90"/>
      <c r="C60" s="96" t="s">
        <v>33</v>
      </c>
      <c r="D60" s="97"/>
      <c r="E60" s="98"/>
      <c r="F60" s="127">
        <f>SUM(F58:F59)</f>
        <v>0</v>
      </c>
      <c r="G60" s="82"/>
      <c r="H60" s="83"/>
      <c r="I60" s="83"/>
    </row>
    <row r="61" spans="1:10" s="33" customFormat="1" ht="12.75">
      <c r="A61" s="14"/>
      <c r="B61" s="15"/>
      <c r="C61" s="15"/>
      <c r="D61" s="24"/>
      <c r="E61" s="15"/>
      <c r="F61" s="101"/>
      <c r="G61" s="24"/>
      <c r="H61" s="83"/>
      <c r="I61" s="83"/>
    </row>
    <row r="62" spans="1:10" s="33" customFormat="1" ht="12.75">
      <c r="A62" s="25" t="s">
        <v>155</v>
      </c>
      <c r="B62" s="26"/>
      <c r="C62" s="15"/>
      <c r="D62" s="24"/>
      <c r="E62" s="15"/>
      <c r="F62" s="113">
        <f>SUM(F55,F60)</f>
        <v>594595.31163108489</v>
      </c>
      <c r="G62" s="24"/>
      <c r="H62" s="83"/>
      <c r="I62" s="83"/>
    </row>
    <row r="63" spans="1:10" s="33" customFormat="1" ht="12.75">
      <c r="A63" s="25"/>
      <c r="B63" s="26"/>
      <c r="C63" s="15"/>
      <c r="D63" s="24"/>
      <c r="E63" s="15"/>
      <c r="F63" s="73"/>
      <c r="G63" s="24"/>
      <c r="H63" s="83"/>
      <c r="I63" s="83"/>
    </row>
    <row r="64" spans="1:10" s="33" customFormat="1" ht="12.75">
      <c r="A64" s="100" t="s">
        <v>156</v>
      </c>
      <c r="B64" s="91"/>
      <c r="C64" s="90"/>
      <c r="D64" s="82"/>
      <c r="E64" s="90"/>
      <c r="F64" s="101"/>
      <c r="G64" s="82"/>
      <c r="H64" s="83"/>
      <c r="I64" s="83"/>
    </row>
    <row r="65" spans="1:9" s="33" customFormat="1" ht="12.75">
      <c r="A65" s="89"/>
      <c r="B65" s="90"/>
      <c r="C65" s="90" t="s">
        <v>149</v>
      </c>
      <c r="D65" s="82"/>
      <c r="E65" s="90"/>
      <c r="F65" s="124" t="s">
        <v>52</v>
      </c>
      <c r="G65" s="82"/>
      <c r="H65" s="83"/>
      <c r="I65" s="83"/>
    </row>
    <row r="66" spans="1:9" s="33" customFormat="1" ht="12.75">
      <c r="A66" s="89"/>
      <c r="B66" s="90"/>
      <c r="C66" s="90" t="s">
        <v>37</v>
      </c>
      <c r="D66" s="82"/>
      <c r="E66" s="90"/>
      <c r="F66" s="124" t="s">
        <v>52</v>
      </c>
      <c r="G66" s="82"/>
      <c r="H66" s="83"/>
      <c r="I66" s="83"/>
    </row>
    <row r="67" spans="1:9" s="33" customFormat="1" ht="12.75">
      <c r="A67" s="89"/>
      <c r="B67" s="90"/>
      <c r="C67" s="90" t="s">
        <v>142</v>
      </c>
      <c r="D67" s="82"/>
      <c r="E67" s="90"/>
      <c r="F67" s="124" t="s">
        <v>52</v>
      </c>
      <c r="G67" s="82"/>
      <c r="H67" s="83"/>
      <c r="I67" s="83"/>
    </row>
    <row r="68" spans="1:9" s="33" customFormat="1" ht="12.75">
      <c r="A68" s="89"/>
      <c r="B68" s="90"/>
      <c r="C68" s="90" t="s">
        <v>143</v>
      </c>
      <c r="D68" s="82"/>
      <c r="E68" s="90"/>
      <c r="F68" s="124" t="s">
        <v>52</v>
      </c>
      <c r="G68" s="82"/>
      <c r="H68" s="83"/>
      <c r="I68" s="83"/>
    </row>
    <row r="69" spans="1:9" s="33" customFormat="1" ht="12.75">
      <c r="A69" s="89"/>
      <c r="B69" s="90"/>
      <c r="C69" s="90" t="s">
        <v>144</v>
      </c>
      <c r="D69" s="82"/>
      <c r="E69" s="90"/>
      <c r="F69" s="124" t="s">
        <v>52</v>
      </c>
      <c r="G69" s="82"/>
      <c r="H69" s="83"/>
      <c r="I69" s="83"/>
    </row>
    <row r="70" spans="1:9" s="33" customFormat="1" ht="12.75">
      <c r="A70" s="89"/>
      <c r="B70" s="90"/>
      <c r="C70" s="90" t="s">
        <v>41</v>
      </c>
      <c r="D70" s="82"/>
      <c r="E70" s="90"/>
      <c r="F70" s="81">
        <f>0.03*$F$55</f>
        <v>17837.859348932547</v>
      </c>
      <c r="G70" s="82"/>
      <c r="H70" s="83"/>
      <c r="I70" s="83"/>
    </row>
    <row r="71" spans="1:9" s="33" customFormat="1" ht="12.75">
      <c r="A71" s="100"/>
      <c r="B71" s="91"/>
      <c r="C71" s="90"/>
      <c r="D71" s="82"/>
      <c r="E71" s="90"/>
      <c r="F71" s="101"/>
      <c r="G71" s="82"/>
      <c r="H71" s="83"/>
      <c r="I71" s="83"/>
    </row>
    <row r="72" spans="1:9" s="33" customFormat="1" ht="12.75">
      <c r="A72" s="100" t="s">
        <v>157</v>
      </c>
      <c r="B72" s="91"/>
      <c r="C72" s="90"/>
      <c r="D72" s="82"/>
      <c r="E72" s="90"/>
      <c r="F72" s="123">
        <f>SUM(F65:F70)</f>
        <v>17837.859348932547</v>
      </c>
      <c r="G72" s="82"/>
      <c r="H72" s="83"/>
      <c r="I72" s="83"/>
    </row>
    <row r="73" spans="1:9" s="33" customFormat="1" ht="12.75">
      <c r="A73" s="100"/>
      <c r="B73" s="91"/>
      <c r="C73" s="90"/>
      <c r="D73" s="183"/>
      <c r="E73" s="90"/>
      <c r="F73" s="123"/>
      <c r="G73" s="82"/>
      <c r="H73" s="83"/>
      <c r="I73" s="83"/>
    </row>
    <row r="74" spans="1:9" s="33" customFormat="1" ht="15.75">
      <c r="A74" s="79" t="s">
        <v>158</v>
      </c>
      <c r="B74" s="79"/>
      <c r="C74" s="37"/>
      <c r="D74" s="28"/>
      <c r="E74" s="37"/>
      <c r="F74" s="125">
        <f>F36+F46</f>
        <v>210144.55159758174</v>
      </c>
      <c r="G74" s="29"/>
      <c r="H74" s="83"/>
      <c r="I74" s="83"/>
    </row>
    <row r="75" spans="1:9" s="2" customFormat="1" ht="15.75">
      <c r="A75" s="79" t="s">
        <v>159</v>
      </c>
      <c r="B75" s="79"/>
      <c r="C75" s="37"/>
      <c r="D75" s="28"/>
      <c r="E75" s="37"/>
      <c r="F75" s="125">
        <f>F62+F72</f>
        <v>612433.1709800174</v>
      </c>
      <c r="G75" s="29"/>
      <c r="H75" s="80"/>
      <c r="I75" s="80"/>
    </row>
    <row r="76" spans="1:9" s="2" customFormat="1" ht="15.75">
      <c r="A76" s="79" t="s">
        <v>4</v>
      </c>
      <c r="B76" s="79"/>
      <c r="C76" s="37"/>
      <c r="D76" s="28"/>
      <c r="E76" s="37"/>
      <c r="F76" s="125">
        <f>F74+F75</f>
        <v>822577.72257759911</v>
      </c>
      <c r="G76" s="29"/>
      <c r="H76" s="80"/>
      <c r="I76" s="80"/>
    </row>
    <row r="77" spans="1:9" s="2" customFormat="1" ht="13.5">
      <c r="A77" s="30"/>
      <c r="B77" s="68"/>
      <c r="C77" s="15"/>
      <c r="D77" s="15"/>
      <c r="E77" s="15"/>
      <c r="F77" s="69"/>
      <c r="G77" s="8"/>
      <c r="H77" s="80"/>
      <c r="I77" s="80"/>
    </row>
    <row r="78" spans="1:9" s="2" customFormat="1" ht="12.75">
      <c r="D78" s="18"/>
      <c r="E78" s="18"/>
      <c r="F78" s="71"/>
      <c r="G78" s="27"/>
      <c r="H78" s="80"/>
      <c r="I78" s="80"/>
    </row>
    <row r="79" spans="1:9" s="2" customFormat="1" ht="12.75">
      <c r="A79" s="10"/>
      <c r="B79" s="12"/>
      <c r="C79" s="11"/>
      <c r="D79" s="104"/>
      <c r="E79" s="11"/>
      <c r="F79" s="70"/>
      <c r="G79" s="13"/>
      <c r="H79" s="80"/>
      <c r="I79" s="80"/>
    </row>
    <row r="80" spans="1:9">
      <c r="A80" s="14"/>
      <c r="B80" s="18" t="s">
        <v>44</v>
      </c>
      <c r="C80" s="16" t="s">
        <v>3</v>
      </c>
      <c r="D80" s="17"/>
      <c r="E80" s="18"/>
      <c r="F80" s="71" t="s">
        <v>27</v>
      </c>
      <c r="G80" s="17"/>
    </row>
    <row r="81" spans="1:7">
      <c r="A81" s="19"/>
      <c r="B81" s="20"/>
      <c r="C81" s="21"/>
      <c r="D81" s="22"/>
      <c r="E81" s="21"/>
      <c r="F81" s="72"/>
      <c r="G81" s="23"/>
    </row>
    <row r="82" spans="1:7">
      <c r="A82" s="105"/>
      <c r="B82" s="15"/>
      <c r="C82" s="15"/>
      <c r="D82" s="15"/>
      <c r="E82" s="14"/>
      <c r="F82" s="69"/>
      <c r="G82" s="31"/>
    </row>
    <row r="83" spans="1:7">
      <c r="A83" s="25" t="s">
        <v>45</v>
      </c>
      <c r="B83" s="15"/>
      <c r="C83" s="15"/>
      <c r="D83" s="15"/>
      <c r="E83" s="14"/>
      <c r="F83" s="69"/>
      <c r="G83" s="31"/>
    </row>
    <row r="84" spans="1:7">
      <c r="A84" s="14"/>
      <c r="B84" s="26" t="s">
        <v>46</v>
      </c>
      <c r="C84" s="2"/>
      <c r="D84" s="15"/>
      <c r="E84" s="14"/>
      <c r="F84" s="69"/>
      <c r="G84" s="31"/>
    </row>
    <row r="85" spans="1:7">
      <c r="A85" s="89"/>
      <c r="B85" s="90"/>
      <c r="C85" s="90" t="s">
        <v>66</v>
      </c>
      <c r="D85" s="90"/>
      <c r="E85" s="89"/>
      <c r="F85" s="130">
        <f>2.75/100*F76</f>
        <v>22620.887370883975</v>
      </c>
      <c r="G85" s="109"/>
    </row>
    <row r="86" spans="1:7">
      <c r="A86" s="89"/>
      <c r="B86" s="90"/>
      <c r="C86" s="90"/>
      <c r="D86" s="90"/>
      <c r="E86" s="89"/>
      <c r="F86" s="113">
        <f>SUM(F85:F85)</f>
        <v>22620.887370883975</v>
      </c>
      <c r="G86" s="109"/>
    </row>
    <row r="87" spans="1:7">
      <c r="A87" s="89"/>
      <c r="B87" s="33"/>
      <c r="C87" s="33"/>
      <c r="D87" s="199"/>
      <c r="E87" s="89"/>
      <c r="F87" s="110"/>
      <c r="G87" s="109"/>
    </row>
    <row r="88" spans="1:7" hidden="1">
      <c r="A88" s="25" t="s">
        <v>114</v>
      </c>
      <c r="B88" s="15"/>
      <c r="C88" s="15"/>
      <c r="D88" s="38"/>
      <c r="E88" s="14"/>
      <c r="F88" s="48"/>
      <c r="G88" s="109"/>
    </row>
    <row r="89" spans="1:7" hidden="1">
      <c r="A89" s="25"/>
      <c r="B89" s="15"/>
      <c r="C89" s="34" t="s">
        <v>47</v>
      </c>
      <c r="D89" s="31">
        <f>'RACT Cost Summary'!$B$43</f>
        <v>10</v>
      </c>
      <c r="E89" s="14"/>
      <c r="F89" s="84"/>
      <c r="G89" s="109"/>
    </row>
    <row r="90" spans="1:7" hidden="1">
      <c r="A90" s="25"/>
      <c r="B90" s="15"/>
      <c r="C90" s="34" t="s">
        <v>7</v>
      </c>
      <c r="D90" s="31">
        <f>'RACT Cost Summary'!$B$45</f>
        <v>20</v>
      </c>
      <c r="E90" s="14"/>
      <c r="F90" s="84"/>
      <c r="G90" s="109"/>
    </row>
    <row r="91" spans="1:7" hidden="1">
      <c r="A91" s="25"/>
      <c r="B91" s="15"/>
      <c r="C91" s="15" t="s">
        <v>115</v>
      </c>
      <c r="D91" s="38"/>
      <c r="E91" s="14"/>
      <c r="F91" s="92">
        <f>(D90/100*(1+D90/100)^D89/((1+D90/100)^D89-1))</f>
        <v>0.23852275688285915</v>
      </c>
      <c r="G91" s="109"/>
    </row>
    <row r="92" spans="1:7" hidden="1">
      <c r="A92" s="25"/>
      <c r="B92" s="15"/>
      <c r="C92" s="15"/>
      <c r="D92" s="38"/>
      <c r="E92" s="14"/>
      <c r="F92" s="84"/>
      <c r="G92" s="109"/>
    </row>
    <row r="93" spans="1:7" hidden="1">
      <c r="A93" s="25"/>
      <c r="B93" s="15" t="s">
        <v>48</v>
      </c>
      <c r="C93" s="15"/>
      <c r="D93" s="38"/>
      <c r="E93" s="14"/>
      <c r="F93" s="99"/>
      <c r="G93" s="109"/>
    </row>
    <row r="94" spans="1:7" hidden="1">
      <c r="A94" s="89"/>
      <c r="B94" s="33"/>
      <c r="C94" s="33"/>
      <c r="D94" s="199"/>
      <c r="E94" s="89"/>
      <c r="F94" s="110"/>
      <c r="G94" s="109"/>
    </row>
    <row r="95" spans="1:7" hidden="1">
      <c r="A95" s="89"/>
      <c r="B95" s="35" t="s">
        <v>49</v>
      </c>
      <c r="C95" s="111"/>
      <c r="D95" s="113"/>
      <c r="E95" s="112"/>
      <c r="F95" s="113"/>
      <c r="G95" s="109"/>
    </row>
    <row r="96" spans="1:7" hidden="1">
      <c r="A96" s="89"/>
      <c r="B96" s="33"/>
      <c r="C96" s="33"/>
      <c r="D96" s="199"/>
      <c r="E96" s="89"/>
      <c r="F96" s="85"/>
      <c r="G96" s="109"/>
    </row>
    <row r="97" spans="1:13">
      <c r="A97" s="89"/>
      <c r="B97" s="91" t="s">
        <v>50</v>
      </c>
      <c r="C97" s="33"/>
      <c r="D97" s="199"/>
      <c r="E97" s="89"/>
      <c r="F97" s="85"/>
      <c r="G97" s="109"/>
    </row>
    <row r="98" spans="1:13">
      <c r="A98" s="89"/>
      <c r="B98" s="90"/>
      <c r="C98" s="2" t="s">
        <v>68</v>
      </c>
      <c r="D98" s="199"/>
      <c r="E98" s="89"/>
      <c r="F98" s="81">
        <f>C7*C10*(1/46)*(17/1)*0.125*8760*'RACT Cost Summary'!$B$65</f>
        <v>6823.5521097795963</v>
      </c>
      <c r="G98" s="109"/>
    </row>
    <row r="99" spans="1:13">
      <c r="A99" s="89"/>
      <c r="B99" s="33"/>
      <c r="C99" s="2" t="s">
        <v>70</v>
      </c>
      <c r="D99" s="199"/>
      <c r="E99" s="89"/>
      <c r="F99" s="85">
        <f>(C7*C10*(1/46)*(17/1))*8760/2000*0.3*0.06*'RACT Cost Summary'!$B$65</f>
        <v>0.49129575190413083</v>
      </c>
      <c r="G99" s="109"/>
    </row>
    <row r="100" spans="1:13" s="33" customFormat="1">
      <c r="A100" s="441"/>
      <c r="B100" s="476"/>
      <c r="C100" s="476" t="s">
        <v>1442</v>
      </c>
      <c r="D100" s="483"/>
      <c r="E100" s="441"/>
      <c r="F100" s="881">
        <f>0.03*C7*8760*I100*1</f>
        <v>93041.505882352925</v>
      </c>
      <c r="G100" s="478"/>
      <c r="H100" s="322"/>
      <c r="I100" s="925">
        <f>L100/1000/1020*1000000</f>
        <v>4.784313725490196</v>
      </c>
      <c r="J100" s="925" t="s">
        <v>1382</v>
      </c>
      <c r="K100" s="925"/>
      <c r="L100" s="924">
        <v>4.88</v>
      </c>
      <c r="M100" s="925" t="s">
        <v>1383</v>
      </c>
    </row>
    <row r="101" spans="1:13">
      <c r="A101" s="25"/>
      <c r="B101" s="36" t="s">
        <v>51</v>
      </c>
      <c r="C101" s="1"/>
      <c r="D101" s="123"/>
      <c r="E101" s="105"/>
      <c r="F101" s="123">
        <f>SUM(F98:F100)</f>
        <v>99865.549287884423</v>
      </c>
      <c r="G101" s="31"/>
    </row>
    <row r="102" spans="1:13">
      <c r="A102" s="25"/>
      <c r="B102" s="36"/>
      <c r="C102" s="1"/>
      <c r="D102" s="123"/>
      <c r="E102" s="105"/>
      <c r="F102" s="99"/>
      <c r="G102" s="31"/>
    </row>
    <row r="103" spans="1:13">
      <c r="A103" s="25"/>
      <c r="B103" s="15"/>
      <c r="C103" s="15"/>
      <c r="D103" s="38"/>
      <c r="E103" s="14"/>
      <c r="F103" s="84"/>
      <c r="G103" s="31"/>
    </row>
    <row r="104" spans="1:13" ht="15.75">
      <c r="A104" s="114" t="s">
        <v>228</v>
      </c>
      <c r="B104" s="28"/>
      <c r="C104" s="28"/>
      <c r="D104" s="200"/>
      <c r="E104" s="37"/>
      <c r="F104" s="125">
        <f>SUM(F86+F101)</f>
        <v>122486.43665876839</v>
      </c>
      <c r="G104" s="115"/>
    </row>
    <row r="105" spans="1:13">
      <c r="A105" s="30"/>
      <c r="B105" s="11"/>
      <c r="C105" s="11"/>
      <c r="D105" s="117"/>
      <c r="E105" s="11"/>
      <c r="F105" s="116"/>
      <c r="G105" s="117"/>
    </row>
    <row r="106" spans="1:13">
      <c r="A106" s="68"/>
      <c r="B106" s="68"/>
      <c r="C106" s="18"/>
      <c r="D106" s="18"/>
      <c r="E106" s="18"/>
      <c r="F106" s="71"/>
      <c r="G106" s="27"/>
    </row>
    <row r="107" spans="1:13">
      <c r="A107" s="10"/>
      <c r="B107" s="11"/>
      <c r="C107" s="12"/>
      <c r="D107" s="13"/>
      <c r="E107" s="12"/>
      <c r="F107" s="70"/>
      <c r="G107" s="13"/>
    </row>
    <row r="108" spans="1:13">
      <c r="A108" s="14"/>
      <c r="B108" s="15"/>
      <c r="C108" s="16" t="s">
        <v>3</v>
      </c>
      <c r="D108" s="17"/>
      <c r="E108" s="18"/>
      <c r="F108" s="71" t="s">
        <v>27</v>
      </c>
      <c r="G108" s="17"/>
    </row>
    <row r="109" spans="1:13">
      <c r="A109" s="19"/>
      <c r="B109" s="20"/>
      <c r="C109" s="21"/>
      <c r="D109" s="22"/>
      <c r="E109" s="21"/>
      <c r="F109" s="72"/>
      <c r="G109" s="23"/>
    </row>
    <row r="110" spans="1:13">
      <c r="A110" s="10"/>
      <c r="B110" s="11"/>
      <c r="C110" s="12"/>
      <c r="D110" s="13"/>
      <c r="E110" s="12"/>
      <c r="F110" s="70"/>
      <c r="G110" s="39"/>
    </row>
    <row r="111" spans="1:13">
      <c r="A111" s="40" t="s">
        <v>5</v>
      </c>
      <c r="B111" s="16"/>
      <c r="C111" s="16"/>
      <c r="D111" s="17"/>
      <c r="E111" s="16"/>
      <c r="F111" s="123">
        <f>F104</f>
        <v>122486.43665876839</v>
      </c>
      <c r="G111" s="31"/>
    </row>
    <row r="112" spans="1:13">
      <c r="A112" s="25"/>
      <c r="B112" s="15"/>
      <c r="C112" s="15"/>
      <c r="D112" s="31"/>
      <c r="E112" s="15"/>
      <c r="F112" s="69"/>
      <c r="G112" s="31"/>
    </row>
    <row r="113" spans="1:7">
      <c r="A113" s="25" t="s">
        <v>1063</v>
      </c>
      <c r="B113" s="15"/>
      <c r="C113" s="15"/>
      <c r="D113" s="31"/>
      <c r="E113" s="15"/>
      <c r="F113" s="3"/>
      <c r="G113" s="31"/>
    </row>
    <row r="114" spans="1:7">
      <c r="A114" s="25"/>
      <c r="B114" s="15"/>
      <c r="C114" s="34" t="s">
        <v>6</v>
      </c>
      <c r="D114" s="31">
        <f>'RACT Cost Summary'!$B$43</f>
        <v>10</v>
      </c>
      <c r="E114" s="14"/>
      <c r="F114" s="84"/>
      <c r="G114" s="31"/>
    </row>
    <row r="115" spans="1:7">
      <c r="A115" s="25"/>
      <c r="B115" s="15"/>
      <c r="C115" s="34" t="s">
        <v>7</v>
      </c>
      <c r="D115" s="31">
        <f>'RACT Cost Summary'!$B$45</f>
        <v>20</v>
      </c>
      <c r="E115" s="14"/>
      <c r="F115" s="84"/>
      <c r="G115" s="31"/>
    </row>
    <row r="116" spans="1:7">
      <c r="A116" s="25"/>
      <c r="B116" s="15"/>
      <c r="C116" s="15" t="s">
        <v>115</v>
      </c>
      <c r="D116" s="38"/>
      <c r="E116" s="14"/>
      <c r="F116" s="92">
        <f>(D115/100*(1+D115/100)^D114/((1+D115/100)^D114-1))</f>
        <v>0.23852275688285915</v>
      </c>
      <c r="G116" s="31"/>
    </row>
    <row r="117" spans="1:7">
      <c r="A117" s="25"/>
      <c r="B117" s="15"/>
      <c r="C117" s="15"/>
      <c r="D117" s="31"/>
      <c r="E117" s="15"/>
      <c r="F117" s="69"/>
      <c r="G117" s="31"/>
    </row>
    <row r="118" spans="1:7">
      <c r="A118" s="25" t="s">
        <v>1064</v>
      </c>
      <c r="B118" s="15"/>
      <c r="C118" s="15"/>
      <c r="D118" s="31"/>
      <c r="E118" s="15"/>
      <c r="F118" s="3"/>
      <c r="G118" s="31"/>
    </row>
    <row r="119" spans="1:7">
      <c r="A119" s="25"/>
      <c r="B119" s="15"/>
      <c r="C119" s="34" t="s">
        <v>6</v>
      </c>
      <c r="D119" s="31">
        <f>'RACT Cost Summary'!$B$44</f>
        <v>20</v>
      </c>
      <c r="E119" s="14"/>
      <c r="F119" s="84"/>
      <c r="G119" s="31"/>
    </row>
    <row r="120" spans="1:7">
      <c r="A120" s="25"/>
      <c r="B120" s="15"/>
      <c r="C120" s="34" t="s">
        <v>7</v>
      </c>
      <c r="D120" s="31">
        <f>'RACT Cost Summary'!$B$45</f>
        <v>20</v>
      </c>
      <c r="E120" s="14"/>
      <c r="F120" s="84"/>
      <c r="G120" s="31"/>
    </row>
    <row r="121" spans="1:7">
      <c r="A121" s="25"/>
      <c r="B121" s="15"/>
      <c r="C121" s="15" t="s">
        <v>115</v>
      </c>
      <c r="D121" s="38"/>
      <c r="E121" s="14"/>
      <c r="F121" s="92">
        <f>(D120/100*(1+D120/100)^D119/((1+D120/100)^D119-1))</f>
        <v>0.20535653069304277</v>
      </c>
      <c r="G121" s="31"/>
    </row>
    <row r="122" spans="1:7">
      <c r="A122" s="25"/>
      <c r="B122" s="15"/>
      <c r="C122" s="15"/>
      <c r="D122" s="31"/>
      <c r="E122" s="15"/>
      <c r="F122" s="69"/>
      <c r="G122" s="31"/>
    </row>
    <row r="123" spans="1:7">
      <c r="A123" s="25" t="s">
        <v>8</v>
      </c>
      <c r="B123" s="15"/>
      <c r="C123" s="15"/>
      <c r="D123" s="31"/>
      <c r="E123" s="15"/>
      <c r="F123" s="69"/>
      <c r="G123" s="31"/>
    </row>
    <row r="124" spans="1:7">
      <c r="A124" s="25"/>
      <c r="B124" s="15"/>
      <c r="C124" s="26" t="s">
        <v>9</v>
      </c>
      <c r="D124" s="24"/>
      <c r="E124" s="15"/>
      <c r="F124" s="81">
        <f>F76</f>
        <v>822577.72257759911</v>
      </c>
      <c r="G124" s="31"/>
    </row>
    <row r="125" spans="1:7">
      <c r="A125" s="25"/>
      <c r="B125" s="15"/>
      <c r="C125" s="36"/>
      <c r="D125" s="41"/>
      <c r="E125" s="16"/>
      <c r="F125" s="74"/>
      <c r="G125" s="31"/>
    </row>
    <row r="126" spans="1:7">
      <c r="A126" s="25"/>
      <c r="B126" s="15"/>
      <c r="C126" s="36" t="s">
        <v>10</v>
      </c>
      <c r="D126" s="41"/>
      <c r="E126" s="16"/>
      <c r="F126" s="123">
        <f>IFERROR(F74*F116+F75*F121, "N/A")</f>
        <v>175891.40906476291</v>
      </c>
      <c r="G126" s="31"/>
    </row>
    <row r="127" spans="1:7" ht="15.75" thickBot="1">
      <c r="A127" s="25"/>
      <c r="B127" s="15"/>
      <c r="C127" s="15"/>
      <c r="D127" s="24"/>
      <c r="E127" s="15"/>
      <c r="F127" s="73"/>
      <c r="G127" s="31"/>
    </row>
    <row r="128" spans="1:7">
      <c r="A128" s="42"/>
      <c r="B128" s="43"/>
      <c r="C128" s="43"/>
      <c r="D128" s="44"/>
      <c r="E128" s="43"/>
      <c r="F128" s="75"/>
      <c r="G128" s="45"/>
    </row>
    <row r="129" spans="1:7">
      <c r="A129" s="40" t="s">
        <v>11</v>
      </c>
      <c r="B129" s="15"/>
      <c r="C129" s="15"/>
      <c r="D129" s="24"/>
      <c r="E129" s="15"/>
      <c r="F129" s="123">
        <f>IFERROR(F111+F126, "N/A")</f>
        <v>298377.84572353133</v>
      </c>
      <c r="G129" s="31"/>
    </row>
    <row r="130" spans="1:7">
      <c r="A130" s="40" t="s">
        <v>12</v>
      </c>
      <c r="B130" s="15"/>
      <c r="C130" s="15"/>
      <c r="D130" s="24"/>
      <c r="E130" s="15"/>
      <c r="F130" s="71"/>
      <c r="G130" s="31"/>
    </row>
    <row r="131" spans="1:7" ht="15.75" thickBot="1">
      <c r="A131" s="56"/>
      <c r="B131" s="57"/>
      <c r="C131" s="57"/>
      <c r="D131" s="58"/>
      <c r="E131" s="57"/>
      <c r="F131" s="59"/>
      <c r="G131" s="60"/>
    </row>
  </sheetData>
  <hyperlinks>
    <hyperlink ref="A1" location="Index" display="Back to Index"/>
  </hyperlinks>
  <pageMargins left="0.5" right="0.5" top="0.5" bottom="0.5" header="0.3" footer="0.3"/>
  <pageSetup scale="64" fitToHeight="2" orientation="portrait" r:id="rId1"/>
  <headerFooter>
    <oddFooter>&amp;L&amp;"Book Antiqua,Regular"&amp;10&amp;F&amp;C&amp;"Book Antiqua,Regular"&amp;10&amp;A&amp;R&amp;"Book Antiqua,Regular"&amp;10&amp;P of &amp;N</oddFooter>
  </headerFooter>
  <rowBreaks count="1" manualBreakCount="1">
    <brk id="78" max="16383" man="1"/>
  </rowBreaks>
  <legacyDrawing r:id="rId2"/>
</worksheet>
</file>

<file path=xl/worksheets/sheet77.xml><?xml version="1.0" encoding="utf-8"?>
<worksheet xmlns="http://schemas.openxmlformats.org/spreadsheetml/2006/main" xmlns:r="http://schemas.openxmlformats.org/officeDocument/2006/relationships">
  <sheetPr codeName="Sheet61"/>
  <dimension ref="A1:K113"/>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4" width="10.85546875" style="106" customWidth="1"/>
    <col min="5" max="7" width="13.85546875" style="106" customWidth="1"/>
    <col min="8" max="8" width="24" style="106" bestFit="1" customWidth="1"/>
    <col min="9" max="9" width="10.42578125" style="106" bestFit="1" customWidth="1"/>
    <col min="10" max="10" width="8.28515625" style="106" bestFit="1" customWidth="1"/>
    <col min="11" max="16384" width="9.140625" style="106"/>
  </cols>
  <sheetData>
    <row r="1" spans="1:11" s="134" customFormat="1">
      <c r="A1" s="271" t="s">
        <v>494</v>
      </c>
    </row>
    <row r="2" spans="1:11" s="134" customFormat="1">
      <c r="A2" s="148" t="s">
        <v>1137</v>
      </c>
    </row>
    <row r="3" spans="1:11" ht="16.5" customHeight="1">
      <c r="A3" s="1" t="s">
        <v>67</v>
      </c>
      <c r="B3" s="47"/>
      <c r="C3" s="68"/>
      <c r="D3" s="68"/>
      <c r="E3" s="68"/>
      <c r="F3" s="68"/>
      <c r="G3" s="68"/>
      <c r="H3" s="68"/>
      <c r="I3" s="53"/>
      <c r="J3" s="68"/>
      <c r="K3" s="68"/>
    </row>
    <row r="4" spans="1:11">
      <c r="A4" s="1"/>
      <c r="B4" s="68"/>
      <c r="C4" s="68"/>
      <c r="D4" s="68"/>
      <c r="E4" s="68"/>
      <c r="F4" s="68"/>
      <c r="G4" s="68"/>
      <c r="H4" s="68"/>
      <c r="I4" s="2"/>
      <c r="J4" s="68"/>
      <c r="K4" s="68"/>
    </row>
    <row r="5" spans="1:11" ht="15.75">
      <c r="A5" s="4" t="s">
        <v>0</v>
      </c>
      <c r="B5" s="5"/>
      <c r="C5" s="4" t="s">
        <v>180</v>
      </c>
      <c r="D5" s="6"/>
      <c r="E5" s="6"/>
      <c r="F5" s="6"/>
      <c r="G5" s="6"/>
      <c r="H5" s="62"/>
      <c r="I5" s="76"/>
      <c r="J5" s="54"/>
      <c r="K5" s="7"/>
    </row>
    <row r="6" spans="1:11" ht="15.75">
      <c r="A6" s="4" t="s">
        <v>26</v>
      </c>
      <c r="B6" s="5"/>
      <c r="C6" s="4" t="s">
        <v>18</v>
      </c>
      <c r="D6" s="6"/>
      <c r="E6" s="6"/>
      <c r="F6" s="6"/>
      <c r="G6" s="6"/>
      <c r="H6" s="62"/>
      <c r="I6" s="76"/>
      <c r="J6" s="54"/>
      <c r="K6" s="7"/>
    </row>
    <row r="7" spans="1:11" ht="15.75">
      <c r="A7" s="4" t="s">
        <v>1</v>
      </c>
      <c r="B7" s="5"/>
      <c r="C7" s="9">
        <f>'RACT Source Summary'!$B$13</f>
        <v>74</v>
      </c>
      <c r="D7" s="4" t="s">
        <v>22</v>
      </c>
      <c r="E7" s="6"/>
      <c r="F7" s="6"/>
      <c r="G7" s="6"/>
      <c r="H7" s="62"/>
      <c r="I7" s="77"/>
      <c r="J7" s="55"/>
      <c r="K7" s="7"/>
    </row>
    <row r="8" spans="1:11" ht="15.75">
      <c r="A8" s="4" t="s">
        <v>58</v>
      </c>
      <c r="B8" s="5"/>
      <c r="C8" s="9">
        <f>'RACT Source Summary'!$H$13</f>
        <v>8</v>
      </c>
      <c r="D8" s="4" t="s">
        <v>57</v>
      </c>
      <c r="E8" s="6"/>
      <c r="F8" s="6"/>
      <c r="G8" s="6"/>
      <c r="H8" s="62"/>
      <c r="I8" s="77"/>
      <c r="J8" s="55"/>
      <c r="K8" s="7"/>
    </row>
    <row r="9" spans="1:11" ht="15.75">
      <c r="A9" s="4" t="s">
        <v>24</v>
      </c>
      <c r="B9" s="5"/>
      <c r="C9" s="120">
        <f>C10*C7*8760/2000</f>
        <v>46.997399999999992</v>
      </c>
      <c r="D9" s="4" t="s">
        <v>23</v>
      </c>
      <c r="E9" s="6"/>
      <c r="F9" s="6"/>
      <c r="G9" s="6"/>
      <c r="H9" s="62"/>
      <c r="I9" s="52"/>
      <c r="J9" s="2"/>
      <c r="K9" s="7"/>
    </row>
    <row r="10" spans="1:11" ht="15.75">
      <c r="A10" s="4" t="s">
        <v>25</v>
      </c>
      <c r="B10" s="5"/>
      <c r="C10" s="121">
        <f>'RACT Source Summary'!$F$13</f>
        <v>0.14499999999999999</v>
      </c>
      <c r="D10" s="4" t="s">
        <v>97</v>
      </c>
      <c r="E10" s="6"/>
      <c r="F10" s="6"/>
      <c r="G10" s="6"/>
      <c r="H10" s="62"/>
      <c r="I10" s="78"/>
      <c r="J10" s="2"/>
      <c r="K10" s="51"/>
    </row>
    <row r="11" spans="1:11" ht="15.75">
      <c r="A11" s="4" t="s">
        <v>2</v>
      </c>
      <c r="B11" s="5"/>
      <c r="C11" s="67">
        <f>1-(0.06/C10)</f>
        <v>0.5862068965517242</v>
      </c>
      <c r="D11" s="4"/>
      <c r="E11" s="6"/>
      <c r="F11" s="6"/>
      <c r="G11" s="8"/>
      <c r="H11" s="68"/>
      <c r="I11" s="108"/>
      <c r="K11" s="33"/>
    </row>
    <row r="12" spans="1:11" ht="15.75">
      <c r="A12" s="4" t="s">
        <v>59</v>
      </c>
      <c r="B12" s="5"/>
      <c r="C12" s="9">
        <f>C7*1.055055853</f>
        <v>78.074133122000006</v>
      </c>
      <c r="D12" s="4" t="s">
        <v>60</v>
      </c>
      <c r="E12" s="6"/>
      <c r="F12" s="6"/>
      <c r="G12" s="8"/>
      <c r="H12" s="68"/>
      <c r="I12" s="108"/>
      <c r="K12" s="33"/>
    </row>
    <row r="13" spans="1:11" ht="15.75">
      <c r="A13" s="4" t="s">
        <v>61</v>
      </c>
      <c r="B13" s="5"/>
      <c r="C13" s="9">
        <f>(C12/C8)*(1.158+(8/C12))</f>
        <v>12.3012307694095</v>
      </c>
      <c r="D13" s="4" t="s">
        <v>60</v>
      </c>
      <c r="E13" s="6"/>
      <c r="F13" s="6"/>
      <c r="G13" s="8"/>
      <c r="H13" s="68"/>
      <c r="I13" s="108"/>
      <c r="K13" s="33"/>
    </row>
    <row r="14" spans="1:11">
      <c r="A14" s="15"/>
      <c r="B14" s="15"/>
      <c r="C14" s="18"/>
      <c r="D14" s="18"/>
      <c r="E14" s="18"/>
      <c r="F14" s="71"/>
      <c r="G14" s="18"/>
      <c r="H14" s="68"/>
      <c r="I14" s="108"/>
      <c r="K14" s="68"/>
    </row>
    <row r="15" spans="1:11">
      <c r="A15" s="4" t="s">
        <v>593</v>
      </c>
      <c r="C15" s="16"/>
      <c r="D15" s="18"/>
      <c r="E15" s="18"/>
      <c r="F15" s="71"/>
      <c r="G15" s="18"/>
      <c r="H15" s="68"/>
      <c r="I15" s="52"/>
      <c r="J15" s="33"/>
      <c r="K15" s="33"/>
    </row>
    <row r="16" spans="1:11">
      <c r="A16" s="555" t="s">
        <v>1206</v>
      </c>
      <c r="B16" s="107"/>
      <c r="C16" s="18"/>
      <c r="D16" s="18"/>
      <c r="E16" s="18"/>
      <c r="F16" s="71"/>
      <c r="G16" s="15"/>
      <c r="H16" s="68"/>
      <c r="I16" s="48"/>
      <c r="J16" s="2"/>
      <c r="K16" s="68"/>
    </row>
    <row r="17" spans="1:11">
      <c r="B17" s="107"/>
      <c r="C17" s="18"/>
      <c r="D17" s="18"/>
      <c r="E17" s="18"/>
      <c r="F17" s="71"/>
      <c r="G17" s="15"/>
      <c r="H17" s="68"/>
      <c r="I17" s="48"/>
      <c r="J17" s="2"/>
      <c r="K17" s="68"/>
    </row>
    <row r="18" spans="1:11">
      <c r="A18" s="10"/>
      <c r="B18" s="11"/>
      <c r="C18" s="12"/>
      <c r="D18" s="13"/>
      <c r="E18" s="12"/>
      <c r="F18" s="70"/>
      <c r="G18" s="13"/>
      <c r="H18" s="68"/>
      <c r="I18" s="27"/>
      <c r="J18" s="68"/>
    </row>
    <row r="19" spans="1:11">
      <c r="A19" s="14"/>
      <c r="B19" s="15"/>
      <c r="C19" s="16" t="s">
        <v>3</v>
      </c>
      <c r="D19" s="17"/>
      <c r="E19" s="18"/>
      <c r="F19" s="71" t="s">
        <v>27</v>
      </c>
      <c r="G19" s="17"/>
      <c r="H19" s="68"/>
      <c r="I19" s="68"/>
    </row>
    <row r="20" spans="1:11">
      <c r="A20" s="19"/>
      <c r="B20" s="20"/>
      <c r="C20" s="21"/>
      <c r="D20" s="22"/>
      <c r="E20" s="21"/>
      <c r="F20" s="72"/>
      <c r="G20" s="23"/>
      <c r="H20" s="68"/>
      <c r="I20" s="68"/>
    </row>
    <row r="21" spans="1:11">
      <c r="A21" s="14"/>
      <c r="B21" s="15"/>
      <c r="C21" s="18"/>
      <c r="D21" s="17"/>
      <c r="E21" s="18"/>
      <c r="F21" s="71"/>
      <c r="G21" s="24"/>
      <c r="H21" s="68"/>
      <c r="I21" s="68"/>
    </row>
    <row r="22" spans="1:11">
      <c r="A22" s="438" t="s">
        <v>28</v>
      </c>
      <c r="B22" s="417"/>
      <c r="C22" s="419"/>
      <c r="D22" s="418"/>
      <c r="E22" s="419"/>
      <c r="F22" s="420"/>
      <c r="G22" s="418"/>
      <c r="H22" s="312"/>
      <c r="I22" s="63"/>
      <c r="J22" s="15"/>
    </row>
    <row r="23" spans="1:11">
      <c r="A23" s="439"/>
      <c r="B23" s="419"/>
      <c r="C23" s="417" t="s">
        <v>29</v>
      </c>
      <c r="D23" s="418"/>
      <c r="E23" s="419"/>
      <c r="F23" s="505"/>
      <c r="G23" s="418"/>
      <c r="H23" s="312"/>
      <c r="I23" s="63"/>
      <c r="J23" s="15"/>
    </row>
    <row r="24" spans="1:11">
      <c r="A24" s="439"/>
      <c r="B24" s="419"/>
      <c r="C24" s="421" t="s">
        <v>43</v>
      </c>
      <c r="D24" s="418"/>
      <c r="E24" s="419"/>
      <c r="F24" s="422">
        <f>SUM('Vendor Quotation ULNB Costs'!$D$8,'Vendor Quotation ULNB Costs'!$F$8,'Vendor Quotation ULNB Costs'!$F$10)</f>
        <v>293125</v>
      </c>
      <c r="G24" s="414"/>
      <c r="H24" s="312"/>
      <c r="I24" s="63"/>
      <c r="J24" s="15"/>
    </row>
    <row r="25" spans="1:11">
      <c r="A25" s="439"/>
      <c r="B25" s="419"/>
      <c r="C25" s="421" t="s">
        <v>1190</v>
      </c>
      <c r="D25" s="418"/>
      <c r="E25" s="419"/>
      <c r="F25" s="416" t="s">
        <v>52</v>
      </c>
      <c r="G25" s="418"/>
      <c r="H25" s="313"/>
      <c r="I25" s="63"/>
      <c r="J25" s="15"/>
    </row>
    <row r="26" spans="1:11">
      <c r="A26" s="439"/>
      <c r="B26" s="419"/>
      <c r="C26" s="421" t="s">
        <v>1191</v>
      </c>
      <c r="D26" s="418"/>
      <c r="E26" s="419"/>
      <c r="F26" s="416" t="s">
        <v>52</v>
      </c>
      <c r="G26" s="418"/>
      <c r="H26" s="312"/>
      <c r="I26" s="63"/>
      <c r="J26" s="15"/>
    </row>
    <row r="27" spans="1:11">
      <c r="A27" s="439"/>
      <c r="B27" s="419"/>
      <c r="C27" s="421" t="s">
        <v>1192</v>
      </c>
      <c r="D27" s="418"/>
      <c r="E27" s="419"/>
      <c r="F27" s="416" t="s">
        <v>52</v>
      </c>
      <c r="G27" s="418"/>
      <c r="H27" s="314"/>
      <c r="I27" s="63"/>
      <c r="J27" s="15"/>
    </row>
    <row r="28" spans="1:11">
      <c r="A28" s="439"/>
      <c r="B28" s="419"/>
      <c r="C28" s="488" t="s">
        <v>30</v>
      </c>
      <c r="D28" s="498"/>
      <c r="E28" s="462"/>
      <c r="F28" s="436">
        <f>SUM(F24:F27)</f>
        <v>293125</v>
      </c>
      <c r="G28" s="418"/>
      <c r="H28" s="312"/>
      <c r="I28" s="63"/>
      <c r="J28" s="15"/>
    </row>
    <row r="29" spans="1:11">
      <c r="A29" s="439"/>
      <c r="B29" s="419"/>
      <c r="C29" s="419"/>
      <c r="D29" s="418"/>
      <c r="E29" s="419"/>
      <c r="F29" s="420"/>
      <c r="G29" s="418"/>
      <c r="H29" s="312"/>
      <c r="I29" s="63"/>
      <c r="J29" s="15"/>
    </row>
    <row r="30" spans="1:11">
      <c r="A30" s="441"/>
      <c r="B30" s="413"/>
      <c r="C30" s="428" t="s">
        <v>216</v>
      </c>
      <c r="D30" s="414"/>
      <c r="E30" s="413"/>
      <c r="F30" s="429"/>
      <c r="G30" s="414"/>
      <c r="H30" s="312"/>
      <c r="I30" s="63"/>
      <c r="J30" s="15"/>
    </row>
    <row r="31" spans="1:11">
      <c r="A31" s="441"/>
      <c r="B31" s="413"/>
      <c r="C31" s="430" t="s">
        <v>1187</v>
      </c>
      <c r="D31" s="414"/>
      <c r="E31" s="413"/>
      <c r="F31" s="422">
        <f>'Vendor Quotation ULNB Costs'!$G$10</f>
        <v>185155</v>
      </c>
      <c r="G31" s="414"/>
      <c r="H31" s="313"/>
      <c r="I31" s="316"/>
      <c r="J31" s="90"/>
    </row>
    <row r="32" spans="1:11">
      <c r="A32" s="441"/>
      <c r="B32" s="413"/>
      <c r="C32" s="430" t="s">
        <v>1186</v>
      </c>
      <c r="D32" s="414"/>
      <c r="E32" s="413"/>
      <c r="F32" s="422">
        <f>'Vendor Quotation ULNB Costs'!$K$8*C8</f>
        <v>28500</v>
      </c>
      <c r="G32" s="414"/>
      <c r="H32" s="313"/>
      <c r="I32" s="316"/>
      <c r="J32" s="90"/>
    </row>
    <row r="33" spans="1:10">
      <c r="A33" s="441"/>
      <c r="B33" s="413"/>
      <c r="C33" s="430" t="s">
        <v>1185</v>
      </c>
      <c r="D33" s="414"/>
      <c r="E33" s="413"/>
      <c r="F33" s="422">
        <f>'Vendor Quotation ULNB Costs'!$L$8</f>
        <v>65668.75</v>
      </c>
      <c r="G33" s="414"/>
      <c r="H33" s="313"/>
      <c r="I33" s="316"/>
      <c r="J33" s="90"/>
    </row>
    <row r="34" spans="1:10">
      <c r="A34" s="441"/>
      <c r="B34" s="413"/>
      <c r="C34" s="430" t="s">
        <v>1189</v>
      </c>
      <c r="D34" s="414"/>
      <c r="E34" s="413"/>
      <c r="F34" s="422">
        <f>'Vendor Quotation ULNB Costs'!$M$8</f>
        <v>23750</v>
      </c>
      <c r="G34" s="414"/>
      <c r="H34" s="313"/>
      <c r="I34" s="316"/>
      <c r="J34" s="90"/>
    </row>
    <row r="35" spans="1:10">
      <c r="A35" s="441"/>
      <c r="B35" s="413"/>
      <c r="C35" s="413" t="s">
        <v>1188</v>
      </c>
      <c r="D35" s="414"/>
      <c r="E35" s="413"/>
      <c r="F35" s="422">
        <f>'Vendor Quotation ULNB Costs'!$N$8</f>
        <v>5873</v>
      </c>
      <c r="G35" s="414"/>
      <c r="H35" s="313"/>
      <c r="I35" s="316"/>
      <c r="J35" s="90"/>
    </row>
    <row r="36" spans="1:10">
      <c r="A36" s="441"/>
      <c r="B36" s="413"/>
      <c r="C36" s="484" t="s">
        <v>33</v>
      </c>
      <c r="D36" s="793"/>
      <c r="E36" s="485"/>
      <c r="F36" s="436">
        <f>SUM(F31:F35)</f>
        <v>308946.75</v>
      </c>
      <c r="G36" s="414"/>
      <c r="H36" s="313"/>
      <c r="I36" s="316"/>
      <c r="J36" s="90"/>
    </row>
    <row r="37" spans="1:10">
      <c r="A37" s="439"/>
      <c r="B37" s="419"/>
      <c r="C37" s="419"/>
      <c r="D37" s="418"/>
      <c r="E37" s="419"/>
      <c r="F37" s="442"/>
      <c r="G37" s="418"/>
      <c r="H37" s="313"/>
      <c r="I37" s="316"/>
      <c r="J37" s="90"/>
    </row>
    <row r="38" spans="1:10" ht="22.5" customHeight="1">
      <c r="A38" s="438" t="s">
        <v>34</v>
      </c>
      <c r="B38" s="417"/>
      <c r="C38" s="419"/>
      <c r="D38" s="418"/>
      <c r="E38" s="419"/>
      <c r="F38" s="436">
        <f>SUM(F28,F36)</f>
        <v>602071.75</v>
      </c>
      <c r="G38" s="418"/>
      <c r="H38" s="312"/>
      <c r="I38" s="63"/>
      <c r="J38" s="15"/>
    </row>
    <row r="39" spans="1:10">
      <c r="A39" s="438"/>
      <c r="B39" s="417"/>
      <c r="C39" s="419"/>
      <c r="D39" s="418"/>
      <c r="E39" s="419"/>
      <c r="F39" s="442"/>
      <c r="G39" s="418"/>
      <c r="H39" s="312"/>
      <c r="I39" s="63"/>
      <c r="J39" s="15"/>
    </row>
    <row r="40" spans="1:10">
      <c r="A40" s="437" t="s">
        <v>35</v>
      </c>
      <c r="B40" s="428"/>
      <c r="C40" s="413"/>
      <c r="D40" s="414"/>
      <c r="E40" s="413"/>
      <c r="F40" s="443"/>
      <c r="G40" s="414"/>
      <c r="H40" s="312"/>
      <c r="I40" s="63"/>
      <c r="J40" s="15"/>
    </row>
    <row r="41" spans="1:10">
      <c r="A41" s="441"/>
      <c r="B41" s="413"/>
      <c r="C41" s="413" t="s">
        <v>1193</v>
      </c>
      <c r="D41" s="414"/>
      <c r="E41" s="413"/>
      <c r="F41" s="415">
        <f>0.05*$F$28</f>
        <v>14656.25</v>
      </c>
      <c r="G41" s="414"/>
      <c r="H41" s="313"/>
      <c r="I41" s="316"/>
      <c r="J41" s="90"/>
    </row>
    <row r="42" spans="1:10">
      <c r="A42" s="441"/>
      <c r="B42" s="413"/>
      <c r="C42" s="413" t="s">
        <v>1202</v>
      </c>
      <c r="D42" s="414"/>
      <c r="E42" s="413"/>
      <c r="F42" s="416">
        <f>(0.1*('Vendor Quotation ULNB Costs'!$O$8+'Vendor Quotation ULNB Costs'!$O$10))*75</f>
        <v>19727.250000000004</v>
      </c>
      <c r="G42" s="414"/>
      <c r="H42" s="313"/>
      <c r="I42" s="316"/>
      <c r="J42" s="90"/>
    </row>
    <row r="43" spans="1:10">
      <c r="A43" s="441"/>
      <c r="B43" s="413"/>
      <c r="C43" s="413" t="s">
        <v>1209</v>
      </c>
      <c r="D43" s="414"/>
      <c r="E43" s="413"/>
      <c r="F43" s="415">
        <f>0.1*F36</f>
        <v>30894.675000000003</v>
      </c>
      <c r="G43" s="414"/>
      <c r="H43" s="313"/>
      <c r="I43" s="316"/>
      <c r="J43" s="90"/>
    </row>
    <row r="44" spans="1:10">
      <c r="A44" s="441"/>
      <c r="B44" s="413"/>
      <c r="C44" s="413" t="s">
        <v>1200</v>
      </c>
      <c r="D44" s="414"/>
      <c r="E44" s="413"/>
      <c r="F44" s="415">
        <f>0.02*F36</f>
        <v>6178.9350000000004</v>
      </c>
      <c r="G44" s="414"/>
      <c r="H44" s="313"/>
      <c r="I44" s="316"/>
      <c r="J44" s="90"/>
    </row>
    <row r="45" spans="1:10">
      <c r="A45" s="441"/>
      <c r="B45" s="413"/>
      <c r="C45" s="413" t="s">
        <v>1201</v>
      </c>
      <c r="D45" s="414"/>
      <c r="E45" s="413"/>
      <c r="F45" s="415">
        <f>0.05*F36</f>
        <v>15447.337500000001</v>
      </c>
      <c r="G45" s="414"/>
      <c r="H45" s="313"/>
      <c r="I45" s="316"/>
      <c r="J45" s="90"/>
    </row>
    <row r="46" spans="1:10">
      <c r="A46" s="437" t="s">
        <v>42</v>
      </c>
      <c r="B46" s="428"/>
      <c r="C46" s="413"/>
      <c r="D46" s="414"/>
      <c r="E46" s="413"/>
      <c r="F46" s="436">
        <f>SUM(F41:F45)</f>
        <v>86904.447500000009</v>
      </c>
      <c r="G46" s="414"/>
      <c r="H46" s="313"/>
      <c r="I46" s="316"/>
      <c r="J46" s="90"/>
    </row>
    <row r="47" spans="1:10">
      <c r="A47" s="441"/>
      <c r="B47" s="413"/>
      <c r="C47" s="484"/>
      <c r="D47" s="793"/>
      <c r="E47" s="485"/>
      <c r="F47" s="436"/>
      <c r="G47" s="414"/>
      <c r="H47" s="313"/>
      <c r="I47" s="316"/>
      <c r="J47" s="90"/>
    </row>
    <row r="48" spans="1:10">
      <c r="A48" s="437" t="s">
        <v>1203</v>
      </c>
      <c r="B48" s="413"/>
      <c r="C48" s="413"/>
      <c r="D48" s="414"/>
      <c r="E48" s="413"/>
      <c r="F48" s="415"/>
      <c r="G48" s="414"/>
      <c r="H48" s="313"/>
      <c r="I48" s="316"/>
      <c r="J48" s="90"/>
    </row>
    <row r="49" spans="1:10">
      <c r="A49" s="441"/>
      <c r="B49" s="413"/>
      <c r="C49" s="413" t="s">
        <v>1197</v>
      </c>
      <c r="D49" s="414"/>
      <c r="E49" s="413"/>
      <c r="F49" s="415">
        <f>0.3*(F38+F46)</f>
        <v>206692.85925000001</v>
      </c>
      <c r="G49" s="414"/>
      <c r="H49" s="313"/>
      <c r="I49" s="316"/>
      <c r="J49" s="90"/>
    </row>
    <row r="50" spans="1:10" s="33" customFormat="1" ht="12.75">
      <c r="A50" s="441"/>
      <c r="B50" s="413"/>
      <c r="C50" s="413" t="s">
        <v>1198</v>
      </c>
      <c r="D50" s="414"/>
      <c r="E50" s="413"/>
      <c r="F50" s="415">
        <f>0.05*(F38+F46)</f>
        <v>34448.809874999999</v>
      </c>
      <c r="G50" s="414"/>
      <c r="H50" s="313"/>
      <c r="I50" s="316"/>
      <c r="J50" s="90"/>
    </row>
    <row r="51" spans="1:10" s="33" customFormat="1" ht="30" customHeight="1">
      <c r="A51" s="441"/>
      <c r="B51" s="413"/>
      <c r="C51" s="994" t="s">
        <v>1199</v>
      </c>
      <c r="D51" s="995"/>
      <c r="E51" s="485"/>
      <c r="F51" s="436">
        <f>F38+F46+F49+F50</f>
        <v>930117.86662500002</v>
      </c>
      <c r="G51" s="414"/>
      <c r="H51" s="313"/>
      <c r="I51" s="316"/>
      <c r="J51" s="90"/>
    </row>
    <row r="52" spans="1:10">
      <c r="A52" s="441"/>
      <c r="B52" s="413"/>
      <c r="C52" s="413" t="s">
        <v>1194</v>
      </c>
      <c r="D52" s="414"/>
      <c r="E52" s="413"/>
      <c r="F52" s="415">
        <f>0.05*F51</f>
        <v>46505.893331250001</v>
      </c>
      <c r="G52" s="414"/>
      <c r="H52" s="313"/>
      <c r="I52" s="316"/>
      <c r="J52" s="90"/>
    </row>
    <row r="53" spans="1:10">
      <c r="A53" s="441"/>
      <c r="B53" s="413"/>
      <c r="C53" s="413" t="s">
        <v>1208</v>
      </c>
      <c r="D53" s="414"/>
      <c r="E53" s="413"/>
      <c r="F53" s="415">
        <f>0.25*(F51+F52)</f>
        <v>244155.93998906249</v>
      </c>
      <c r="G53" s="414"/>
      <c r="H53" s="313"/>
      <c r="I53" s="316"/>
      <c r="J53" s="90"/>
    </row>
    <row r="54" spans="1:10">
      <c r="A54" s="441"/>
      <c r="B54" s="413"/>
      <c r="C54" s="413" t="s">
        <v>1196</v>
      </c>
      <c r="D54" s="414"/>
      <c r="E54" s="413"/>
      <c r="F54" s="415">
        <f>0.1*(F51+F52+F53)</f>
        <v>122077.96999453125</v>
      </c>
      <c r="G54" s="414"/>
      <c r="H54" s="313"/>
      <c r="I54" s="316"/>
      <c r="J54" s="90"/>
    </row>
    <row r="55" spans="1:10">
      <c r="A55" s="441"/>
      <c r="B55" s="413"/>
      <c r="C55" s="413"/>
      <c r="D55" s="414"/>
      <c r="E55" s="413"/>
      <c r="F55" s="443"/>
      <c r="G55" s="414"/>
      <c r="H55" s="313"/>
      <c r="I55" s="316"/>
      <c r="J55" s="90"/>
    </row>
    <row r="56" spans="1:10" ht="15.75">
      <c r="A56" s="445" t="s">
        <v>4</v>
      </c>
      <c r="B56" s="445"/>
      <c r="C56" s="446"/>
      <c r="D56" s="447"/>
      <c r="E56" s="446"/>
      <c r="F56" s="448">
        <f>F51+F52+F53+F54</f>
        <v>1342857.6699398437</v>
      </c>
      <c r="G56" s="449"/>
      <c r="H56" s="317"/>
      <c r="I56" s="318"/>
      <c r="J56" s="15"/>
    </row>
    <row r="57" spans="1:10">
      <c r="A57" s="30"/>
      <c r="B57" s="68"/>
      <c r="C57" s="15"/>
      <c r="D57" s="15"/>
      <c r="E57" s="15"/>
      <c r="F57" s="69"/>
      <c r="G57" s="8"/>
      <c r="H57" s="128"/>
    </row>
    <row r="58" spans="1:10" s="2" customFormat="1" ht="12.75">
      <c r="D58" s="18"/>
      <c r="E58" s="18"/>
      <c r="F58" s="71"/>
      <c r="G58" s="27"/>
      <c r="H58" s="80"/>
    </row>
    <row r="59" spans="1:10" s="2" customFormat="1" ht="12.75">
      <c r="A59" s="10"/>
      <c r="B59" s="12"/>
      <c r="C59" s="11"/>
      <c r="D59" s="104"/>
      <c r="E59" s="11"/>
      <c r="F59" s="70"/>
      <c r="G59" s="13"/>
      <c r="H59" s="80"/>
    </row>
    <row r="60" spans="1:10" s="2" customFormat="1" ht="12.75">
      <c r="A60" s="14"/>
      <c r="B60" s="18" t="s">
        <v>44</v>
      </c>
      <c r="C60" s="16" t="s">
        <v>3</v>
      </c>
      <c r="D60" s="17"/>
      <c r="E60" s="18"/>
      <c r="F60" s="71" t="s">
        <v>27</v>
      </c>
      <c r="G60" s="17"/>
      <c r="H60" s="80"/>
    </row>
    <row r="61" spans="1:10" s="2" customFormat="1" ht="12.75">
      <c r="A61" s="19"/>
      <c r="B61" s="20"/>
      <c r="C61" s="21"/>
      <c r="D61" s="22"/>
      <c r="E61" s="21"/>
      <c r="F61" s="72"/>
      <c r="G61" s="23"/>
      <c r="H61" s="80"/>
    </row>
    <row r="62" spans="1:10" s="2" customFormat="1" ht="12.75">
      <c r="A62" s="105"/>
      <c r="B62" s="15"/>
      <c r="C62" s="15"/>
      <c r="D62" s="15"/>
      <c r="E62" s="14"/>
      <c r="F62" s="69"/>
      <c r="G62" s="31"/>
      <c r="H62" s="80"/>
    </row>
    <row r="63" spans="1:10" s="2" customFormat="1" ht="12.75">
      <c r="A63" s="25" t="s">
        <v>45</v>
      </c>
      <c r="B63" s="15"/>
      <c r="C63" s="15"/>
      <c r="D63" s="15"/>
      <c r="E63" s="14"/>
      <c r="F63" s="69"/>
      <c r="G63" s="31"/>
      <c r="H63" s="80"/>
    </row>
    <row r="64" spans="1:10" s="2" customFormat="1" ht="12.75">
      <c r="A64" s="14"/>
      <c r="B64" s="26" t="s">
        <v>46</v>
      </c>
      <c r="D64" s="15"/>
      <c r="E64" s="14"/>
      <c r="F64" s="92"/>
      <c r="G64" s="31"/>
      <c r="H64" s="80"/>
    </row>
    <row r="65" spans="1:8" s="33" customFormat="1" ht="12.75">
      <c r="A65" s="89"/>
      <c r="B65" s="90"/>
      <c r="C65" s="90" t="s">
        <v>66</v>
      </c>
      <c r="D65" s="90"/>
      <c r="E65" s="89"/>
      <c r="F65" s="130">
        <f>2.75/100*F56</f>
        <v>36928.585923345701</v>
      </c>
      <c r="G65" s="109"/>
      <c r="H65" s="83"/>
    </row>
    <row r="66" spans="1:8" s="33" customFormat="1" ht="12.75">
      <c r="A66" s="89"/>
      <c r="B66" s="90"/>
      <c r="C66" s="90"/>
      <c r="D66" s="199"/>
      <c r="E66" s="89"/>
      <c r="F66" s="113">
        <f>SUM(F65:F65)</f>
        <v>36928.585923345701</v>
      </c>
      <c r="G66" s="109"/>
      <c r="H66" s="83"/>
    </row>
    <row r="67" spans="1:8" s="33" customFormat="1" ht="12.75">
      <c r="A67" s="89"/>
      <c r="D67" s="199"/>
      <c r="E67" s="89"/>
      <c r="F67" s="110"/>
      <c r="G67" s="109"/>
      <c r="H67" s="83"/>
    </row>
    <row r="68" spans="1:8" s="33" customFormat="1" ht="12.75" hidden="1">
      <c r="A68" s="25" t="s">
        <v>115</v>
      </c>
      <c r="B68" s="15"/>
      <c r="C68" s="15"/>
      <c r="D68" s="38"/>
      <c r="E68" s="14"/>
      <c r="F68" s="48"/>
      <c r="G68" s="109"/>
      <c r="H68" s="83"/>
    </row>
    <row r="69" spans="1:8" s="33" customFormat="1" ht="12.75" hidden="1">
      <c r="A69" s="25"/>
      <c r="B69" s="15"/>
      <c r="C69" s="34" t="s">
        <v>47</v>
      </c>
      <c r="D69" s="31">
        <f>'RACT Cost Summary'!$B$43</f>
        <v>10</v>
      </c>
      <c r="E69" s="14"/>
      <c r="F69" s="84"/>
      <c r="G69" s="109"/>
      <c r="H69" s="83"/>
    </row>
    <row r="70" spans="1:8" s="33" customFormat="1" ht="12.75" hidden="1">
      <c r="A70" s="25"/>
      <c r="B70" s="15"/>
      <c r="C70" s="34" t="s">
        <v>7</v>
      </c>
      <c r="D70" s="31">
        <f>'RACT Cost Summary'!$B$45</f>
        <v>20</v>
      </c>
      <c r="E70" s="14"/>
      <c r="F70" s="84"/>
      <c r="G70" s="109"/>
      <c r="H70" s="83"/>
    </row>
    <row r="71" spans="1:8" s="33" customFormat="1" ht="12.75" hidden="1">
      <c r="A71" s="25"/>
      <c r="B71" s="15"/>
      <c r="C71" s="15" t="s">
        <v>115</v>
      </c>
      <c r="D71" s="38"/>
      <c r="E71" s="14"/>
      <c r="F71" s="92">
        <f>(D70/100*(1+D70/100)^D69/((1+D70/100)^D69-1))</f>
        <v>0.23852275688285915</v>
      </c>
      <c r="G71" s="109"/>
      <c r="H71" s="83"/>
    </row>
    <row r="72" spans="1:8" s="33" customFormat="1" ht="12.75" hidden="1">
      <c r="A72" s="25"/>
      <c r="B72" s="15"/>
      <c r="C72" s="15"/>
      <c r="D72" s="38"/>
      <c r="E72" s="14"/>
      <c r="F72" s="84"/>
      <c r="G72" s="109"/>
      <c r="H72" s="83"/>
    </row>
    <row r="73" spans="1:8" s="33" customFormat="1" ht="12.75" hidden="1">
      <c r="A73" s="25"/>
      <c r="B73" s="15" t="s">
        <v>48</v>
      </c>
      <c r="C73" s="15"/>
      <c r="D73" s="38"/>
      <c r="E73" s="14"/>
      <c r="F73" s="99"/>
      <c r="G73" s="109"/>
      <c r="H73" s="83"/>
    </row>
    <row r="74" spans="1:8" s="33" customFormat="1" ht="12.75" hidden="1">
      <c r="A74" s="89"/>
      <c r="D74" s="199"/>
      <c r="E74" s="89"/>
      <c r="F74" s="110"/>
      <c r="G74" s="109"/>
      <c r="H74" s="83"/>
    </row>
    <row r="75" spans="1:8" s="33" customFormat="1" ht="13.5" hidden="1">
      <c r="A75" s="89"/>
      <c r="B75" s="35" t="s">
        <v>49</v>
      </c>
      <c r="C75" s="111"/>
      <c r="D75" s="113"/>
      <c r="E75" s="112"/>
      <c r="F75" s="113"/>
      <c r="G75" s="109"/>
      <c r="H75" s="83"/>
    </row>
    <row r="76" spans="1:8" s="33" customFormat="1" ht="12.75" hidden="1">
      <c r="A76" s="89"/>
      <c r="D76" s="199"/>
      <c r="E76" s="89"/>
      <c r="F76" s="85"/>
      <c r="G76" s="109"/>
      <c r="H76" s="83"/>
    </row>
    <row r="77" spans="1:8" s="33" customFormat="1" ht="12.75">
      <c r="A77" s="89"/>
      <c r="B77" s="91" t="s">
        <v>50</v>
      </c>
      <c r="D77" s="199"/>
      <c r="E77" s="89"/>
      <c r="F77" s="85"/>
      <c r="G77" s="109"/>
      <c r="H77" s="83"/>
    </row>
    <row r="78" spans="1:8" s="33" customFormat="1" ht="12.75">
      <c r="A78" s="89"/>
      <c r="B78" s="90"/>
      <c r="C78" s="90" t="s">
        <v>56</v>
      </c>
      <c r="D78" s="199"/>
      <c r="E78" s="89"/>
      <c r="F78" s="85"/>
      <c r="G78" s="109"/>
      <c r="H78" s="83"/>
    </row>
    <row r="79" spans="1:8" s="33" customFormat="1" ht="12.75">
      <c r="A79" s="89"/>
      <c r="D79" s="199"/>
      <c r="E79" s="89"/>
      <c r="F79" s="110"/>
      <c r="G79" s="109"/>
      <c r="H79" s="83"/>
    </row>
    <row r="80" spans="1:8" s="2" customFormat="1" ht="13.5">
      <c r="A80" s="25"/>
      <c r="B80" s="36" t="s">
        <v>51</v>
      </c>
      <c r="C80" s="1"/>
      <c r="D80" s="123"/>
      <c r="E80" s="105"/>
      <c r="F80" s="99">
        <f>SUM(F78:F78)</f>
        <v>0</v>
      </c>
      <c r="G80" s="31"/>
      <c r="H80" s="80"/>
    </row>
    <row r="81" spans="1:8" s="2" customFormat="1" ht="13.5">
      <c r="A81" s="25"/>
      <c r="B81" s="36"/>
      <c r="C81" s="1"/>
      <c r="D81" s="123"/>
      <c r="E81" s="105"/>
      <c r="F81" s="99"/>
      <c r="G81" s="31"/>
      <c r="H81" s="80"/>
    </row>
    <row r="82" spans="1:8" s="2" customFormat="1" ht="12.75">
      <c r="A82" s="25"/>
      <c r="B82" s="15"/>
      <c r="C82" s="15"/>
      <c r="D82" s="38"/>
      <c r="E82" s="14"/>
      <c r="F82" s="84"/>
      <c r="G82" s="31"/>
      <c r="H82" s="80"/>
    </row>
    <row r="83" spans="1:8" s="2" customFormat="1" ht="15.75">
      <c r="A83" s="114" t="s">
        <v>228</v>
      </c>
      <c r="B83" s="28"/>
      <c r="C83" s="28"/>
      <c r="D83" s="200"/>
      <c r="E83" s="37"/>
      <c r="F83" s="125">
        <f>SUM(F66+F80)</f>
        <v>36928.585923345701</v>
      </c>
      <c r="G83" s="115"/>
      <c r="H83" s="80"/>
    </row>
    <row r="84" spans="1:8" s="2" customFormat="1" ht="13.5">
      <c r="A84" s="30"/>
      <c r="B84" s="11"/>
      <c r="C84" s="11"/>
      <c r="D84" s="117"/>
      <c r="E84" s="11"/>
      <c r="F84" s="116"/>
      <c r="G84" s="117"/>
      <c r="H84" s="129"/>
    </row>
    <row r="85" spans="1:8">
      <c r="A85" s="68"/>
      <c r="B85" s="68"/>
      <c r="C85" s="18"/>
      <c r="D85" s="18"/>
      <c r="E85" s="18"/>
      <c r="F85" s="71"/>
      <c r="G85" s="27"/>
    </row>
    <row r="86" spans="1:8">
      <c r="A86" s="10"/>
      <c r="B86" s="11"/>
      <c r="C86" s="12"/>
      <c r="D86" s="13"/>
      <c r="E86" s="12"/>
      <c r="F86" s="70"/>
      <c r="G86" s="13"/>
    </row>
    <row r="87" spans="1:8">
      <c r="A87" s="14"/>
      <c r="B87" s="15"/>
      <c r="C87" s="16" t="s">
        <v>3</v>
      </c>
      <c r="D87" s="17"/>
      <c r="E87" s="18"/>
      <c r="F87" s="71" t="s">
        <v>27</v>
      </c>
      <c r="G87" s="17"/>
    </row>
    <row r="88" spans="1:8">
      <c r="A88" s="19"/>
      <c r="B88" s="20"/>
      <c r="C88" s="21"/>
      <c r="D88" s="22"/>
      <c r="E88" s="21"/>
      <c r="F88" s="72"/>
      <c r="G88" s="23"/>
    </row>
    <row r="89" spans="1:8">
      <c r="A89" s="10"/>
      <c r="B89" s="11"/>
      <c r="C89" s="12"/>
      <c r="D89" s="13"/>
      <c r="E89" s="12"/>
      <c r="F89" s="70"/>
      <c r="G89" s="39"/>
    </row>
    <row r="90" spans="1:8">
      <c r="A90" s="40" t="s">
        <v>5</v>
      </c>
      <c r="B90" s="16"/>
      <c r="C90" s="16"/>
      <c r="D90" s="17"/>
      <c r="E90" s="16"/>
      <c r="F90" s="123">
        <f>F83</f>
        <v>36928.585923345701</v>
      </c>
      <c r="G90" s="31"/>
    </row>
    <row r="91" spans="1:8">
      <c r="A91" s="25"/>
      <c r="B91" s="15"/>
      <c r="C91" s="34"/>
      <c r="D91" s="31"/>
      <c r="E91" s="15"/>
      <c r="F91" s="126"/>
      <c r="G91" s="31"/>
    </row>
    <row r="92" spans="1:8">
      <c r="A92" s="25" t="s">
        <v>115</v>
      </c>
      <c r="B92" s="15"/>
      <c r="C92" s="15"/>
      <c r="D92" s="31"/>
      <c r="E92" s="15"/>
      <c r="F92" s="3"/>
      <c r="G92" s="31"/>
    </row>
    <row r="93" spans="1:8">
      <c r="A93" s="25"/>
      <c r="B93" s="15"/>
      <c r="C93" s="34" t="s">
        <v>6</v>
      </c>
      <c r="D93" s="31">
        <f>'RACT Cost Summary'!$B$43</f>
        <v>10</v>
      </c>
      <c r="E93" s="14"/>
      <c r="F93" s="84"/>
      <c r="G93" s="31"/>
    </row>
    <row r="94" spans="1:8">
      <c r="A94" s="25"/>
      <c r="B94" s="15"/>
      <c r="C94" s="34" t="s">
        <v>7</v>
      </c>
      <c r="D94" s="31">
        <f>'RACT Cost Summary'!$B$45</f>
        <v>20</v>
      </c>
      <c r="E94" s="14"/>
      <c r="F94" s="84"/>
      <c r="G94" s="31"/>
    </row>
    <row r="95" spans="1:8">
      <c r="A95" s="25"/>
      <c r="B95" s="15"/>
      <c r="C95" s="15" t="s">
        <v>115</v>
      </c>
      <c r="D95" s="38"/>
      <c r="E95" s="14"/>
      <c r="F95" s="92">
        <f>(D94/100*(1+D94/100)^D93/((1+D94/100)^D93-1))</f>
        <v>0.23852275688285915</v>
      </c>
      <c r="G95" s="31"/>
    </row>
    <row r="96" spans="1:8">
      <c r="A96" s="25"/>
      <c r="B96" s="15"/>
      <c r="C96" s="15"/>
      <c r="D96" s="24"/>
      <c r="E96" s="15"/>
      <c r="F96" s="69"/>
      <c r="G96" s="31"/>
    </row>
    <row r="97" spans="1:7">
      <c r="A97" s="25" t="s">
        <v>8</v>
      </c>
      <c r="B97" s="15"/>
      <c r="C97" s="15"/>
      <c r="D97" s="24"/>
      <c r="E97" s="15"/>
      <c r="F97" s="69"/>
      <c r="G97" s="31"/>
    </row>
    <row r="98" spans="1:7">
      <c r="A98" s="25"/>
      <c r="B98" s="15"/>
      <c r="C98" s="26" t="s">
        <v>9</v>
      </c>
      <c r="D98" s="24"/>
      <c r="E98" s="15"/>
      <c r="F98" s="126">
        <f>F56</f>
        <v>1342857.6699398437</v>
      </c>
      <c r="G98" s="31"/>
    </row>
    <row r="99" spans="1:7">
      <c r="A99" s="25"/>
      <c r="B99" s="15"/>
      <c r="C99" s="131"/>
      <c r="D99" s="41"/>
      <c r="E99" s="16"/>
      <c r="F99" s="132"/>
      <c r="G99" s="31"/>
    </row>
    <row r="100" spans="1:7">
      <c r="A100" s="25"/>
      <c r="B100" s="15"/>
      <c r="C100" s="36" t="s">
        <v>10</v>
      </c>
      <c r="D100" s="41"/>
      <c r="E100" s="16"/>
      <c r="F100" s="123">
        <f>IFERROR(F98*F95, "N/A")</f>
        <v>320302.11353534408</v>
      </c>
      <c r="G100" s="31"/>
    </row>
    <row r="101" spans="1:7" ht="15.75" thickBot="1">
      <c r="A101" s="25"/>
      <c r="B101" s="15"/>
      <c r="C101" s="131"/>
      <c r="D101" s="24"/>
      <c r="E101" s="15"/>
      <c r="F101" s="132"/>
      <c r="G101" s="31"/>
    </row>
    <row r="102" spans="1:7">
      <c r="A102" s="42"/>
      <c r="B102" s="43"/>
      <c r="C102" s="43"/>
      <c r="D102" s="44"/>
      <c r="E102" s="43"/>
      <c r="F102" s="75"/>
      <c r="G102" s="45"/>
    </row>
    <row r="103" spans="1:7">
      <c r="A103" s="40" t="s">
        <v>11</v>
      </c>
      <c r="B103" s="15"/>
      <c r="C103" s="15"/>
      <c r="D103" s="24"/>
      <c r="E103" s="15"/>
      <c r="F103" s="123">
        <f>IFERROR(F90+F100, "N/A")</f>
        <v>357230.69945868978</v>
      </c>
      <c r="G103" s="31"/>
    </row>
    <row r="104" spans="1:7">
      <c r="A104" s="40" t="s">
        <v>12</v>
      </c>
      <c r="B104" s="15"/>
      <c r="C104" s="15"/>
      <c r="D104" s="24"/>
      <c r="E104" s="15"/>
      <c r="F104" s="123"/>
      <c r="G104" s="31"/>
    </row>
    <row r="105" spans="1:7" ht="15.75" thickBot="1">
      <c r="A105" s="56"/>
      <c r="B105" s="57"/>
      <c r="C105" s="57"/>
      <c r="D105" s="58"/>
      <c r="E105" s="57"/>
      <c r="F105" s="59"/>
      <c r="G105" s="60"/>
    </row>
    <row r="106" spans="1:7">
      <c r="A106" s="36"/>
      <c r="B106" s="15"/>
      <c r="C106" s="15"/>
      <c r="D106" s="15"/>
      <c r="E106" s="15"/>
      <c r="F106" s="71"/>
      <c r="G106" s="38"/>
    </row>
    <row r="107" spans="1:7">
      <c r="A107" s="35"/>
      <c r="B107" s="32"/>
      <c r="C107" s="32"/>
      <c r="D107" s="32"/>
      <c r="E107" s="32"/>
      <c r="F107" s="49"/>
      <c r="G107" s="61"/>
    </row>
    <row r="108" spans="1:7">
      <c r="A108" s="15"/>
      <c r="B108" s="26"/>
      <c r="C108" s="15"/>
      <c r="D108" s="15"/>
      <c r="E108" s="15"/>
      <c r="F108" s="71"/>
      <c r="G108" s="38"/>
    </row>
    <row r="109" spans="1:7">
      <c r="A109" s="36"/>
      <c r="B109" s="15"/>
      <c r="C109" s="15"/>
      <c r="D109" s="15"/>
      <c r="E109" s="15"/>
      <c r="F109" s="71"/>
      <c r="G109" s="38"/>
    </row>
    <row r="110" spans="1:7">
      <c r="A110" s="36"/>
      <c r="B110" s="15"/>
      <c r="C110" s="16"/>
      <c r="D110" s="16"/>
      <c r="E110" s="16"/>
      <c r="F110" s="71"/>
      <c r="G110" s="38"/>
    </row>
    <row r="111" spans="1:7">
      <c r="A111" s="36"/>
      <c r="B111" s="15"/>
      <c r="C111" s="16"/>
      <c r="D111" s="16"/>
      <c r="E111" s="16"/>
      <c r="F111" s="46"/>
      <c r="G111" s="38"/>
    </row>
    <row r="112" spans="1:7">
      <c r="A112" s="36"/>
      <c r="B112" s="15"/>
      <c r="C112" s="16"/>
      <c r="D112" s="16"/>
      <c r="E112" s="16"/>
      <c r="F112" s="71"/>
      <c r="G112" s="38"/>
    </row>
    <row r="113" spans="1:7">
      <c r="A113" s="30"/>
      <c r="B113" s="68"/>
      <c r="C113" s="68"/>
      <c r="D113" s="68"/>
      <c r="E113" s="68"/>
      <c r="F113" s="68"/>
      <c r="G113" s="68"/>
    </row>
  </sheetData>
  <mergeCells count="1">
    <mergeCell ref="C51:D51"/>
  </mergeCells>
  <hyperlinks>
    <hyperlink ref="A1" location="Index" display="Back to Index"/>
  </hyperlinks>
  <pageMargins left="0.5" right="0.5" top="0.5" bottom="0.5" header="0.3" footer="0.3"/>
  <pageSetup scale="77" orientation="portrait" r:id="rId1"/>
  <headerFooter>
    <oddFooter>&amp;L&amp;"Book Antiqua,Regular"&amp;10&amp;F&amp;C&amp;"Book Antiqua,Regular"&amp;10&amp;A&amp;R&amp;"Book Antiqua,Regular"&amp;10&amp;P of &amp;N</oddFooter>
  </headerFooter>
  <rowBreaks count="1" manualBreakCount="1">
    <brk id="57" max="6" man="1"/>
  </rowBreaks>
</worksheet>
</file>

<file path=xl/worksheets/sheet78.xml><?xml version="1.0" encoding="utf-8"?>
<worksheet xmlns="http://schemas.openxmlformats.org/spreadsheetml/2006/main" xmlns:r="http://schemas.openxmlformats.org/officeDocument/2006/relationships">
  <sheetPr codeName="Sheet63">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57031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180</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Summary'!$B$13</f>
        <v>74</v>
      </c>
      <c r="D7" s="4" t="s">
        <v>22</v>
      </c>
      <c r="E7" s="6"/>
      <c r="F7" s="6"/>
      <c r="G7" s="6"/>
      <c r="H7" s="62"/>
      <c r="I7" s="62"/>
      <c r="J7" s="50"/>
      <c r="K7" s="77"/>
      <c r="L7" s="55"/>
      <c r="M7" s="7"/>
    </row>
    <row r="8" spans="1:13" ht="15.75">
      <c r="A8" s="4" t="s">
        <v>58</v>
      </c>
      <c r="B8" s="5"/>
      <c r="C8" s="9">
        <f>'RACT Source Summary'!$H$13</f>
        <v>8</v>
      </c>
      <c r="D8" s="4" t="s">
        <v>57</v>
      </c>
      <c r="E8" s="6"/>
      <c r="F8" s="6"/>
      <c r="G8" s="6"/>
      <c r="H8" s="62"/>
      <c r="I8" s="62"/>
      <c r="J8" s="2"/>
      <c r="K8" s="52"/>
      <c r="L8" s="2"/>
      <c r="M8" s="7"/>
    </row>
    <row r="9" spans="1:13" ht="15.75">
      <c r="A9" s="4" t="s">
        <v>24</v>
      </c>
      <c r="B9" s="5"/>
      <c r="C9" s="120">
        <f>C10*C7*8760/2000</f>
        <v>46.997399999999992</v>
      </c>
      <c r="D9" s="4" t="s">
        <v>23</v>
      </c>
      <c r="E9" s="6"/>
      <c r="F9" s="6"/>
      <c r="G9" s="6"/>
      <c r="H9" s="62"/>
      <c r="I9" s="62"/>
      <c r="J9" s="2"/>
      <c r="K9" s="78"/>
      <c r="L9" s="2"/>
      <c r="M9" s="51"/>
    </row>
    <row r="10" spans="1:13" ht="15.75">
      <c r="A10" s="4" t="s">
        <v>25</v>
      </c>
      <c r="B10" s="5"/>
      <c r="C10" s="121">
        <f>'RACT Source Summary'!$F$13</f>
        <v>0.14499999999999999</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78.074133122000006</v>
      </c>
      <c r="D12" s="4" t="s">
        <v>60</v>
      </c>
      <c r="E12" s="6"/>
      <c r="F12" s="6"/>
      <c r="G12" s="8"/>
      <c r="H12" s="68"/>
      <c r="I12" s="68"/>
      <c r="K12" s="108"/>
      <c r="M12" s="33"/>
    </row>
    <row r="13" spans="1:13" ht="15.75">
      <c r="A13" s="4" t="s">
        <v>61</v>
      </c>
      <c r="B13" s="5"/>
      <c r="C13" s="9">
        <f>(C12/C8)*(1.158+(8/C12))</f>
        <v>12.3012307694095</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594595.31163108489</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594595.31163108489</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594595.31163108489</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17837.859348932547</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17837.859348932547</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612433.1709800174</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16841.912201950479</v>
      </c>
      <c r="G58" s="109"/>
      <c r="H58" s="80"/>
      <c r="I58" s="83"/>
    </row>
    <row r="59" spans="1:10" s="33" customFormat="1" ht="12.75">
      <c r="A59" s="89"/>
      <c r="B59" s="90"/>
      <c r="C59" s="90"/>
      <c r="D59" s="90"/>
      <c r="E59" s="89"/>
      <c r="F59" s="113">
        <f>SUM(F58:F58)</f>
        <v>16841.912201950479</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6823.5521097795963</v>
      </c>
      <c r="G71" s="109"/>
      <c r="H71" s="83"/>
      <c r="I71" s="83"/>
    </row>
    <row r="72" spans="1:13" s="33" customFormat="1" ht="12.75">
      <c r="A72" s="89"/>
      <c r="C72" s="2" t="s">
        <v>70</v>
      </c>
      <c r="D72" s="199"/>
      <c r="E72" s="89"/>
      <c r="F72" s="85">
        <f>(C7*C10*(1/46)*(17/1))*8760/2000*0.3*0.06*'RACT Cost Summary'!$B$65</f>
        <v>0.49129575190413083</v>
      </c>
      <c r="G72" s="109"/>
      <c r="H72" s="83"/>
      <c r="I72" s="83"/>
    </row>
    <row r="73" spans="1:13" s="33" customFormat="1">
      <c r="A73" s="441"/>
      <c r="B73" s="476"/>
      <c r="C73" s="476" t="s">
        <v>1442</v>
      </c>
      <c r="D73" s="483"/>
      <c r="E73" s="441"/>
      <c r="F73" s="881">
        <f>0.03*C7*8760*I73*1</f>
        <v>93041.505882352925</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99865.549287884423</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116707.46148983491</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116707.46148983491</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31"/>
      <c r="E90" s="15"/>
      <c r="F90" s="69"/>
      <c r="G90" s="31"/>
    </row>
    <row r="91" spans="1:7">
      <c r="A91" s="25" t="s">
        <v>8</v>
      </c>
      <c r="B91" s="15"/>
      <c r="C91" s="15"/>
      <c r="D91" s="24"/>
      <c r="E91" s="15"/>
      <c r="F91" s="69"/>
      <c r="G91" s="31"/>
    </row>
    <row r="92" spans="1:7">
      <c r="A92" s="25"/>
      <c r="B92" s="15"/>
      <c r="C92" s="26" t="s">
        <v>9</v>
      </c>
      <c r="D92" s="24"/>
      <c r="E92" s="15"/>
      <c r="F92" s="81">
        <f>F49</f>
        <v>612433.1709800174</v>
      </c>
      <c r="G92" s="31"/>
    </row>
    <row r="93" spans="1:7">
      <c r="A93" s="25"/>
      <c r="B93" s="15"/>
      <c r="C93" s="36"/>
      <c r="D93" s="41"/>
      <c r="E93" s="16"/>
      <c r="F93" s="74"/>
      <c r="G93" s="31"/>
    </row>
    <row r="94" spans="1:7">
      <c r="A94" s="25"/>
      <c r="B94" s="15"/>
      <c r="C94" s="36" t="s">
        <v>10</v>
      </c>
      <c r="D94" s="41"/>
      <c r="E94" s="16"/>
      <c r="F94" s="123">
        <f>IFERROR(F92*F89, "N/A")</f>
        <v>125767.15127379546</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242474.61276363037</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79.xml><?xml version="1.0" encoding="utf-8"?>
<worksheet xmlns="http://schemas.openxmlformats.org/spreadsheetml/2006/main" xmlns:r="http://schemas.openxmlformats.org/officeDocument/2006/relationships">
  <sheetPr codeName="Sheet65">
    <tabColor rgb="FF00B050"/>
  </sheetPr>
  <dimension ref="A1:M131"/>
  <sheetViews>
    <sheetView view="pageBreakPreview" zoomScale="90" zoomScaleNormal="100" zoomScaleSheetLayoutView="90" workbookViewId="0"/>
  </sheetViews>
  <sheetFormatPr defaultColWidth="9.140625" defaultRowHeight="15"/>
  <cols>
    <col min="1" max="1" width="9.140625" style="106"/>
    <col min="2" max="2" width="15.85546875" style="106" customWidth="1"/>
    <col min="3" max="3" width="48" style="106" customWidth="1"/>
    <col min="4"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182</v>
      </c>
      <c r="D5" s="6"/>
      <c r="E5" s="6"/>
      <c r="F5" s="6"/>
      <c r="G5" s="6"/>
      <c r="H5" s="62"/>
      <c r="I5" s="62"/>
      <c r="J5" s="50"/>
      <c r="K5" s="76"/>
      <c r="L5" s="54"/>
      <c r="M5" s="7"/>
    </row>
    <row r="6" spans="1:13" ht="15.75">
      <c r="A6" s="4" t="s">
        <v>26</v>
      </c>
      <c r="B6" s="5"/>
      <c r="C6" s="4" t="s">
        <v>16</v>
      </c>
      <c r="D6" s="6"/>
      <c r="E6" s="6"/>
      <c r="F6" s="6"/>
      <c r="G6" s="6"/>
      <c r="H6" s="62"/>
      <c r="I6" s="62"/>
      <c r="J6" s="50"/>
      <c r="K6" s="76"/>
      <c r="L6" s="54"/>
      <c r="M6" s="7"/>
    </row>
    <row r="7" spans="1:13" ht="15.75">
      <c r="A7" s="4" t="s">
        <v>1</v>
      </c>
      <c r="B7" s="5"/>
      <c r="C7" s="9">
        <f>'RACT Source Summary'!$B$14</f>
        <v>85.1</v>
      </c>
      <c r="D7" s="4" t="s">
        <v>22</v>
      </c>
      <c r="E7" s="6"/>
      <c r="F7" s="6"/>
      <c r="G7" s="6"/>
      <c r="H7" s="62"/>
      <c r="I7" s="62"/>
      <c r="J7" s="50"/>
      <c r="K7" s="77"/>
      <c r="L7" s="55"/>
      <c r="M7" s="7"/>
    </row>
    <row r="8" spans="1:13" ht="15.75">
      <c r="A8" s="4" t="s">
        <v>58</v>
      </c>
      <c r="B8" s="5"/>
      <c r="C8" s="9">
        <f>'RACT Source Summary'!$H$14</f>
        <v>12</v>
      </c>
      <c r="D8" s="4" t="s">
        <v>57</v>
      </c>
      <c r="E8" s="6"/>
      <c r="F8" s="6"/>
      <c r="G8" s="6"/>
      <c r="H8" s="62"/>
      <c r="I8" s="62"/>
      <c r="J8" s="2"/>
      <c r="K8" s="52"/>
      <c r="L8" s="2"/>
      <c r="M8" s="7"/>
    </row>
    <row r="9" spans="1:13" ht="15.75">
      <c r="A9" s="4" t="s">
        <v>24</v>
      </c>
      <c r="B9" s="5"/>
      <c r="C9" s="120">
        <f>C10*C7*8760/2000</f>
        <v>44.355821999999996</v>
      </c>
      <c r="D9" s="4" t="s">
        <v>23</v>
      </c>
      <c r="E9" s="6"/>
      <c r="F9" s="6"/>
      <c r="G9" s="6"/>
      <c r="H9" s="62"/>
      <c r="I9" s="62"/>
      <c r="J9" s="2"/>
      <c r="K9" s="78"/>
      <c r="L9" s="2"/>
      <c r="M9" s="51"/>
    </row>
    <row r="10" spans="1:13" ht="15.75">
      <c r="A10" s="4" t="s">
        <v>25</v>
      </c>
      <c r="B10" s="5"/>
      <c r="C10" s="121">
        <f>'RACT Source Summary'!$F$14</f>
        <v>0.11899999999999999</v>
      </c>
      <c r="D10" s="4" t="s">
        <v>97</v>
      </c>
      <c r="E10" s="6"/>
      <c r="F10" s="6"/>
      <c r="G10" s="8"/>
      <c r="H10" s="68"/>
      <c r="I10" s="68"/>
      <c r="K10" s="108"/>
      <c r="M10" s="33"/>
    </row>
    <row r="11" spans="1:13" ht="15.75">
      <c r="A11" s="4" t="s">
        <v>2</v>
      </c>
      <c r="B11" s="5"/>
      <c r="C11" s="67">
        <f>'RACT Cost Summary'!$C$74</f>
        <v>0.7</v>
      </c>
      <c r="D11" s="4"/>
      <c r="E11" s="6"/>
      <c r="F11" s="6"/>
      <c r="G11" s="8"/>
      <c r="H11" s="68"/>
      <c r="I11" s="68"/>
      <c r="K11" s="108"/>
      <c r="M11" s="33"/>
    </row>
    <row r="12" spans="1:13" ht="15.75">
      <c r="A12" s="4" t="s">
        <v>59</v>
      </c>
      <c r="B12" s="5"/>
      <c r="C12" s="9">
        <f>C7*1.055055853</f>
        <v>89.785253090300003</v>
      </c>
      <c r="D12" s="4" t="s">
        <v>60</v>
      </c>
      <c r="E12" s="6"/>
      <c r="F12" s="6"/>
      <c r="G12" s="8"/>
      <c r="H12" s="68"/>
      <c r="I12" s="68"/>
      <c r="K12" s="108"/>
      <c r="M12" s="33"/>
    </row>
    <row r="13" spans="1:13" ht="15.75">
      <c r="A13" s="4" t="s">
        <v>61</v>
      </c>
      <c r="B13" s="5"/>
      <c r="C13" s="9">
        <f>(C12/C8)*(1.158+(8/C12))</f>
        <v>9.3309435898806168</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150</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((30000+C12*(5230-(622*C13)+(26.1*C13^2)))*(1/1.15)*'RACT Cost Summary'!$B$65)</f>
        <v>249396.42060764221</v>
      </c>
      <c r="G24" s="24"/>
      <c r="H24" s="68"/>
      <c r="I24" s="68"/>
      <c r="J24" s="68"/>
      <c r="K24" s="68"/>
    </row>
    <row r="25" spans="1:13">
      <c r="A25" s="14"/>
      <c r="B25" s="15"/>
      <c r="C25" s="103" t="s">
        <v>148</v>
      </c>
      <c r="D25" s="24"/>
      <c r="E25" s="15"/>
      <c r="F25" s="126" t="s">
        <v>52</v>
      </c>
      <c r="G25" s="24"/>
    </row>
    <row r="26" spans="1:13">
      <c r="A26" s="14"/>
      <c r="B26" s="15"/>
      <c r="C26" s="103" t="s">
        <v>145</v>
      </c>
      <c r="D26" s="24"/>
      <c r="E26" s="15"/>
      <c r="F26" s="126" t="s">
        <v>52</v>
      </c>
      <c r="G26" s="24"/>
    </row>
    <row r="27" spans="1:13">
      <c r="A27" s="14"/>
      <c r="B27" s="15"/>
      <c r="C27" s="103" t="s">
        <v>146</v>
      </c>
      <c r="D27" s="24"/>
      <c r="E27" s="15"/>
      <c r="F27" s="126" t="s">
        <v>52</v>
      </c>
      <c r="G27" s="24"/>
    </row>
    <row r="28" spans="1:13">
      <c r="A28" s="14"/>
      <c r="B28" s="15"/>
      <c r="C28" s="15"/>
      <c r="D28" s="24"/>
      <c r="E28" s="15"/>
      <c r="F28" s="84"/>
      <c r="G28" s="24"/>
    </row>
    <row r="29" spans="1:13">
      <c r="A29" s="14"/>
      <c r="B29" s="15"/>
      <c r="C29" s="86" t="s">
        <v>30</v>
      </c>
      <c r="D29" s="87"/>
      <c r="E29" s="88"/>
      <c r="F29" s="127">
        <f>SUM(F24:F27)</f>
        <v>249396.42060764221</v>
      </c>
      <c r="G29" s="24"/>
    </row>
    <row r="30" spans="1:13">
      <c r="A30" s="14"/>
      <c r="B30" s="15"/>
      <c r="C30" s="15"/>
      <c r="D30" s="24"/>
      <c r="E30" s="15"/>
      <c r="F30" s="69"/>
      <c r="G30" s="24"/>
    </row>
    <row r="31" spans="1:13">
      <c r="A31" s="89"/>
      <c r="B31" s="90"/>
      <c r="C31" s="91" t="s">
        <v>216</v>
      </c>
      <c r="D31" s="82"/>
      <c r="E31" s="90"/>
      <c r="F31" s="92"/>
      <c r="G31" s="24"/>
    </row>
    <row r="32" spans="1:13" ht="26.25">
      <c r="A32" s="89"/>
      <c r="B32" s="90"/>
      <c r="C32" s="93" t="s">
        <v>31</v>
      </c>
      <c r="D32" s="82"/>
      <c r="E32" s="90"/>
      <c r="F32" s="94">
        <v>0</v>
      </c>
      <c r="G32" s="24"/>
    </row>
    <row r="33" spans="1:10">
      <c r="A33" s="89"/>
      <c r="B33" s="90"/>
      <c r="C33" s="90" t="s">
        <v>32</v>
      </c>
      <c r="D33" s="82"/>
      <c r="E33" s="90"/>
      <c r="F33" s="122" t="s">
        <v>52</v>
      </c>
      <c r="G33" s="24"/>
    </row>
    <row r="34" spans="1:10">
      <c r="A34" s="89"/>
      <c r="B34" s="90"/>
      <c r="C34" s="96" t="s">
        <v>33</v>
      </c>
      <c r="D34" s="97"/>
      <c r="E34" s="98"/>
      <c r="F34" s="127">
        <f>SUM(F32:F33)</f>
        <v>0</v>
      </c>
      <c r="G34" s="24"/>
    </row>
    <row r="35" spans="1:10">
      <c r="A35" s="14"/>
      <c r="B35" s="15"/>
      <c r="C35" s="15"/>
      <c r="D35" s="24"/>
      <c r="E35" s="15"/>
      <c r="F35" s="101"/>
      <c r="G35" s="24"/>
    </row>
    <row r="36" spans="1:10">
      <c r="A36" s="25" t="s">
        <v>151</v>
      </c>
      <c r="B36" s="26"/>
      <c r="C36" s="15"/>
      <c r="D36" s="24"/>
      <c r="E36" s="15"/>
      <c r="F36" s="113">
        <f>SUM(F29,F34)</f>
        <v>249396.42060764221</v>
      </c>
      <c r="G36" s="24"/>
      <c r="H36" s="68"/>
      <c r="I36" s="68"/>
      <c r="J36" s="68"/>
    </row>
    <row r="37" spans="1:10">
      <c r="A37" s="25"/>
      <c r="B37" s="26"/>
      <c r="C37" s="15"/>
      <c r="D37" s="24"/>
      <c r="E37" s="15"/>
      <c r="F37" s="73"/>
      <c r="G37" s="24"/>
      <c r="H37" s="68"/>
      <c r="I37" s="68"/>
      <c r="J37" s="68"/>
    </row>
    <row r="38" spans="1:10">
      <c r="A38" s="100" t="s">
        <v>152</v>
      </c>
      <c r="B38" s="91"/>
      <c r="C38" s="90"/>
      <c r="D38" s="82"/>
      <c r="E38" s="90"/>
      <c r="F38" s="101"/>
      <c r="G38" s="24"/>
      <c r="H38" s="68"/>
      <c r="I38" s="68"/>
      <c r="J38" s="68"/>
    </row>
    <row r="39" spans="1:10">
      <c r="A39" s="89"/>
      <c r="B39" s="90"/>
      <c r="C39" s="90" t="s">
        <v>149</v>
      </c>
      <c r="D39" s="82"/>
      <c r="E39" s="90"/>
      <c r="F39" s="81" t="s">
        <v>52</v>
      </c>
      <c r="G39" s="24"/>
      <c r="H39" s="68"/>
      <c r="I39" s="68"/>
      <c r="J39" s="68"/>
    </row>
    <row r="40" spans="1:10">
      <c r="A40" s="89"/>
      <c r="B40" s="90"/>
      <c r="C40" s="90" t="s">
        <v>37</v>
      </c>
      <c r="D40" s="82"/>
      <c r="E40" s="90"/>
      <c r="F40" s="124" t="s">
        <v>52</v>
      </c>
      <c r="G40" s="24"/>
      <c r="H40" s="68"/>
      <c r="I40" s="68"/>
      <c r="J40" s="68"/>
    </row>
    <row r="41" spans="1:10">
      <c r="A41" s="89"/>
      <c r="B41" s="90"/>
      <c r="C41" s="90" t="s">
        <v>142</v>
      </c>
      <c r="D41" s="82"/>
      <c r="E41" s="90"/>
      <c r="F41" s="81" t="s">
        <v>52</v>
      </c>
      <c r="G41" s="24"/>
      <c r="H41" s="68"/>
      <c r="I41" s="68"/>
      <c r="J41" s="68"/>
    </row>
    <row r="42" spans="1:10">
      <c r="A42" s="89"/>
      <c r="B42" s="90"/>
      <c r="C42" s="90" t="s">
        <v>687</v>
      </c>
      <c r="D42" s="82"/>
      <c r="E42" s="90"/>
      <c r="F42" s="81" t="s">
        <v>52</v>
      </c>
      <c r="G42" s="24"/>
      <c r="H42" s="63"/>
      <c r="I42" s="63"/>
      <c r="J42" s="38"/>
    </row>
    <row r="43" spans="1:10">
      <c r="A43" s="89"/>
      <c r="B43" s="90"/>
      <c r="C43" s="90" t="s">
        <v>144</v>
      </c>
      <c r="D43" s="82"/>
      <c r="E43" s="90"/>
      <c r="F43" s="81" t="s">
        <v>52</v>
      </c>
      <c r="G43" s="24"/>
      <c r="H43" s="64"/>
      <c r="I43" s="64"/>
      <c r="J43" s="61"/>
    </row>
    <row r="44" spans="1:10">
      <c r="A44" s="89"/>
      <c r="B44" s="90"/>
      <c r="C44" s="90" t="s">
        <v>41</v>
      </c>
      <c r="D44" s="82"/>
      <c r="E44" s="90"/>
      <c r="F44" s="81">
        <f>0.03*$F$36</f>
        <v>7481.8926182292662</v>
      </c>
      <c r="G44" s="24"/>
      <c r="H44" s="63"/>
      <c r="I44" s="63"/>
      <c r="J44" s="38"/>
    </row>
    <row r="45" spans="1:10">
      <c r="A45" s="100"/>
      <c r="B45" s="91"/>
      <c r="C45" s="90"/>
      <c r="D45" s="82"/>
      <c r="E45" s="90"/>
      <c r="F45" s="101"/>
      <c r="G45" s="24"/>
      <c r="H45" s="63"/>
      <c r="I45" s="63"/>
      <c r="J45" s="38"/>
    </row>
    <row r="46" spans="1:10">
      <c r="A46" s="100" t="s">
        <v>153</v>
      </c>
      <c r="B46" s="91"/>
      <c r="C46" s="90"/>
      <c r="D46" s="82"/>
      <c r="E46" s="90"/>
      <c r="F46" s="123">
        <f>SUM(F39:F44)</f>
        <v>7481.8926182292662</v>
      </c>
      <c r="G46" s="24"/>
      <c r="H46" s="63"/>
      <c r="I46" s="63"/>
      <c r="J46" s="38"/>
    </row>
    <row r="47" spans="1:10">
      <c r="A47" s="100"/>
      <c r="B47" s="91"/>
      <c r="C47" s="90"/>
      <c r="D47" s="82"/>
      <c r="E47" s="90"/>
      <c r="F47" s="123"/>
      <c r="G47" s="24"/>
      <c r="H47" s="63"/>
      <c r="I47" s="63"/>
      <c r="J47" s="38"/>
    </row>
    <row r="48" spans="1:10">
      <c r="A48" s="25" t="s">
        <v>154</v>
      </c>
      <c r="B48" s="26"/>
      <c r="C48" s="15"/>
      <c r="D48" s="24"/>
      <c r="E48" s="15"/>
      <c r="F48" s="69"/>
      <c r="G48" s="24"/>
      <c r="H48" s="63"/>
      <c r="I48" s="63"/>
      <c r="J48" s="38"/>
    </row>
    <row r="49" spans="1:10">
      <c r="A49" s="14"/>
      <c r="B49" s="15"/>
      <c r="C49" s="26" t="s">
        <v>29</v>
      </c>
      <c r="D49" s="24"/>
      <c r="E49" s="15"/>
      <c r="F49" s="69"/>
      <c r="G49" s="24"/>
      <c r="H49" s="68"/>
      <c r="I49" s="68"/>
      <c r="J49" s="68"/>
    </row>
    <row r="50" spans="1:10">
      <c r="A50" s="14"/>
      <c r="B50" s="15"/>
      <c r="C50" s="103" t="s">
        <v>43</v>
      </c>
      <c r="D50" s="24"/>
      <c r="E50" s="15"/>
      <c r="F50" s="81">
        <f>(31850*(C12^0.6))*(1/1.15)*'RACT Cost Summary'!$B$65</f>
        <v>646606.67666718224</v>
      </c>
      <c r="G50" s="82"/>
    </row>
    <row r="51" spans="1:10">
      <c r="A51" s="14"/>
      <c r="B51" s="15"/>
      <c r="C51" s="103" t="s">
        <v>148</v>
      </c>
      <c r="D51" s="24"/>
      <c r="E51" s="15"/>
      <c r="F51" s="124" t="s">
        <v>52</v>
      </c>
      <c r="G51" s="24"/>
    </row>
    <row r="52" spans="1:10" s="2" customFormat="1" ht="12.75">
      <c r="A52" s="14"/>
      <c r="B52" s="15"/>
      <c r="C52" s="103" t="s">
        <v>145</v>
      </c>
      <c r="D52" s="24"/>
      <c r="E52" s="15"/>
      <c r="F52" s="124" t="s">
        <v>52</v>
      </c>
      <c r="G52" s="24"/>
      <c r="H52" s="80"/>
      <c r="I52" s="80"/>
    </row>
    <row r="53" spans="1:10" s="2" customFormat="1" ht="12.75">
      <c r="A53" s="14"/>
      <c r="B53" s="15"/>
      <c r="C53" s="103" t="s">
        <v>146</v>
      </c>
      <c r="D53" s="24"/>
      <c r="E53" s="15"/>
      <c r="F53" s="124" t="s">
        <v>52</v>
      </c>
      <c r="G53" s="24"/>
      <c r="H53" s="80"/>
      <c r="I53" s="80"/>
    </row>
    <row r="54" spans="1:10" s="2" customFormat="1" ht="12.75">
      <c r="A54" s="14"/>
      <c r="B54" s="15"/>
      <c r="C54" s="15"/>
      <c r="D54" s="24"/>
      <c r="E54" s="15"/>
      <c r="F54" s="84"/>
      <c r="G54" s="24"/>
      <c r="H54" s="80"/>
      <c r="I54" s="80"/>
    </row>
    <row r="55" spans="1:10" s="2" customFormat="1" ht="13.5">
      <c r="A55" s="14"/>
      <c r="B55" s="15"/>
      <c r="C55" s="86" t="s">
        <v>30</v>
      </c>
      <c r="D55" s="87"/>
      <c r="E55" s="88"/>
      <c r="F55" s="127">
        <f>SUM(F50:F53)</f>
        <v>646606.67666718224</v>
      </c>
      <c r="G55" s="24"/>
      <c r="H55" s="80"/>
      <c r="I55" s="80"/>
    </row>
    <row r="56" spans="1:10" s="2" customFormat="1" ht="12.75">
      <c r="A56" s="14"/>
      <c r="B56" s="15"/>
      <c r="C56" s="15"/>
      <c r="D56" s="24"/>
      <c r="E56" s="15"/>
      <c r="F56" s="69"/>
      <c r="G56" s="24"/>
      <c r="H56" s="80"/>
      <c r="I56" s="80"/>
    </row>
    <row r="57" spans="1:10" s="2" customFormat="1" ht="12.75">
      <c r="A57" s="89"/>
      <c r="B57" s="90"/>
      <c r="C57" s="91" t="s">
        <v>216</v>
      </c>
      <c r="D57" s="82"/>
      <c r="E57" s="90"/>
      <c r="F57" s="92"/>
      <c r="G57" s="82"/>
      <c r="H57" s="80"/>
      <c r="I57" s="80"/>
    </row>
    <row r="58" spans="1:10" s="2" customFormat="1" ht="25.5">
      <c r="A58" s="89"/>
      <c r="B58" s="90"/>
      <c r="C58" s="93" t="s">
        <v>31</v>
      </c>
      <c r="D58" s="82"/>
      <c r="E58" s="90"/>
      <c r="F58" s="94">
        <v>0</v>
      </c>
      <c r="G58" s="82"/>
      <c r="H58" s="80"/>
      <c r="I58" s="83"/>
    </row>
    <row r="59" spans="1:10" s="33" customFormat="1" ht="12.75">
      <c r="A59" s="89"/>
      <c r="B59" s="90"/>
      <c r="C59" s="90" t="s">
        <v>32</v>
      </c>
      <c r="D59" s="82"/>
      <c r="E59" s="90"/>
      <c r="F59" s="122" t="s">
        <v>52</v>
      </c>
      <c r="G59" s="82"/>
      <c r="H59" s="83"/>
      <c r="I59" s="83"/>
    </row>
    <row r="60" spans="1:10" s="33" customFormat="1" ht="13.5">
      <c r="A60" s="89"/>
      <c r="B60" s="90"/>
      <c r="C60" s="96" t="s">
        <v>33</v>
      </c>
      <c r="D60" s="97"/>
      <c r="E60" s="98"/>
      <c r="F60" s="127">
        <f>SUM(F58:F59)</f>
        <v>0</v>
      </c>
      <c r="G60" s="82"/>
      <c r="H60" s="83"/>
      <c r="I60" s="83"/>
    </row>
    <row r="61" spans="1:10" s="33" customFormat="1" ht="12.75">
      <c r="A61" s="14"/>
      <c r="B61" s="15"/>
      <c r="C61" s="15"/>
      <c r="D61" s="24"/>
      <c r="E61" s="15"/>
      <c r="F61" s="101"/>
      <c r="G61" s="24"/>
      <c r="H61" s="83"/>
      <c r="I61" s="83"/>
    </row>
    <row r="62" spans="1:10" s="33" customFormat="1" ht="12.75">
      <c r="A62" s="25" t="s">
        <v>155</v>
      </c>
      <c r="B62" s="26"/>
      <c r="C62" s="15"/>
      <c r="D62" s="24"/>
      <c r="E62" s="15"/>
      <c r="F62" s="113">
        <f>SUM(F55,F60)</f>
        <v>646606.67666718224</v>
      </c>
      <c r="G62" s="24"/>
      <c r="H62" s="83"/>
      <c r="I62" s="83"/>
    </row>
    <row r="63" spans="1:10" s="33" customFormat="1" ht="12.75">
      <c r="A63" s="25"/>
      <c r="B63" s="26"/>
      <c r="C63" s="15"/>
      <c r="D63" s="24"/>
      <c r="E63" s="15"/>
      <c r="F63" s="73"/>
      <c r="G63" s="24"/>
      <c r="H63" s="83"/>
      <c r="I63" s="83"/>
    </row>
    <row r="64" spans="1:10" s="33" customFormat="1" ht="12.75">
      <c r="A64" s="100" t="s">
        <v>156</v>
      </c>
      <c r="B64" s="91"/>
      <c r="C64" s="90"/>
      <c r="D64" s="82"/>
      <c r="E64" s="90"/>
      <c r="F64" s="101"/>
      <c r="G64" s="82"/>
      <c r="H64" s="83"/>
      <c r="I64" s="83"/>
    </row>
    <row r="65" spans="1:9" s="33" customFormat="1" ht="12.75">
      <c r="A65" s="89"/>
      <c r="B65" s="90"/>
      <c r="C65" s="90" t="s">
        <v>149</v>
      </c>
      <c r="D65" s="82"/>
      <c r="E65" s="90"/>
      <c r="F65" s="124" t="s">
        <v>52</v>
      </c>
      <c r="G65" s="82"/>
      <c r="H65" s="83"/>
      <c r="I65" s="83"/>
    </row>
    <row r="66" spans="1:9" s="33" customFormat="1" ht="12.75">
      <c r="A66" s="89"/>
      <c r="B66" s="90"/>
      <c r="C66" s="90" t="s">
        <v>37</v>
      </c>
      <c r="D66" s="82"/>
      <c r="E66" s="90"/>
      <c r="F66" s="124" t="s">
        <v>52</v>
      </c>
      <c r="G66" s="82"/>
      <c r="H66" s="83"/>
      <c r="I66" s="83"/>
    </row>
    <row r="67" spans="1:9" s="33" customFormat="1" ht="12.75">
      <c r="A67" s="89"/>
      <c r="B67" s="90"/>
      <c r="C67" s="90" t="s">
        <v>142</v>
      </c>
      <c r="D67" s="82"/>
      <c r="E67" s="90"/>
      <c r="F67" s="124" t="s">
        <v>52</v>
      </c>
      <c r="G67" s="82"/>
      <c r="H67" s="83"/>
      <c r="I67" s="83"/>
    </row>
    <row r="68" spans="1:9" s="33" customFormat="1" ht="12.75">
      <c r="A68" s="89"/>
      <c r="B68" s="90"/>
      <c r="C68" s="90" t="s">
        <v>143</v>
      </c>
      <c r="D68" s="82"/>
      <c r="E68" s="90"/>
      <c r="F68" s="124" t="s">
        <v>52</v>
      </c>
      <c r="G68" s="82"/>
      <c r="H68" s="83"/>
      <c r="I68" s="83"/>
    </row>
    <row r="69" spans="1:9" s="33" customFormat="1" ht="12.75">
      <c r="A69" s="89"/>
      <c r="B69" s="90"/>
      <c r="C69" s="90" t="s">
        <v>144</v>
      </c>
      <c r="D69" s="82"/>
      <c r="E69" s="90"/>
      <c r="F69" s="124" t="s">
        <v>52</v>
      </c>
      <c r="G69" s="82"/>
      <c r="H69" s="83"/>
      <c r="I69" s="83"/>
    </row>
    <row r="70" spans="1:9" s="33" customFormat="1" ht="12.75">
      <c r="A70" s="89"/>
      <c r="B70" s="90"/>
      <c r="C70" s="90" t="s">
        <v>41</v>
      </c>
      <c r="D70" s="82"/>
      <c r="E70" s="90"/>
      <c r="F70" s="81">
        <f>0.03*$F$55</f>
        <v>19398.200300015465</v>
      </c>
      <c r="G70" s="82"/>
      <c r="H70" s="83"/>
      <c r="I70" s="83"/>
    </row>
    <row r="71" spans="1:9" s="33" customFormat="1" ht="12.75">
      <c r="A71" s="100"/>
      <c r="B71" s="91"/>
      <c r="C71" s="90"/>
      <c r="D71" s="82"/>
      <c r="E71" s="90"/>
      <c r="F71" s="101"/>
      <c r="G71" s="82"/>
      <c r="H71" s="83"/>
      <c r="I71" s="83"/>
    </row>
    <row r="72" spans="1:9" s="33" customFormat="1" ht="12.75">
      <c r="A72" s="100" t="s">
        <v>157</v>
      </c>
      <c r="B72" s="91"/>
      <c r="C72" s="90"/>
      <c r="D72" s="82"/>
      <c r="E72" s="90"/>
      <c r="F72" s="123">
        <f>SUM(F65:F70)</f>
        <v>19398.200300015465</v>
      </c>
      <c r="G72" s="82"/>
      <c r="H72" s="83"/>
      <c r="I72" s="83"/>
    </row>
    <row r="73" spans="1:9" s="33" customFormat="1" ht="12.75">
      <c r="A73" s="100"/>
      <c r="B73" s="91"/>
      <c r="C73" s="90"/>
      <c r="D73" s="183"/>
      <c r="E73" s="90"/>
      <c r="F73" s="123"/>
      <c r="G73" s="82"/>
      <c r="H73" s="83"/>
      <c r="I73" s="83"/>
    </row>
    <row r="74" spans="1:9" s="33" customFormat="1" ht="15.75">
      <c r="A74" s="79" t="s">
        <v>158</v>
      </c>
      <c r="B74" s="79"/>
      <c r="C74" s="37"/>
      <c r="D74" s="28"/>
      <c r="E74" s="37"/>
      <c r="F74" s="125">
        <f>F36+F46</f>
        <v>256878.31322587148</v>
      </c>
      <c r="G74" s="29"/>
      <c r="H74" s="83"/>
      <c r="I74" s="83"/>
    </row>
    <row r="75" spans="1:9" s="2" customFormat="1" ht="15.75">
      <c r="A75" s="79" t="s">
        <v>159</v>
      </c>
      <c r="B75" s="79"/>
      <c r="C75" s="37"/>
      <c r="D75" s="28"/>
      <c r="E75" s="37"/>
      <c r="F75" s="125">
        <f>F62+F72</f>
        <v>666004.87696719775</v>
      </c>
      <c r="G75" s="29"/>
      <c r="H75" s="80"/>
      <c r="I75" s="80"/>
    </row>
    <row r="76" spans="1:9" s="2" customFormat="1" ht="15.75">
      <c r="A76" s="79" t="s">
        <v>4</v>
      </c>
      <c r="B76" s="79"/>
      <c r="C76" s="37"/>
      <c r="D76" s="28"/>
      <c r="E76" s="37"/>
      <c r="F76" s="125">
        <f>F74+F75</f>
        <v>922883.19019306917</v>
      </c>
      <c r="G76" s="29"/>
      <c r="H76" s="80"/>
      <c r="I76" s="80"/>
    </row>
    <row r="77" spans="1:9" s="2" customFormat="1" ht="13.5">
      <c r="A77" s="30"/>
      <c r="B77" s="68"/>
      <c r="C77" s="15"/>
      <c r="D77" s="15"/>
      <c r="E77" s="15"/>
      <c r="F77" s="69"/>
      <c r="G77" s="8"/>
      <c r="H77" s="80"/>
      <c r="I77" s="80"/>
    </row>
    <row r="78" spans="1:9" s="2" customFormat="1" ht="12.75">
      <c r="D78" s="18"/>
      <c r="E78" s="18"/>
      <c r="F78" s="71"/>
      <c r="G78" s="27"/>
      <c r="H78" s="80"/>
      <c r="I78" s="80"/>
    </row>
    <row r="79" spans="1:9" s="2" customFormat="1" ht="12.75">
      <c r="A79" s="10"/>
      <c r="B79" s="12"/>
      <c r="C79" s="11"/>
      <c r="D79" s="104"/>
      <c r="E79" s="11"/>
      <c r="F79" s="70"/>
      <c r="G79" s="13"/>
      <c r="H79" s="80"/>
      <c r="I79" s="80"/>
    </row>
    <row r="80" spans="1:9">
      <c r="A80" s="14"/>
      <c r="B80" s="18" t="s">
        <v>44</v>
      </c>
      <c r="C80" s="16" t="s">
        <v>3</v>
      </c>
      <c r="D80" s="17"/>
      <c r="E80" s="18"/>
      <c r="F80" s="71" t="s">
        <v>27</v>
      </c>
      <c r="G80" s="17"/>
    </row>
    <row r="81" spans="1:7">
      <c r="A81" s="19"/>
      <c r="B81" s="20"/>
      <c r="C81" s="21"/>
      <c r="D81" s="22"/>
      <c r="E81" s="21"/>
      <c r="F81" s="72"/>
      <c r="G81" s="23"/>
    </row>
    <row r="82" spans="1:7">
      <c r="A82" s="105"/>
      <c r="B82" s="15"/>
      <c r="C82" s="15"/>
      <c r="D82" s="15"/>
      <c r="E82" s="14"/>
      <c r="F82" s="69"/>
      <c r="G82" s="31"/>
    </row>
    <row r="83" spans="1:7">
      <c r="A83" s="25" t="s">
        <v>45</v>
      </c>
      <c r="B83" s="15"/>
      <c r="C83" s="15"/>
      <c r="D83" s="15"/>
      <c r="E83" s="14"/>
      <c r="F83" s="69"/>
      <c r="G83" s="31"/>
    </row>
    <row r="84" spans="1:7">
      <c r="A84" s="14"/>
      <c r="B84" s="26" t="s">
        <v>46</v>
      </c>
      <c r="C84" s="2"/>
      <c r="D84" s="15"/>
      <c r="E84" s="14"/>
      <c r="F84" s="69"/>
      <c r="G84" s="31"/>
    </row>
    <row r="85" spans="1:7">
      <c r="A85" s="89"/>
      <c r="B85" s="90"/>
      <c r="C85" s="90" t="s">
        <v>66</v>
      </c>
      <c r="D85" s="90"/>
      <c r="E85" s="89"/>
      <c r="F85" s="130">
        <f>2.75/100*F76</f>
        <v>25379.287730309403</v>
      </c>
      <c r="G85" s="109"/>
    </row>
    <row r="86" spans="1:7">
      <c r="A86" s="89"/>
      <c r="B86" s="90"/>
      <c r="C86" s="90"/>
      <c r="D86" s="90"/>
      <c r="E86" s="89"/>
      <c r="F86" s="113">
        <f>SUM(F85:F85)</f>
        <v>25379.287730309403</v>
      </c>
      <c r="G86" s="109"/>
    </row>
    <row r="87" spans="1:7">
      <c r="A87" s="89"/>
      <c r="B87" s="33"/>
      <c r="C87" s="33"/>
      <c r="D87" s="90"/>
      <c r="E87" s="89"/>
      <c r="F87" s="110"/>
      <c r="G87" s="109"/>
    </row>
    <row r="88" spans="1:7" hidden="1">
      <c r="A88" s="25" t="s">
        <v>114</v>
      </c>
      <c r="B88" s="15"/>
      <c r="C88" s="15"/>
      <c r="D88" s="38"/>
      <c r="E88" s="14"/>
      <c r="F88" s="48"/>
      <c r="G88" s="109"/>
    </row>
    <row r="89" spans="1:7" hidden="1">
      <c r="A89" s="25"/>
      <c r="B89" s="15"/>
      <c r="C89" s="34" t="s">
        <v>47</v>
      </c>
      <c r="D89" s="31">
        <f>'RACT Cost Summary'!$B$43</f>
        <v>10</v>
      </c>
      <c r="E89" s="14"/>
      <c r="F89" s="84"/>
      <c r="G89" s="109"/>
    </row>
    <row r="90" spans="1:7" hidden="1">
      <c r="A90" s="25"/>
      <c r="B90" s="15"/>
      <c r="C90" s="34" t="s">
        <v>7</v>
      </c>
      <c r="D90" s="31">
        <f>'RACT Cost Summary'!$B$45</f>
        <v>20</v>
      </c>
      <c r="E90" s="14"/>
      <c r="F90" s="84"/>
      <c r="G90" s="109"/>
    </row>
    <row r="91" spans="1:7" hidden="1">
      <c r="A91" s="25"/>
      <c r="B91" s="15"/>
      <c r="C91" s="15" t="s">
        <v>115</v>
      </c>
      <c r="D91" s="38"/>
      <c r="E91" s="14"/>
      <c r="F91" s="92">
        <f>(D90/100*(1+D90/100)^D89/((1+D90/100)^D89-1))</f>
        <v>0.23852275688285915</v>
      </c>
      <c r="G91" s="109"/>
    </row>
    <row r="92" spans="1:7" hidden="1">
      <c r="A92" s="25"/>
      <c r="B92" s="15"/>
      <c r="C92" s="15"/>
      <c r="D92" s="38"/>
      <c r="E92" s="14"/>
      <c r="F92" s="84"/>
      <c r="G92" s="109"/>
    </row>
    <row r="93" spans="1:7" hidden="1">
      <c r="A93" s="25"/>
      <c r="B93" s="15" t="s">
        <v>48</v>
      </c>
      <c r="C93" s="15"/>
      <c r="D93" s="38"/>
      <c r="E93" s="14"/>
      <c r="F93" s="99"/>
      <c r="G93" s="109"/>
    </row>
    <row r="94" spans="1:7" hidden="1">
      <c r="A94" s="89"/>
      <c r="B94" s="33"/>
      <c r="C94" s="33"/>
      <c r="D94" s="199"/>
      <c r="E94" s="89"/>
      <c r="F94" s="110"/>
      <c r="G94" s="109"/>
    </row>
    <row r="95" spans="1:7" hidden="1">
      <c r="A95" s="89"/>
      <c r="B95" s="35" t="s">
        <v>49</v>
      </c>
      <c r="C95" s="111"/>
      <c r="D95" s="113"/>
      <c r="E95" s="112"/>
      <c r="F95" s="113"/>
      <c r="G95" s="109"/>
    </row>
    <row r="96" spans="1:7" hidden="1">
      <c r="A96" s="89"/>
      <c r="B96" s="33"/>
      <c r="C96" s="33"/>
      <c r="D96" s="199"/>
      <c r="E96" s="89"/>
      <c r="F96" s="85"/>
      <c r="G96" s="109"/>
    </row>
    <row r="97" spans="1:13">
      <c r="A97" s="89"/>
      <c r="B97" s="91" t="s">
        <v>50</v>
      </c>
      <c r="C97" s="33"/>
      <c r="D97" s="199"/>
      <c r="E97" s="89"/>
      <c r="F97" s="85"/>
      <c r="G97" s="109"/>
    </row>
    <row r="98" spans="1:13">
      <c r="A98" s="89"/>
      <c r="B98" s="90"/>
      <c r="C98" s="2" t="s">
        <v>68</v>
      </c>
      <c r="D98" s="199"/>
      <c r="E98" s="89"/>
      <c r="F98" s="81">
        <f>C7*C10*(1/46)*(17/1)*0.125*8760*'RACT Cost Summary'!$B$65</f>
        <v>6440.0214222299164</v>
      </c>
      <c r="G98" s="109"/>
    </row>
    <row r="99" spans="1:13">
      <c r="A99" s="89"/>
      <c r="B99" s="33"/>
      <c r="C99" s="2" t="s">
        <v>70</v>
      </c>
      <c r="D99" s="199"/>
      <c r="E99" s="89"/>
      <c r="F99" s="85">
        <f>(C7*C10*(1/46)*(17/1))*8760/2000*0.3*0.06*'RACT Cost Summary'!$B$65</f>
        <v>0.46368154240055398</v>
      </c>
      <c r="G99" s="109"/>
    </row>
    <row r="100" spans="1:13" s="33" customFormat="1">
      <c r="A100" s="441"/>
      <c r="B100" s="476"/>
      <c r="C100" s="476" t="s">
        <v>1442</v>
      </c>
      <c r="D100" s="483"/>
      <c r="E100" s="441"/>
      <c r="F100" s="881">
        <f>0.03*C7*8760*I100*1</f>
        <v>106997.73176470588</v>
      </c>
      <c r="G100" s="478"/>
      <c r="H100" s="322"/>
      <c r="I100" s="925">
        <f>L100/1000/1020*1000000</f>
        <v>4.784313725490196</v>
      </c>
      <c r="J100" s="925" t="s">
        <v>1382</v>
      </c>
      <c r="K100" s="925"/>
      <c r="L100" s="924">
        <v>4.88</v>
      </c>
      <c r="M100" s="925" t="s">
        <v>1383</v>
      </c>
    </row>
    <row r="101" spans="1:13">
      <c r="A101" s="25"/>
      <c r="B101" s="36" t="s">
        <v>51</v>
      </c>
      <c r="C101" s="1"/>
      <c r="D101" s="123"/>
      <c r="E101" s="105"/>
      <c r="F101" s="123">
        <f>SUM(F98:F100)</f>
        <v>113438.21686847819</v>
      </c>
      <c r="G101" s="31"/>
    </row>
    <row r="102" spans="1:13">
      <c r="A102" s="25"/>
      <c r="B102" s="36"/>
      <c r="C102" s="1"/>
      <c r="D102" s="123"/>
      <c r="E102" s="105"/>
      <c r="F102" s="99"/>
      <c r="G102" s="31"/>
    </row>
    <row r="103" spans="1:13">
      <c r="A103" s="25"/>
      <c r="B103" s="15"/>
      <c r="C103" s="15"/>
      <c r="D103" s="38"/>
      <c r="E103" s="14"/>
      <c r="F103" s="84"/>
      <c r="G103" s="31"/>
    </row>
    <row r="104" spans="1:13" ht="15.75">
      <c r="A104" s="114" t="s">
        <v>228</v>
      </c>
      <c r="B104" s="28"/>
      <c r="C104" s="28"/>
      <c r="D104" s="200"/>
      <c r="E104" s="37"/>
      <c r="F104" s="125">
        <f>SUM(F86+F101)</f>
        <v>138817.50459878761</v>
      </c>
      <c r="G104" s="115"/>
    </row>
    <row r="105" spans="1:13">
      <c r="A105" s="30"/>
      <c r="B105" s="11"/>
      <c r="C105" s="11"/>
      <c r="D105" s="117"/>
      <c r="E105" s="11"/>
      <c r="F105" s="116"/>
      <c r="G105" s="117"/>
    </row>
    <row r="106" spans="1:13">
      <c r="A106" s="68"/>
      <c r="B106" s="68"/>
      <c r="C106" s="18"/>
      <c r="D106" s="18"/>
      <c r="E106" s="18"/>
      <c r="F106" s="71"/>
      <c r="G106" s="27"/>
    </row>
    <row r="107" spans="1:13">
      <c r="A107" s="10"/>
      <c r="B107" s="11"/>
      <c r="C107" s="12"/>
      <c r="D107" s="13"/>
      <c r="E107" s="12"/>
      <c r="F107" s="70"/>
      <c r="G107" s="13"/>
    </row>
    <row r="108" spans="1:13">
      <c r="A108" s="14"/>
      <c r="B108" s="15"/>
      <c r="C108" s="16" t="s">
        <v>3</v>
      </c>
      <c r="D108" s="17"/>
      <c r="E108" s="18"/>
      <c r="F108" s="71" t="s">
        <v>27</v>
      </c>
      <c r="G108" s="17"/>
    </row>
    <row r="109" spans="1:13">
      <c r="A109" s="19"/>
      <c r="B109" s="20"/>
      <c r="C109" s="21"/>
      <c r="D109" s="22"/>
      <c r="E109" s="21"/>
      <c r="F109" s="72"/>
      <c r="G109" s="23"/>
    </row>
    <row r="110" spans="1:13">
      <c r="A110" s="10"/>
      <c r="B110" s="11"/>
      <c r="C110" s="12"/>
      <c r="D110" s="13"/>
      <c r="E110" s="12"/>
      <c r="F110" s="70"/>
      <c r="G110" s="39"/>
    </row>
    <row r="111" spans="1:13">
      <c r="A111" s="40" t="s">
        <v>5</v>
      </c>
      <c r="B111" s="16"/>
      <c r="C111" s="16"/>
      <c r="D111" s="17"/>
      <c r="E111" s="16"/>
      <c r="F111" s="123">
        <f>F104</f>
        <v>138817.50459878761</v>
      </c>
      <c r="G111" s="31"/>
    </row>
    <row r="112" spans="1:13">
      <c r="A112" s="25"/>
      <c r="B112" s="15"/>
      <c r="C112" s="15"/>
      <c r="D112" s="31"/>
      <c r="E112" s="15"/>
      <c r="F112" s="69"/>
      <c r="G112" s="31"/>
    </row>
    <row r="113" spans="1:7">
      <c r="A113" s="25" t="s">
        <v>1063</v>
      </c>
      <c r="B113" s="15"/>
      <c r="C113" s="15"/>
      <c r="D113" s="31"/>
      <c r="E113" s="15"/>
      <c r="F113" s="3"/>
      <c r="G113" s="31"/>
    </row>
    <row r="114" spans="1:7">
      <c r="A114" s="25"/>
      <c r="B114" s="15"/>
      <c r="C114" s="34" t="s">
        <v>6</v>
      </c>
      <c r="D114" s="31">
        <f>'RACT Cost Summary'!$B$43</f>
        <v>10</v>
      </c>
      <c r="E114" s="14"/>
      <c r="F114" s="84"/>
      <c r="G114" s="31"/>
    </row>
    <row r="115" spans="1:7">
      <c r="A115" s="25"/>
      <c r="B115" s="15"/>
      <c r="C115" s="34" t="s">
        <v>7</v>
      </c>
      <c r="D115" s="31">
        <f>'RACT Cost Summary'!$B$45</f>
        <v>20</v>
      </c>
      <c r="E115" s="14"/>
      <c r="F115" s="84"/>
      <c r="G115" s="31"/>
    </row>
    <row r="116" spans="1:7">
      <c r="A116" s="25"/>
      <c r="B116" s="15"/>
      <c r="C116" s="15" t="s">
        <v>115</v>
      </c>
      <c r="D116" s="15"/>
      <c r="E116" s="14"/>
      <c r="F116" s="92">
        <f>(D115/100*(1+D115/100)^D114/((1+D115/100)^D114-1))</f>
        <v>0.23852275688285915</v>
      </c>
      <c r="G116" s="31"/>
    </row>
    <row r="117" spans="1:7">
      <c r="A117" s="25"/>
      <c r="B117" s="15"/>
      <c r="C117" s="15"/>
      <c r="D117" s="24"/>
      <c r="E117" s="15"/>
      <c r="F117" s="69"/>
      <c r="G117" s="31"/>
    </row>
    <row r="118" spans="1:7">
      <c r="A118" s="25" t="s">
        <v>1064</v>
      </c>
      <c r="B118" s="15"/>
      <c r="C118" s="15"/>
      <c r="D118" s="31"/>
      <c r="E118" s="15"/>
      <c r="F118" s="3"/>
      <c r="G118" s="31"/>
    </row>
    <row r="119" spans="1:7">
      <c r="A119" s="25"/>
      <c r="B119" s="15"/>
      <c r="C119" s="34" t="s">
        <v>6</v>
      </c>
      <c r="D119" s="31">
        <f>'RACT Cost Summary'!$B$44</f>
        <v>20</v>
      </c>
      <c r="E119" s="14"/>
      <c r="F119" s="84"/>
      <c r="G119" s="31"/>
    </row>
    <row r="120" spans="1:7">
      <c r="A120" s="25"/>
      <c r="B120" s="15"/>
      <c r="C120" s="34" t="s">
        <v>7</v>
      </c>
      <c r="D120" s="31">
        <f>'RACT Cost Summary'!$B$45</f>
        <v>20</v>
      </c>
      <c r="E120" s="14"/>
      <c r="F120" s="84"/>
      <c r="G120" s="31"/>
    </row>
    <row r="121" spans="1:7">
      <c r="A121" s="25"/>
      <c r="B121" s="15"/>
      <c r="C121" s="15" t="s">
        <v>115</v>
      </c>
      <c r="D121" s="15"/>
      <c r="E121" s="14"/>
      <c r="F121" s="92">
        <f>(D120/100*(1+D120/100)^D119/((1+D120/100)^D119-1))</f>
        <v>0.20535653069304277</v>
      </c>
      <c r="G121" s="31"/>
    </row>
    <row r="122" spans="1:7">
      <c r="A122" s="25"/>
      <c r="B122" s="15"/>
      <c r="C122" s="15"/>
      <c r="D122" s="24"/>
      <c r="E122" s="15"/>
      <c r="F122" s="69"/>
      <c r="G122" s="31"/>
    </row>
    <row r="123" spans="1:7">
      <c r="A123" s="25" t="s">
        <v>8</v>
      </c>
      <c r="B123" s="15"/>
      <c r="C123" s="15"/>
      <c r="D123" s="24"/>
      <c r="E123" s="15"/>
      <c r="F123" s="69"/>
      <c r="G123" s="31"/>
    </row>
    <row r="124" spans="1:7">
      <c r="A124" s="25"/>
      <c r="B124" s="15"/>
      <c r="C124" s="26" t="s">
        <v>9</v>
      </c>
      <c r="D124" s="24"/>
      <c r="E124" s="15"/>
      <c r="F124" s="81">
        <f>F76</f>
        <v>922883.19019306917</v>
      </c>
      <c r="G124" s="31"/>
    </row>
    <row r="125" spans="1:7">
      <c r="A125" s="25"/>
      <c r="B125" s="15"/>
      <c r="C125" s="36"/>
      <c r="D125" s="41"/>
      <c r="E125" s="16"/>
      <c r="F125" s="74"/>
      <c r="G125" s="31"/>
    </row>
    <row r="126" spans="1:7">
      <c r="A126" s="25"/>
      <c r="B126" s="15"/>
      <c r="C126" s="36" t="s">
        <v>10</v>
      </c>
      <c r="D126" s="41"/>
      <c r="E126" s="16"/>
      <c r="F126" s="123">
        <f>IFERROR(F124*F116, "N/A")</f>
        <v>220128.64280569891</v>
      </c>
      <c r="G126" s="31"/>
    </row>
    <row r="127" spans="1:7" ht="15.75" thickBot="1">
      <c r="A127" s="25"/>
      <c r="B127" s="15"/>
      <c r="C127" s="15"/>
      <c r="D127" s="24"/>
      <c r="E127" s="15"/>
      <c r="F127" s="73"/>
      <c r="G127" s="31"/>
    </row>
    <row r="128" spans="1:7">
      <c r="A128" s="42"/>
      <c r="B128" s="43"/>
      <c r="C128" s="43"/>
      <c r="D128" s="44"/>
      <c r="E128" s="43"/>
      <c r="F128" s="75"/>
      <c r="G128" s="45"/>
    </row>
    <row r="129" spans="1:7">
      <c r="A129" s="40" t="s">
        <v>11</v>
      </c>
      <c r="B129" s="15"/>
      <c r="C129" s="15"/>
      <c r="D129" s="24"/>
      <c r="E129" s="15"/>
      <c r="F129" s="123">
        <f>IFERROR(F111+F126, "N/A")</f>
        <v>358946.14740448655</v>
      </c>
      <c r="G129" s="31"/>
    </row>
    <row r="130" spans="1:7">
      <c r="A130" s="40" t="s">
        <v>12</v>
      </c>
      <c r="B130" s="15"/>
      <c r="C130" s="15"/>
      <c r="D130" s="24"/>
      <c r="E130" s="15"/>
      <c r="F130" s="71"/>
      <c r="G130" s="31"/>
    </row>
    <row r="131" spans="1:7" ht="15.75" thickBot="1">
      <c r="A131" s="56"/>
      <c r="B131" s="57"/>
      <c r="C131" s="57"/>
      <c r="D131" s="58"/>
      <c r="E131" s="57"/>
      <c r="F131" s="59"/>
      <c r="G131" s="60"/>
    </row>
  </sheetData>
  <hyperlinks>
    <hyperlink ref="A1" location="Index" display="Back to Index"/>
  </hyperlinks>
  <pageMargins left="0.5" right="0.5" top="0.5" bottom="0.5" header="0.3" footer="0.3"/>
  <pageSetup scale="64" fitToHeight="2" orientation="portrait" r:id="rId1"/>
  <headerFooter>
    <oddFooter>&amp;L&amp;"Book Antiqua,Regular"&amp;10&amp;F&amp;C&amp;"Book Antiqua,Regular"&amp;10&amp;A&amp;R&amp;"Book Antiqua,Regular"&amp;10&amp;P of &amp;N</oddFooter>
  </headerFooter>
  <rowBreaks count="1" manualBreakCount="1">
    <brk id="78" max="16383" man="1"/>
  </rowBreaks>
  <legacyDrawing r:id="rId2"/>
</worksheet>
</file>

<file path=xl/worksheets/sheet80.xml><?xml version="1.0" encoding="utf-8"?>
<worksheet xmlns="http://schemas.openxmlformats.org/spreadsheetml/2006/main" xmlns:r="http://schemas.openxmlformats.org/officeDocument/2006/relationships">
  <sheetPr codeName="Sheet64"/>
  <dimension ref="A1:K113"/>
  <sheetViews>
    <sheetView view="pageBreakPreview" zoomScale="90" zoomScaleNormal="100" zoomScaleSheetLayoutView="90" workbookViewId="0"/>
  </sheetViews>
  <sheetFormatPr defaultColWidth="9.140625" defaultRowHeight="15"/>
  <cols>
    <col min="1" max="1" width="9.140625" style="106"/>
    <col min="2" max="2" width="14.85546875" style="106" customWidth="1"/>
    <col min="3" max="3" width="48" style="106" customWidth="1"/>
    <col min="4" max="4" width="10.28515625" style="106" customWidth="1"/>
    <col min="5" max="7" width="13.85546875" style="106" customWidth="1"/>
    <col min="8" max="8" width="24" style="106" bestFit="1" customWidth="1"/>
    <col min="9" max="9" width="10.42578125" style="106" bestFit="1" customWidth="1"/>
    <col min="10" max="10" width="8.28515625" style="106" bestFit="1" customWidth="1"/>
    <col min="11" max="16384" width="9.140625" style="106"/>
  </cols>
  <sheetData>
    <row r="1" spans="1:11" s="134" customFormat="1">
      <c r="A1" s="271" t="s">
        <v>494</v>
      </c>
    </row>
    <row r="2" spans="1:11" s="134" customFormat="1">
      <c r="A2" s="148" t="s">
        <v>1137</v>
      </c>
    </row>
    <row r="3" spans="1:11" ht="16.5" customHeight="1">
      <c r="A3" s="1" t="s">
        <v>67</v>
      </c>
      <c r="B3" s="47"/>
      <c r="C3" s="68"/>
      <c r="D3" s="68"/>
      <c r="E3" s="68"/>
      <c r="F3" s="68"/>
      <c r="G3" s="68"/>
      <c r="H3" s="68"/>
      <c r="I3" s="53"/>
      <c r="J3" s="68"/>
      <c r="K3" s="68"/>
    </row>
    <row r="4" spans="1:11">
      <c r="A4" s="1"/>
      <c r="B4" s="68"/>
      <c r="C4" s="68"/>
      <c r="D4" s="68"/>
      <c r="E4" s="68"/>
      <c r="F4" s="68"/>
      <c r="G4" s="68"/>
      <c r="H4" s="68"/>
      <c r="I4" s="2"/>
      <c r="J4" s="68"/>
      <c r="K4" s="68"/>
    </row>
    <row r="5" spans="1:11" ht="15.75">
      <c r="A5" s="4" t="s">
        <v>0</v>
      </c>
      <c r="B5" s="5"/>
      <c r="C5" s="4" t="s">
        <v>182</v>
      </c>
      <c r="D5" s="6"/>
      <c r="E5" s="6"/>
      <c r="F5" s="6"/>
      <c r="G5" s="6"/>
      <c r="H5" s="62"/>
      <c r="I5" s="76"/>
      <c r="J5" s="54"/>
      <c r="K5" s="7"/>
    </row>
    <row r="6" spans="1:11" ht="15.75">
      <c r="A6" s="4" t="s">
        <v>26</v>
      </c>
      <c r="B6" s="5"/>
      <c r="C6" s="4" t="s">
        <v>18</v>
      </c>
      <c r="D6" s="6"/>
      <c r="E6" s="6"/>
      <c r="F6" s="6"/>
      <c r="G6" s="6"/>
      <c r="H6" s="62"/>
      <c r="I6" s="76"/>
      <c r="J6" s="54"/>
      <c r="K6" s="7"/>
    </row>
    <row r="7" spans="1:11" ht="15.75">
      <c r="A7" s="4" t="s">
        <v>1</v>
      </c>
      <c r="B7" s="5"/>
      <c r="C7" s="9">
        <f>'RACT Source Summary'!$B$14</f>
        <v>85.1</v>
      </c>
      <c r="D7" s="4" t="s">
        <v>22</v>
      </c>
      <c r="E7" s="6"/>
      <c r="F7" s="6"/>
      <c r="G7" s="6"/>
      <c r="H7" s="62"/>
      <c r="I7" s="77"/>
      <c r="J7" s="55"/>
      <c r="K7" s="7"/>
    </row>
    <row r="8" spans="1:11" ht="15.75">
      <c r="A8" s="4" t="s">
        <v>58</v>
      </c>
      <c r="B8" s="5"/>
      <c r="C8" s="9">
        <f>'RACT Source Summary'!$H$14</f>
        <v>12</v>
      </c>
      <c r="D8" s="4" t="s">
        <v>57</v>
      </c>
      <c r="E8" s="6"/>
      <c r="F8" s="6"/>
      <c r="G8" s="6"/>
      <c r="H8" s="62"/>
      <c r="I8" s="77"/>
      <c r="J8" s="55"/>
      <c r="K8" s="7"/>
    </row>
    <row r="9" spans="1:11" ht="15.75">
      <c r="A9" s="4" t="s">
        <v>24</v>
      </c>
      <c r="B9" s="5"/>
      <c r="C9" s="120">
        <f>C10*C7*8760/2000</f>
        <v>44.355821999999996</v>
      </c>
      <c r="D9" s="4" t="s">
        <v>23</v>
      </c>
      <c r="E9" s="6"/>
      <c r="F9" s="6"/>
      <c r="G9" s="6"/>
      <c r="H9" s="62"/>
      <c r="I9" s="52"/>
      <c r="J9" s="2"/>
      <c r="K9" s="7"/>
    </row>
    <row r="10" spans="1:11" ht="15.75">
      <c r="A10" s="4" t="s">
        <v>25</v>
      </c>
      <c r="B10" s="5"/>
      <c r="C10" s="121">
        <f>'RACT Source Summary'!$F$14</f>
        <v>0.11899999999999999</v>
      </c>
      <c r="D10" s="4" t="s">
        <v>97</v>
      </c>
      <c r="E10" s="6"/>
      <c r="F10" s="6"/>
      <c r="G10" s="6"/>
      <c r="H10" s="62"/>
      <c r="I10" s="78"/>
      <c r="J10" s="2"/>
      <c r="K10" s="51"/>
    </row>
    <row r="11" spans="1:11" ht="15.75">
      <c r="A11" s="4" t="s">
        <v>2</v>
      </c>
      <c r="B11" s="5"/>
      <c r="C11" s="67">
        <f>1-(0.06/C10)</f>
        <v>0.49579831932773111</v>
      </c>
      <c r="D11" s="4"/>
      <c r="E11" s="6"/>
      <c r="F11" s="6"/>
      <c r="G11" s="8"/>
      <c r="H11" s="68"/>
      <c r="I11" s="108"/>
      <c r="K11" s="33"/>
    </row>
    <row r="12" spans="1:11" ht="15.75">
      <c r="A12" s="4" t="s">
        <v>59</v>
      </c>
      <c r="B12" s="5"/>
      <c r="C12" s="9">
        <f>C7*1.055055853</f>
        <v>89.785253090300003</v>
      </c>
      <c r="D12" s="4" t="s">
        <v>60</v>
      </c>
      <c r="E12" s="6"/>
      <c r="F12" s="6"/>
      <c r="G12" s="8"/>
      <c r="H12" s="68"/>
      <c r="I12" s="108"/>
      <c r="K12" s="33"/>
    </row>
    <row r="13" spans="1:11" ht="15.75">
      <c r="A13" s="4" t="s">
        <v>61</v>
      </c>
      <c r="B13" s="5"/>
      <c r="C13" s="9">
        <f>(C12/C8)*(1.158+(8/C12))</f>
        <v>9.3309435898806168</v>
      </c>
      <c r="D13" s="4" t="s">
        <v>60</v>
      </c>
      <c r="E13" s="6"/>
      <c r="F13" s="6"/>
      <c r="G13" s="8"/>
      <c r="H13" s="68"/>
      <c r="I13" s="108"/>
      <c r="K13" s="33"/>
    </row>
    <row r="14" spans="1:11">
      <c r="A14" s="15"/>
      <c r="B14" s="15"/>
      <c r="C14" s="18"/>
      <c r="D14" s="18"/>
      <c r="E14" s="18"/>
      <c r="F14" s="71"/>
      <c r="G14" s="18"/>
      <c r="H14" s="68"/>
      <c r="I14" s="108"/>
      <c r="K14" s="68"/>
    </row>
    <row r="15" spans="1:11">
      <c r="A15" s="4" t="s">
        <v>593</v>
      </c>
      <c r="C15" s="16"/>
      <c r="D15" s="18"/>
      <c r="E15" s="18"/>
      <c r="F15" s="71"/>
      <c r="G15" s="18"/>
      <c r="H15" s="68"/>
      <c r="I15" s="52"/>
      <c r="J15" s="33"/>
      <c r="K15" s="33"/>
    </row>
    <row r="16" spans="1:11">
      <c r="A16" s="555" t="s">
        <v>1206</v>
      </c>
      <c r="B16" s="107"/>
      <c r="C16" s="18"/>
      <c r="D16" s="18"/>
      <c r="E16" s="18"/>
      <c r="F16" s="71"/>
      <c r="G16" s="15"/>
      <c r="H16" s="68"/>
      <c r="I16" s="48"/>
      <c r="J16" s="2"/>
      <c r="K16" s="68"/>
    </row>
    <row r="17" spans="1:11">
      <c r="B17" s="107"/>
      <c r="C17" s="18"/>
      <c r="D17" s="18"/>
      <c r="E17" s="18"/>
      <c r="F17" s="71"/>
      <c r="G17" s="15"/>
      <c r="H17" s="68"/>
      <c r="I17" s="48"/>
      <c r="J17" s="2"/>
      <c r="K17" s="68"/>
    </row>
    <row r="18" spans="1:11">
      <c r="A18" s="10"/>
      <c r="B18" s="11"/>
      <c r="C18" s="12"/>
      <c r="D18" s="13"/>
      <c r="E18" s="12"/>
      <c r="F18" s="70"/>
      <c r="G18" s="13"/>
      <c r="H18" s="68"/>
      <c r="I18" s="27"/>
      <c r="J18" s="68"/>
    </row>
    <row r="19" spans="1:11">
      <c r="A19" s="14"/>
      <c r="B19" s="15"/>
      <c r="C19" s="16" t="s">
        <v>3</v>
      </c>
      <c r="D19" s="17"/>
      <c r="E19" s="18"/>
      <c r="F19" s="71" t="s">
        <v>27</v>
      </c>
      <c r="G19" s="17"/>
      <c r="H19" s="68"/>
      <c r="I19" s="68"/>
    </row>
    <row r="20" spans="1:11">
      <c r="A20" s="19"/>
      <c r="B20" s="20"/>
      <c r="C20" s="21"/>
      <c r="D20" s="22"/>
      <c r="E20" s="21"/>
      <c r="F20" s="72"/>
      <c r="G20" s="23"/>
      <c r="H20" s="68"/>
      <c r="I20" s="68"/>
    </row>
    <row r="21" spans="1:11">
      <c r="A21" s="14"/>
      <c r="B21" s="15"/>
      <c r="C21" s="18"/>
      <c r="D21" s="17"/>
      <c r="E21" s="18"/>
      <c r="F21" s="71"/>
      <c r="G21" s="24"/>
      <c r="H21" s="68"/>
      <c r="I21" s="68"/>
    </row>
    <row r="22" spans="1:11">
      <c r="A22" s="438" t="s">
        <v>28</v>
      </c>
      <c r="B22" s="417"/>
      <c r="C22" s="419"/>
      <c r="D22" s="418"/>
      <c r="E22" s="419"/>
      <c r="F22" s="420"/>
      <c r="G22" s="418"/>
      <c r="H22" s="312"/>
      <c r="I22" s="63"/>
      <c r="J22" s="15"/>
    </row>
    <row r="23" spans="1:11">
      <c r="A23" s="439"/>
      <c r="B23" s="419"/>
      <c r="C23" s="417" t="s">
        <v>29</v>
      </c>
      <c r="D23" s="418"/>
      <c r="E23" s="419"/>
      <c r="F23" s="505"/>
      <c r="G23" s="418"/>
      <c r="H23" s="312"/>
      <c r="I23" s="63"/>
      <c r="J23" s="15"/>
    </row>
    <row r="24" spans="1:11">
      <c r="A24" s="439"/>
      <c r="B24" s="419"/>
      <c r="C24" s="421" t="s">
        <v>43</v>
      </c>
      <c r="D24" s="418"/>
      <c r="E24" s="419"/>
      <c r="F24" s="422">
        <f>SUM('Vendor Quotation ULNB Costs'!$D$9,'Vendor Quotation ULNB Costs'!$F$9,'Vendor Quotation ULNB Costs'!$F$10)</f>
        <v>333261</v>
      </c>
      <c r="G24" s="414"/>
      <c r="H24" s="312"/>
      <c r="I24" s="63"/>
      <c r="J24" s="15"/>
    </row>
    <row r="25" spans="1:11">
      <c r="A25" s="439"/>
      <c r="B25" s="419"/>
      <c r="C25" s="421" t="s">
        <v>1190</v>
      </c>
      <c r="D25" s="418"/>
      <c r="E25" s="419"/>
      <c r="F25" s="416" t="s">
        <v>52</v>
      </c>
      <c r="G25" s="418"/>
      <c r="H25" s="313"/>
      <c r="I25" s="63"/>
      <c r="J25" s="15"/>
    </row>
    <row r="26" spans="1:11">
      <c r="A26" s="439"/>
      <c r="B26" s="419"/>
      <c r="C26" s="421" t="s">
        <v>1191</v>
      </c>
      <c r="D26" s="418"/>
      <c r="E26" s="419"/>
      <c r="F26" s="416" t="s">
        <v>52</v>
      </c>
      <c r="G26" s="418"/>
      <c r="H26" s="312"/>
      <c r="I26" s="63"/>
      <c r="J26" s="15"/>
    </row>
    <row r="27" spans="1:11">
      <c r="A27" s="439"/>
      <c r="B27" s="419"/>
      <c r="C27" s="421" t="s">
        <v>1192</v>
      </c>
      <c r="D27" s="418"/>
      <c r="E27" s="419"/>
      <c r="F27" s="416" t="s">
        <v>52</v>
      </c>
      <c r="G27" s="418"/>
      <c r="H27" s="314"/>
      <c r="I27" s="63"/>
      <c r="J27" s="15"/>
    </row>
    <row r="28" spans="1:11">
      <c r="A28" s="439"/>
      <c r="B28" s="419"/>
      <c r="C28" s="488" t="s">
        <v>30</v>
      </c>
      <c r="D28" s="498"/>
      <c r="E28" s="462"/>
      <c r="F28" s="436">
        <f>SUM(F24:F27)</f>
        <v>333261</v>
      </c>
      <c r="G28" s="418"/>
      <c r="H28" s="312"/>
      <c r="I28" s="63"/>
      <c r="J28" s="15"/>
    </row>
    <row r="29" spans="1:11">
      <c r="A29" s="439"/>
      <c r="B29" s="419"/>
      <c r="C29" s="419"/>
      <c r="D29" s="418"/>
      <c r="E29" s="419"/>
      <c r="F29" s="420"/>
      <c r="G29" s="418"/>
      <c r="H29" s="312"/>
      <c r="I29" s="63"/>
      <c r="J29" s="15"/>
    </row>
    <row r="30" spans="1:11">
      <c r="A30" s="441"/>
      <c r="B30" s="413"/>
      <c r="C30" s="428" t="s">
        <v>216</v>
      </c>
      <c r="D30" s="414"/>
      <c r="E30" s="413"/>
      <c r="F30" s="429"/>
      <c r="G30" s="414"/>
      <c r="H30" s="312"/>
      <c r="I30" s="63"/>
      <c r="J30" s="15"/>
    </row>
    <row r="31" spans="1:11">
      <c r="A31" s="441"/>
      <c r="B31" s="413"/>
      <c r="C31" s="430" t="s">
        <v>1187</v>
      </c>
      <c r="D31" s="414"/>
      <c r="E31" s="413"/>
      <c r="F31" s="422">
        <f>'Vendor Quotation ULNB Costs'!$G$10</f>
        <v>185155</v>
      </c>
      <c r="G31" s="414"/>
      <c r="H31" s="313"/>
      <c r="I31" s="316"/>
      <c r="J31" s="90"/>
    </row>
    <row r="32" spans="1:11">
      <c r="A32" s="441"/>
      <c r="B32" s="413"/>
      <c r="C32" s="430" t="s">
        <v>1186</v>
      </c>
      <c r="D32" s="414"/>
      <c r="E32" s="413"/>
      <c r="F32" s="422">
        <f>'Vendor Quotation ULNB Costs'!$K$9*C8</f>
        <v>42750</v>
      </c>
      <c r="G32" s="414"/>
      <c r="H32" s="313"/>
      <c r="I32" s="316"/>
      <c r="J32" s="90"/>
    </row>
    <row r="33" spans="1:10">
      <c r="A33" s="441"/>
      <c r="B33" s="413"/>
      <c r="C33" s="430" t="s">
        <v>1185</v>
      </c>
      <c r="D33" s="414"/>
      <c r="E33" s="413"/>
      <c r="F33" s="422">
        <f>'Vendor Quotation ULNB Costs'!$L$9</f>
        <v>65668.75</v>
      </c>
      <c r="G33" s="414"/>
      <c r="H33" s="313"/>
      <c r="I33" s="316"/>
      <c r="J33" s="90"/>
    </row>
    <row r="34" spans="1:10">
      <c r="A34" s="441"/>
      <c r="B34" s="413"/>
      <c r="C34" s="430" t="s">
        <v>1189</v>
      </c>
      <c r="D34" s="414"/>
      <c r="E34" s="413"/>
      <c r="F34" s="422">
        <f>'Vendor Quotation ULNB Costs'!$M$9</f>
        <v>23750</v>
      </c>
      <c r="G34" s="414"/>
      <c r="H34" s="313"/>
      <c r="I34" s="316"/>
      <c r="J34" s="90"/>
    </row>
    <row r="35" spans="1:10">
      <c r="A35" s="441"/>
      <c r="B35" s="413"/>
      <c r="C35" s="413" t="s">
        <v>1188</v>
      </c>
      <c r="D35" s="414"/>
      <c r="E35" s="413"/>
      <c r="F35" s="422">
        <f>'Vendor Quotation ULNB Costs'!$N$9</f>
        <v>6390</v>
      </c>
      <c r="G35" s="414"/>
      <c r="H35" s="313"/>
      <c r="I35" s="316"/>
      <c r="J35" s="90"/>
    </row>
    <row r="36" spans="1:10">
      <c r="A36" s="441"/>
      <c r="B36" s="413"/>
      <c r="C36" s="484" t="s">
        <v>33</v>
      </c>
      <c r="D36" s="793"/>
      <c r="E36" s="485"/>
      <c r="F36" s="436">
        <f>SUM(F31:F35)</f>
        <v>323713.75</v>
      </c>
      <c r="G36" s="414"/>
      <c r="H36" s="313"/>
      <c r="I36" s="316"/>
      <c r="J36" s="90"/>
    </row>
    <row r="37" spans="1:10">
      <c r="A37" s="439"/>
      <c r="B37" s="419"/>
      <c r="C37" s="419"/>
      <c r="D37" s="418"/>
      <c r="E37" s="419"/>
      <c r="F37" s="442"/>
      <c r="G37" s="418"/>
      <c r="H37" s="313"/>
      <c r="I37" s="316"/>
      <c r="J37" s="90"/>
    </row>
    <row r="38" spans="1:10" ht="22.5" customHeight="1">
      <c r="A38" s="438" t="s">
        <v>34</v>
      </c>
      <c r="B38" s="417"/>
      <c r="C38" s="419"/>
      <c r="D38" s="418"/>
      <c r="E38" s="419"/>
      <c r="F38" s="436">
        <f>SUM(F28,F36)</f>
        <v>656974.75</v>
      </c>
      <c r="G38" s="418"/>
      <c r="H38" s="312"/>
      <c r="I38" s="63"/>
      <c r="J38" s="15"/>
    </row>
    <row r="39" spans="1:10">
      <c r="A39" s="438"/>
      <c r="B39" s="417"/>
      <c r="C39" s="419"/>
      <c r="D39" s="418"/>
      <c r="E39" s="419"/>
      <c r="F39" s="442"/>
      <c r="G39" s="418"/>
      <c r="H39" s="312"/>
      <c r="I39" s="63"/>
      <c r="J39" s="15"/>
    </row>
    <row r="40" spans="1:10">
      <c r="A40" s="437" t="s">
        <v>35</v>
      </c>
      <c r="B40" s="428"/>
      <c r="C40" s="413"/>
      <c r="D40" s="414"/>
      <c r="E40" s="413"/>
      <c r="F40" s="443"/>
      <c r="G40" s="414"/>
      <c r="H40" s="312"/>
      <c r="I40" s="63"/>
      <c r="J40" s="15"/>
    </row>
    <row r="41" spans="1:10">
      <c r="A41" s="441"/>
      <c r="B41" s="413"/>
      <c r="C41" s="413" t="s">
        <v>1193</v>
      </c>
      <c r="D41" s="414"/>
      <c r="E41" s="413"/>
      <c r="F41" s="415">
        <f>0.05*$F$28</f>
        <v>16663.05</v>
      </c>
      <c r="G41" s="414"/>
      <c r="H41" s="313"/>
      <c r="I41" s="316"/>
      <c r="J41" s="90"/>
    </row>
    <row r="42" spans="1:10">
      <c r="A42" s="441"/>
      <c r="B42" s="413"/>
      <c r="C42" s="413" t="s">
        <v>1202</v>
      </c>
      <c r="D42" s="414"/>
      <c r="E42" s="413"/>
      <c r="F42" s="416">
        <f>(0.1*('Vendor Quotation ULNB Costs'!$O$9+'Vendor Quotation ULNB Costs'!$O$10))*75</f>
        <v>21195</v>
      </c>
      <c r="G42" s="414"/>
      <c r="H42" s="313"/>
      <c r="I42" s="316"/>
      <c r="J42" s="90"/>
    </row>
    <row r="43" spans="1:10">
      <c r="A43" s="441"/>
      <c r="B43" s="413"/>
      <c r="C43" s="413" t="s">
        <v>1209</v>
      </c>
      <c r="D43" s="414"/>
      <c r="E43" s="413"/>
      <c r="F43" s="415">
        <f>0.1*F36</f>
        <v>32371.375</v>
      </c>
      <c r="G43" s="414"/>
      <c r="H43" s="313"/>
      <c r="I43" s="316"/>
      <c r="J43" s="90"/>
    </row>
    <row r="44" spans="1:10">
      <c r="A44" s="441"/>
      <c r="B44" s="413"/>
      <c r="C44" s="413" t="s">
        <v>1200</v>
      </c>
      <c r="D44" s="414"/>
      <c r="E44" s="413"/>
      <c r="F44" s="415">
        <f>0.02*F36</f>
        <v>6474.2750000000005</v>
      </c>
      <c r="G44" s="414"/>
      <c r="H44" s="313"/>
      <c r="I44" s="316"/>
      <c r="J44" s="90"/>
    </row>
    <row r="45" spans="1:10">
      <c r="A45" s="441"/>
      <c r="B45" s="413"/>
      <c r="C45" s="413" t="s">
        <v>1201</v>
      </c>
      <c r="D45" s="414"/>
      <c r="E45" s="413"/>
      <c r="F45" s="415">
        <f>0.05*F36</f>
        <v>16185.6875</v>
      </c>
      <c r="G45" s="414"/>
      <c r="H45" s="313"/>
      <c r="I45" s="316"/>
      <c r="J45" s="90"/>
    </row>
    <row r="46" spans="1:10">
      <c r="A46" s="437" t="s">
        <v>42</v>
      </c>
      <c r="B46" s="428"/>
      <c r="C46" s="413"/>
      <c r="D46" s="414"/>
      <c r="E46" s="413"/>
      <c r="F46" s="436">
        <f>SUM(F41:F45)</f>
        <v>92889.387499999997</v>
      </c>
      <c r="G46" s="414"/>
      <c r="H46" s="313"/>
      <c r="I46" s="316"/>
      <c r="J46" s="90"/>
    </row>
    <row r="47" spans="1:10">
      <c r="A47" s="441"/>
      <c r="B47" s="413"/>
      <c r="C47" s="484"/>
      <c r="D47" s="793"/>
      <c r="E47" s="485"/>
      <c r="F47" s="436"/>
      <c r="G47" s="414"/>
      <c r="H47" s="313"/>
      <c r="I47" s="316"/>
      <c r="J47" s="90"/>
    </row>
    <row r="48" spans="1:10">
      <c r="A48" s="437" t="s">
        <v>1203</v>
      </c>
      <c r="B48" s="413"/>
      <c r="C48" s="413"/>
      <c r="D48" s="414"/>
      <c r="E48" s="413"/>
      <c r="F48" s="415"/>
      <c r="G48" s="414"/>
      <c r="H48" s="313"/>
      <c r="I48" s="316"/>
      <c r="J48" s="90"/>
    </row>
    <row r="49" spans="1:10">
      <c r="A49" s="441"/>
      <c r="B49" s="413"/>
      <c r="C49" s="413" t="s">
        <v>1197</v>
      </c>
      <c r="D49" s="414"/>
      <c r="E49" s="413"/>
      <c r="F49" s="415">
        <f>0.3*(F38+F46)</f>
        <v>224959.24124999999</v>
      </c>
      <c r="G49" s="414"/>
      <c r="H49" s="313"/>
      <c r="I49" s="316"/>
      <c r="J49" s="90"/>
    </row>
    <row r="50" spans="1:10" s="33" customFormat="1" ht="12.75">
      <c r="A50" s="441"/>
      <c r="B50" s="413"/>
      <c r="C50" s="413" t="s">
        <v>1198</v>
      </c>
      <c r="D50" s="414"/>
      <c r="E50" s="413"/>
      <c r="F50" s="415">
        <f>0.05*(F38+F46)</f>
        <v>37493.206874999996</v>
      </c>
      <c r="G50" s="414"/>
      <c r="H50" s="313"/>
      <c r="I50" s="316"/>
      <c r="J50" s="90"/>
    </row>
    <row r="51" spans="1:10" s="33" customFormat="1" ht="30" customHeight="1">
      <c r="A51" s="441"/>
      <c r="B51" s="413"/>
      <c r="C51" s="994" t="s">
        <v>1199</v>
      </c>
      <c r="D51" s="995"/>
      <c r="E51" s="485"/>
      <c r="F51" s="436">
        <f>F38+F46+F49+F50</f>
        <v>1012316.5856249999</v>
      </c>
      <c r="G51" s="414"/>
      <c r="H51" s="313"/>
      <c r="I51" s="316"/>
      <c r="J51" s="90"/>
    </row>
    <row r="52" spans="1:10">
      <c r="A52" s="441"/>
      <c r="B52" s="413"/>
      <c r="C52" s="413" t="s">
        <v>1194</v>
      </c>
      <c r="D52" s="414"/>
      <c r="E52" s="413"/>
      <c r="F52" s="415">
        <f>0.05*F51</f>
        <v>50615.82928125</v>
      </c>
      <c r="G52" s="414"/>
      <c r="H52" s="313"/>
      <c r="I52" s="316"/>
      <c r="J52" s="90"/>
    </row>
    <row r="53" spans="1:10">
      <c r="A53" s="441"/>
      <c r="B53" s="413"/>
      <c r="C53" s="413" t="s">
        <v>1208</v>
      </c>
      <c r="D53" s="414"/>
      <c r="E53" s="413"/>
      <c r="F53" s="415">
        <f>0.25*(F51+F52)</f>
        <v>265733.10372656246</v>
      </c>
      <c r="G53" s="414"/>
      <c r="H53" s="313"/>
      <c r="I53" s="316"/>
      <c r="J53" s="90"/>
    </row>
    <row r="54" spans="1:10">
      <c r="A54" s="441"/>
      <c r="B54" s="413"/>
      <c r="C54" s="413" t="s">
        <v>1196</v>
      </c>
      <c r="D54" s="414"/>
      <c r="E54" s="413"/>
      <c r="F54" s="415">
        <f>0.1*(F51+F52+F53)</f>
        <v>132866.55186328126</v>
      </c>
      <c r="G54" s="414"/>
      <c r="H54" s="313"/>
      <c r="I54" s="316"/>
      <c r="J54" s="90"/>
    </row>
    <row r="55" spans="1:10">
      <c r="A55" s="441"/>
      <c r="B55" s="413"/>
      <c r="C55" s="413"/>
      <c r="D55" s="414"/>
      <c r="E55" s="413"/>
      <c r="F55" s="443"/>
      <c r="G55" s="414"/>
      <c r="H55" s="313"/>
      <c r="I55" s="316"/>
      <c r="J55" s="90"/>
    </row>
    <row r="56" spans="1:10" ht="15.75">
      <c r="A56" s="445" t="s">
        <v>4</v>
      </c>
      <c r="B56" s="445"/>
      <c r="C56" s="446"/>
      <c r="D56" s="447"/>
      <c r="E56" s="446"/>
      <c r="F56" s="448">
        <f>F51+F52+F53+F54</f>
        <v>1461532.0704960937</v>
      </c>
      <c r="G56" s="449"/>
      <c r="H56" s="317"/>
      <c r="I56" s="318"/>
      <c r="J56" s="15"/>
    </row>
    <row r="57" spans="1:10">
      <c r="A57" s="30"/>
      <c r="B57" s="68"/>
      <c r="C57" s="15"/>
      <c r="D57" s="15"/>
      <c r="E57" s="15"/>
      <c r="F57" s="69"/>
      <c r="G57" s="8"/>
      <c r="H57" s="128"/>
    </row>
    <row r="58" spans="1:10" s="2" customFormat="1" ht="12.75">
      <c r="D58" s="18"/>
      <c r="E58" s="18"/>
      <c r="F58" s="71"/>
      <c r="G58" s="27"/>
      <c r="H58" s="80"/>
    </row>
    <row r="59" spans="1:10" s="2" customFormat="1" ht="12.75">
      <c r="A59" s="10"/>
      <c r="B59" s="12"/>
      <c r="C59" s="11"/>
      <c r="D59" s="104"/>
      <c r="E59" s="11"/>
      <c r="F59" s="70"/>
      <c r="G59" s="13"/>
      <c r="H59" s="80"/>
    </row>
    <row r="60" spans="1:10" s="2" customFormat="1" ht="12.75">
      <c r="A60" s="14"/>
      <c r="B60" s="18" t="s">
        <v>44</v>
      </c>
      <c r="C60" s="16" t="s">
        <v>3</v>
      </c>
      <c r="D60" s="17"/>
      <c r="E60" s="18"/>
      <c r="F60" s="71" t="s">
        <v>27</v>
      </c>
      <c r="G60" s="17"/>
      <c r="H60" s="80"/>
    </row>
    <row r="61" spans="1:10" s="2" customFormat="1" ht="12.75">
      <c r="A61" s="19"/>
      <c r="B61" s="20"/>
      <c r="C61" s="21"/>
      <c r="D61" s="22"/>
      <c r="E61" s="21"/>
      <c r="F61" s="72"/>
      <c r="G61" s="23"/>
      <c r="H61" s="80"/>
    </row>
    <row r="62" spans="1:10" s="2" customFormat="1" ht="12.75">
      <c r="A62" s="105"/>
      <c r="B62" s="15"/>
      <c r="C62" s="15"/>
      <c r="D62" s="15"/>
      <c r="E62" s="14"/>
      <c r="F62" s="69"/>
      <c r="G62" s="31"/>
      <c r="H62" s="80"/>
    </row>
    <row r="63" spans="1:10" s="2" customFormat="1" ht="12.75">
      <c r="A63" s="25" t="s">
        <v>45</v>
      </c>
      <c r="B63" s="15"/>
      <c r="C63" s="15"/>
      <c r="D63" s="15"/>
      <c r="E63" s="14"/>
      <c r="F63" s="69"/>
      <c r="G63" s="31"/>
      <c r="H63" s="80"/>
    </row>
    <row r="64" spans="1:10" s="2" customFormat="1" ht="12.75">
      <c r="A64" s="14"/>
      <c r="B64" s="26" t="s">
        <v>46</v>
      </c>
      <c r="D64" s="15"/>
      <c r="E64" s="14"/>
      <c r="F64" s="92"/>
      <c r="G64" s="31"/>
      <c r="H64" s="80"/>
    </row>
    <row r="65" spans="1:8" s="33" customFormat="1" ht="12.75">
      <c r="A65" s="89"/>
      <c r="B65" s="90"/>
      <c r="C65" s="90" t="s">
        <v>66</v>
      </c>
      <c r="D65" s="90"/>
      <c r="E65" s="89"/>
      <c r="F65" s="130">
        <f>2.75/100*F56</f>
        <v>40192.131938642575</v>
      </c>
      <c r="G65" s="109"/>
      <c r="H65" s="83"/>
    </row>
    <row r="66" spans="1:8" s="33" customFormat="1" ht="12.75">
      <c r="A66" s="89"/>
      <c r="B66" s="90"/>
      <c r="C66" s="90"/>
      <c r="D66" s="90"/>
      <c r="E66" s="89"/>
      <c r="F66" s="113">
        <f>SUM(F65:F65)</f>
        <v>40192.131938642575</v>
      </c>
      <c r="G66" s="109"/>
      <c r="H66" s="83"/>
    </row>
    <row r="67" spans="1:8" s="33" customFormat="1" ht="12.75">
      <c r="A67" s="89"/>
      <c r="D67" s="90"/>
      <c r="E67" s="89"/>
      <c r="F67" s="110"/>
      <c r="G67" s="109"/>
      <c r="H67" s="83"/>
    </row>
    <row r="68" spans="1:8" s="33" customFormat="1" ht="12.75" hidden="1">
      <c r="A68" s="25" t="s">
        <v>115</v>
      </c>
      <c r="B68" s="15"/>
      <c r="C68" s="15"/>
      <c r="D68" s="38"/>
      <c r="E68" s="14"/>
      <c r="F68" s="48"/>
      <c r="G68" s="109"/>
      <c r="H68" s="83"/>
    </row>
    <row r="69" spans="1:8" s="33" customFormat="1" ht="12.75" hidden="1">
      <c r="A69" s="25"/>
      <c r="B69" s="15"/>
      <c r="C69" s="34" t="s">
        <v>47</v>
      </c>
      <c r="D69" s="31">
        <f>'RACT Cost Summary'!$B$43</f>
        <v>10</v>
      </c>
      <c r="E69" s="14"/>
      <c r="F69" s="84"/>
      <c r="G69" s="109"/>
      <c r="H69" s="83"/>
    </row>
    <row r="70" spans="1:8" s="33" customFormat="1" ht="12.75" hidden="1">
      <c r="A70" s="25"/>
      <c r="B70" s="15"/>
      <c r="C70" s="34" t="s">
        <v>7</v>
      </c>
      <c r="D70" s="31">
        <f>'RACT Cost Summary'!$B$45</f>
        <v>20</v>
      </c>
      <c r="E70" s="14"/>
      <c r="F70" s="84"/>
      <c r="G70" s="109"/>
      <c r="H70" s="83"/>
    </row>
    <row r="71" spans="1:8" s="33" customFormat="1" ht="12.75" hidden="1">
      <c r="A71" s="25"/>
      <c r="B71" s="15"/>
      <c r="C71" s="15" t="s">
        <v>115</v>
      </c>
      <c r="D71" s="38"/>
      <c r="E71" s="14"/>
      <c r="F71" s="92">
        <f>(D70/100*(1+D70/100)^D69/((1+D70/100)^D69-1))</f>
        <v>0.23852275688285915</v>
      </c>
      <c r="G71" s="109"/>
      <c r="H71" s="83"/>
    </row>
    <row r="72" spans="1:8" s="33" customFormat="1" ht="12.75" hidden="1">
      <c r="A72" s="25"/>
      <c r="B72" s="15"/>
      <c r="C72" s="15"/>
      <c r="D72" s="38"/>
      <c r="E72" s="14"/>
      <c r="F72" s="84"/>
      <c r="G72" s="109"/>
      <c r="H72" s="83"/>
    </row>
    <row r="73" spans="1:8" s="33" customFormat="1" ht="12.75" hidden="1">
      <c r="A73" s="25"/>
      <c r="B73" s="15" t="s">
        <v>48</v>
      </c>
      <c r="C73" s="15"/>
      <c r="D73" s="38"/>
      <c r="E73" s="14"/>
      <c r="F73" s="99"/>
      <c r="G73" s="109"/>
      <c r="H73" s="83"/>
    </row>
    <row r="74" spans="1:8" s="33" customFormat="1" ht="12.75" hidden="1">
      <c r="A74" s="89"/>
      <c r="D74" s="199"/>
      <c r="E74" s="89"/>
      <c r="F74" s="110"/>
      <c r="G74" s="109"/>
      <c r="H74" s="83"/>
    </row>
    <row r="75" spans="1:8" s="33" customFormat="1" ht="13.5" hidden="1">
      <c r="A75" s="89"/>
      <c r="B75" s="35" t="s">
        <v>49</v>
      </c>
      <c r="C75" s="111"/>
      <c r="D75" s="113"/>
      <c r="E75" s="112"/>
      <c r="F75" s="113"/>
      <c r="G75" s="109"/>
      <c r="H75" s="83"/>
    </row>
    <row r="76" spans="1:8" s="33" customFormat="1" ht="12.75" hidden="1">
      <c r="A76" s="89"/>
      <c r="D76" s="199"/>
      <c r="E76" s="89"/>
      <c r="F76" s="85"/>
      <c r="G76" s="109"/>
      <c r="H76" s="83"/>
    </row>
    <row r="77" spans="1:8" s="33" customFormat="1" ht="12.75">
      <c r="A77" s="89"/>
      <c r="B77" s="91" t="s">
        <v>50</v>
      </c>
      <c r="D77" s="199"/>
      <c r="E77" s="89"/>
      <c r="F77" s="85"/>
      <c r="G77" s="109"/>
      <c r="H77" s="83"/>
    </row>
    <row r="78" spans="1:8" s="33" customFormat="1" ht="12.75">
      <c r="A78" s="89"/>
      <c r="B78" s="90"/>
      <c r="C78" s="90" t="s">
        <v>56</v>
      </c>
      <c r="D78" s="199"/>
      <c r="E78" s="89"/>
      <c r="F78" s="85"/>
      <c r="G78" s="109"/>
      <c r="H78" s="83"/>
    </row>
    <row r="79" spans="1:8" s="33" customFormat="1" ht="12.75">
      <c r="A79" s="89"/>
      <c r="D79" s="199"/>
      <c r="E79" s="89"/>
      <c r="F79" s="110"/>
      <c r="G79" s="109"/>
      <c r="H79" s="83"/>
    </row>
    <row r="80" spans="1:8" s="2" customFormat="1" ht="13.5">
      <c r="A80" s="25"/>
      <c r="B80" s="36" t="s">
        <v>51</v>
      </c>
      <c r="C80" s="1"/>
      <c r="D80" s="123"/>
      <c r="E80" s="105"/>
      <c r="F80" s="99">
        <f>SUM(F78:F78)</f>
        <v>0</v>
      </c>
      <c r="G80" s="31"/>
      <c r="H80" s="80"/>
    </row>
    <row r="81" spans="1:8" s="2" customFormat="1" ht="13.5">
      <c r="A81" s="25"/>
      <c r="B81" s="36"/>
      <c r="C81" s="1"/>
      <c r="D81" s="123"/>
      <c r="E81" s="105"/>
      <c r="F81" s="99"/>
      <c r="G81" s="31"/>
      <c r="H81" s="80"/>
    </row>
    <row r="82" spans="1:8" s="2" customFormat="1" ht="12.75">
      <c r="A82" s="25"/>
      <c r="B82" s="15"/>
      <c r="C82" s="15"/>
      <c r="D82" s="38"/>
      <c r="E82" s="14"/>
      <c r="F82" s="84"/>
      <c r="G82" s="31"/>
      <c r="H82" s="80"/>
    </row>
    <row r="83" spans="1:8" s="2" customFormat="1" ht="15.75">
      <c r="A83" s="114" t="s">
        <v>228</v>
      </c>
      <c r="B83" s="28"/>
      <c r="C83" s="28"/>
      <c r="D83" s="200"/>
      <c r="E83" s="37"/>
      <c r="F83" s="125">
        <f>SUM(F66+F80)</f>
        <v>40192.131938642575</v>
      </c>
      <c r="G83" s="115"/>
      <c r="H83" s="80"/>
    </row>
    <row r="84" spans="1:8" s="2" customFormat="1" ht="13.5">
      <c r="A84" s="30"/>
      <c r="B84" s="11"/>
      <c r="C84" s="11"/>
      <c r="D84" s="117"/>
      <c r="E84" s="11"/>
      <c r="F84" s="116"/>
      <c r="G84" s="117"/>
      <c r="H84" s="129"/>
    </row>
    <row r="85" spans="1:8">
      <c r="A85" s="68"/>
      <c r="B85" s="68"/>
      <c r="C85" s="18"/>
      <c r="D85" s="18"/>
      <c r="E85" s="18"/>
      <c r="F85" s="71"/>
      <c r="G85" s="27"/>
    </row>
    <row r="86" spans="1:8">
      <c r="A86" s="10"/>
      <c r="B86" s="11"/>
      <c r="C86" s="12"/>
      <c r="D86" s="13"/>
      <c r="E86" s="12"/>
      <c r="F86" s="70"/>
      <c r="G86" s="13"/>
    </row>
    <row r="87" spans="1:8">
      <c r="A87" s="14"/>
      <c r="B87" s="15"/>
      <c r="C87" s="16" t="s">
        <v>3</v>
      </c>
      <c r="D87" s="17"/>
      <c r="E87" s="18"/>
      <c r="F87" s="71" t="s">
        <v>27</v>
      </c>
      <c r="G87" s="17"/>
    </row>
    <row r="88" spans="1:8">
      <c r="A88" s="19"/>
      <c r="B88" s="20"/>
      <c r="C88" s="21"/>
      <c r="D88" s="22"/>
      <c r="E88" s="21"/>
      <c r="F88" s="72"/>
      <c r="G88" s="23"/>
    </row>
    <row r="89" spans="1:8">
      <c r="A89" s="10"/>
      <c r="B89" s="11"/>
      <c r="C89" s="12"/>
      <c r="D89" s="13"/>
      <c r="E89" s="12"/>
      <c r="F89" s="70"/>
      <c r="G89" s="39"/>
    </row>
    <row r="90" spans="1:8">
      <c r="A90" s="40" t="s">
        <v>5</v>
      </c>
      <c r="B90" s="16"/>
      <c r="C90" s="16"/>
      <c r="D90" s="17"/>
      <c r="E90" s="16"/>
      <c r="F90" s="123">
        <f>F83</f>
        <v>40192.131938642575</v>
      </c>
      <c r="G90" s="31"/>
    </row>
    <row r="91" spans="1:8">
      <c r="A91" s="25"/>
      <c r="B91" s="15"/>
      <c r="C91" s="34"/>
      <c r="D91" s="31"/>
      <c r="E91" s="15"/>
      <c r="F91" s="126"/>
      <c r="G91" s="31"/>
    </row>
    <row r="92" spans="1:8">
      <c r="A92" s="25" t="s">
        <v>115</v>
      </c>
      <c r="B92" s="15"/>
      <c r="C92" s="15"/>
      <c r="D92" s="31"/>
      <c r="E92" s="15"/>
      <c r="F92" s="3"/>
      <c r="G92" s="31"/>
    </row>
    <row r="93" spans="1:8">
      <c r="A93" s="25"/>
      <c r="B93" s="15"/>
      <c r="C93" s="34" t="s">
        <v>6</v>
      </c>
      <c r="D93" s="31">
        <f>'RACT Cost Summary'!$B$43</f>
        <v>10</v>
      </c>
      <c r="E93" s="14"/>
      <c r="F93" s="84"/>
      <c r="G93" s="31"/>
    </row>
    <row r="94" spans="1:8">
      <c r="A94" s="25"/>
      <c r="B94" s="15"/>
      <c r="C94" s="34" t="s">
        <v>7</v>
      </c>
      <c r="D94" s="31">
        <f>'RACT Cost Summary'!$B$45</f>
        <v>20</v>
      </c>
      <c r="E94" s="14"/>
      <c r="F94" s="84"/>
      <c r="G94" s="31"/>
    </row>
    <row r="95" spans="1:8">
      <c r="A95" s="25"/>
      <c r="B95" s="15"/>
      <c r="C95" s="15" t="s">
        <v>115</v>
      </c>
      <c r="D95" s="38"/>
      <c r="E95" s="14"/>
      <c r="F95" s="92">
        <f>(D94/100*(1+D94/100)^D93/((1+D94/100)^D93-1))</f>
        <v>0.23852275688285915</v>
      </c>
      <c r="G95" s="31"/>
    </row>
    <row r="96" spans="1:8">
      <c r="A96" s="25"/>
      <c r="B96" s="15"/>
      <c r="C96" s="15"/>
      <c r="D96" s="24"/>
      <c r="E96" s="15"/>
      <c r="F96" s="69"/>
      <c r="G96" s="31"/>
    </row>
    <row r="97" spans="1:7">
      <c r="A97" s="25" t="s">
        <v>8</v>
      </c>
      <c r="B97" s="15"/>
      <c r="C97" s="15"/>
      <c r="D97" s="24"/>
      <c r="E97" s="15"/>
      <c r="F97" s="69"/>
      <c r="G97" s="31"/>
    </row>
    <row r="98" spans="1:7">
      <c r="A98" s="25"/>
      <c r="B98" s="15"/>
      <c r="C98" s="26" t="s">
        <v>9</v>
      </c>
      <c r="D98" s="24"/>
      <c r="E98" s="15"/>
      <c r="F98" s="126">
        <f>F56</f>
        <v>1461532.0704960937</v>
      </c>
      <c r="G98" s="31"/>
    </row>
    <row r="99" spans="1:7">
      <c r="A99" s="25"/>
      <c r="B99" s="15"/>
      <c r="C99" s="131"/>
      <c r="D99" s="41"/>
      <c r="E99" s="16"/>
      <c r="F99" s="132"/>
      <c r="G99" s="31"/>
    </row>
    <row r="100" spans="1:7">
      <c r="A100" s="25"/>
      <c r="B100" s="15"/>
      <c r="C100" s="36" t="s">
        <v>10</v>
      </c>
      <c r="D100" s="41"/>
      <c r="E100" s="16"/>
      <c r="F100" s="123">
        <f>IFERROR(F98*F95, "N/A")</f>
        <v>348608.65872744151</v>
      </c>
      <c r="G100" s="31"/>
    </row>
    <row r="101" spans="1:7" ht="15.75" thickBot="1">
      <c r="A101" s="25"/>
      <c r="B101" s="15"/>
      <c r="C101" s="131"/>
      <c r="D101" s="24"/>
      <c r="E101" s="15"/>
      <c r="F101" s="132"/>
      <c r="G101" s="31"/>
    </row>
    <row r="102" spans="1:7">
      <c r="A102" s="42"/>
      <c r="B102" s="43"/>
      <c r="C102" s="43"/>
      <c r="D102" s="44"/>
      <c r="E102" s="43"/>
      <c r="F102" s="75"/>
      <c r="G102" s="45"/>
    </row>
    <row r="103" spans="1:7">
      <c r="A103" s="40" t="s">
        <v>11</v>
      </c>
      <c r="B103" s="15"/>
      <c r="C103" s="15"/>
      <c r="D103" s="24"/>
      <c r="E103" s="15"/>
      <c r="F103" s="123">
        <f>IFERROR(F90+F100, "N/A")</f>
        <v>388800.7906660841</v>
      </c>
      <c r="G103" s="31"/>
    </row>
    <row r="104" spans="1:7">
      <c r="A104" s="40" t="s">
        <v>12</v>
      </c>
      <c r="B104" s="15"/>
      <c r="C104" s="15"/>
      <c r="D104" s="24"/>
      <c r="E104" s="15"/>
      <c r="F104" s="123"/>
      <c r="G104" s="31"/>
    </row>
    <row r="105" spans="1:7" ht="15.75" thickBot="1">
      <c r="A105" s="56"/>
      <c r="B105" s="57"/>
      <c r="C105" s="57"/>
      <c r="D105" s="58"/>
      <c r="E105" s="57"/>
      <c r="F105" s="59"/>
      <c r="G105" s="60"/>
    </row>
    <row r="106" spans="1:7">
      <c r="A106" s="36"/>
      <c r="B106" s="15"/>
      <c r="C106" s="15"/>
      <c r="D106" s="15"/>
      <c r="E106" s="15"/>
      <c r="F106" s="71"/>
      <c r="G106" s="38"/>
    </row>
    <row r="107" spans="1:7">
      <c r="A107" s="35"/>
      <c r="B107" s="32"/>
      <c r="C107" s="32"/>
      <c r="D107" s="32"/>
      <c r="E107" s="32"/>
      <c r="F107" s="49"/>
      <c r="G107" s="61"/>
    </row>
    <row r="108" spans="1:7">
      <c r="A108" s="15"/>
      <c r="B108" s="26"/>
      <c r="C108" s="15"/>
      <c r="D108" s="15"/>
      <c r="E108" s="15"/>
      <c r="F108" s="71"/>
      <c r="G108" s="38"/>
    </row>
    <row r="109" spans="1:7">
      <c r="A109" s="36"/>
      <c r="B109" s="15"/>
      <c r="C109" s="15"/>
      <c r="D109" s="15"/>
      <c r="E109" s="15"/>
      <c r="F109" s="71"/>
      <c r="G109" s="38"/>
    </row>
    <row r="110" spans="1:7">
      <c r="A110" s="36"/>
      <c r="B110" s="15"/>
      <c r="C110" s="16"/>
      <c r="D110" s="16"/>
      <c r="E110" s="16"/>
      <c r="F110" s="71"/>
      <c r="G110" s="38"/>
    </row>
    <row r="111" spans="1:7">
      <c r="A111" s="36"/>
      <c r="B111" s="15"/>
      <c r="C111" s="16"/>
      <c r="D111" s="16"/>
      <c r="E111" s="16"/>
      <c r="F111" s="46"/>
      <c r="G111" s="38"/>
    </row>
    <row r="112" spans="1:7">
      <c r="A112" s="36"/>
      <c r="B112" s="15"/>
      <c r="C112" s="16"/>
      <c r="D112" s="16"/>
      <c r="E112" s="16"/>
      <c r="F112" s="71"/>
      <c r="G112" s="38"/>
    </row>
    <row r="113" spans="1:7">
      <c r="A113" s="30"/>
      <c r="B113" s="68"/>
      <c r="C113" s="68"/>
      <c r="D113" s="68"/>
      <c r="E113" s="68"/>
      <c r="F113" s="68"/>
      <c r="G113" s="68"/>
    </row>
  </sheetData>
  <mergeCells count="1">
    <mergeCell ref="C51:D51"/>
  </mergeCells>
  <hyperlinks>
    <hyperlink ref="A1" location="Index" display="Back to Index"/>
  </hyperlinks>
  <pageMargins left="0.5" right="0.5" top="0.5" bottom="0.5" header="0.3" footer="0.3"/>
  <pageSetup scale="77" orientation="portrait" r:id="rId1"/>
  <headerFooter>
    <oddFooter>&amp;L&amp;"Book Antiqua,Regular"&amp;10&amp;F&amp;C&amp;"Book Antiqua,Regular"&amp;10&amp;A&amp;R&amp;"Book Antiqua,Regular"&amp;10&amp;P of &amp;N</oddFooter>
  </headerFooter>
  <rowBreaks count="1" manualBreakCount="1">
    <brk id="57" max="6" man="1"/>
  </rowBreaks>
</worksheet>
</file>

<file path=xl/worksheets/sheet81.xml><?xml version="1.0" encoding="utf-8"?>
<worksheet xmlns="http://schemas.openxmlformats.org/spreadsheetml/2006/main" xmlns:r="http://schemas.openxmlformats.org/officeDocument/2006/relationships">
  <sheetPr codeName="Sheet66">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4.8554687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182</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Summary'!$B$14</f>
        <v>85.1</v>
      </c>
      <c r="D7" s="4" t="s">
        <v>22</v>
      </c>
      <c r="E7" s="6"/>
      <c r="F7" s="6"/>
      <c r="G7" s="6"/>
      <c r="H7" s="62"/>
      <c r="I7" s="62"/>
      <c r="J7" s="50"/>
      <c r="K7" s="77"/>
      <c r="L7" s="55"/>
      <c r="M7" s="7"/>
    </row>
    <row r="8" spans="1:13" ht="15.75">
      <c r="A8" s="4" t="s">
        <v>58</v>
      </c>
      <c r="B8" s="5"/>
      <c r="C8" s="9">
        <f>'RACT Source Summary'!$H$14</f>
        <v>12</v>
      </c>
      <c r="D8" s="4" t="s">
        <v>57</v>
      </c>
      <c r="E8" s="6"/>
      <c r="F8" s="6"/>
      <c r="G8" s="6"/>
      <c r="H8" s="62"/>
      <c r="I8" s="62"/>
      <c r="J8" s="2"/>
      <c r="K8" s="52"/>
      <c r="L8" s="2"/>
      <c r="M8" s="7"/>
    </row>
    <row r="9" spans="1:13" ht="15.75">
      <c r="A9" s="4" t="s">
        <v>24</v>
      </c>
      <c r="B9" s="5"/>
      <c r="C9" s="120">
        <f>C10*C7*8760/2000</f>
        <v>44.355821999999996</v>
      </c>
      <c r="D9" s="4" t="s">
        <v>23</v>
      </c>
      <c r="E9" s="6"/>
      <c r="F9" s="6"/>
      <c r="G9" s="6"/>
      <c r="H9" s="62"/>
      <c r="I9" s="62"/>
      <c r="J9" s="2"/>
      <c r="K9" s="78"/>
      <c r="L9" s="2"/>
      <c r="M9" s="51"/>
    </row>
    <row r="10" spans="1:13" ht="15.75">
      <c r="A10" s="4" t="s">
        <v>25</v>
      </c>
      <c r="B10" s="5"/>
      <c r="C10" s="121">
        <f>'RACT Source Summary'!$F$14</f>
        <v>0.11899999999999999</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89.785253090300003</v>
      </c>
      <c r="D12" s="4" t="s">
        <v>60</v>
      </c>
      <c r="E12" s="6"/>
      <c r="F12" s="6"/>
      <c r="G12" s="8"/>
      <c r="H12" s="68"/>
      <c r="I12" s="68"/>
      <c r="K12" s="108"/>
      <c r="M12" s="33"/>
    </row>
    <row r="13" spans="1:13" ht="15.75">
      <c r="A13" s="4" t="s">
        <v>61</v>
      </c>
      <c r="B13" s="5"/>
      <c r="C13" s="9">
        <f>(C12/C8)*(1.158+(8/C12))</f>
        <v>9.3309435898806168</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646606.67666718224</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646606.67666718224</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646606.67666718224</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19398.200300015465</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19398.200300015465</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666004.87696719775</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18315.134116597939</v>
      </c>
      <c r="G58" s="109"/>
      <c r="H58" s="80"/>
      <c r="I58" s="83"/>
    </row>
    <row r="59" spans="1:10" s="33" customFormat="1" ht="12.75">
      <c r="A59" s="89"/>
      <c r="B59" s="90"/>
      <c r="C59" s="90"/>
      <c r="D59" s="90"/>
      <c r="E59" s="89"/>
      <c r="F59" s="113">
        <f>SUM(F58:F58)</f>
        <v>18315.134116597939</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6440.0214222299164</v>
      </c>
      <c r="G71" s="109"/>
      <c r="H71" s="83"/>
      <c r="I71" s="83"/>
    </row>
    <row r="72" spans="1:13" s="33" customFormat="1" ht="12.75">
      <c r="A72" s="89"/>
      <c r="C72" s="2" t="s">
        <v>70</v>
      </c>
      <c r="D72" s="199"/>
      <c r="E72" s="89"/>
      <c r="F72" s="85">
        <f>(C7*C10*(1/46)*(17/1))*8760/2000*0.3*0.06*'RACT Cost Summary'!$B$65</f>
        <v>0.46368154240055398</v>
      </c>
      <c r="G72" s="109"/>
      <c r="H72" s="83"/>
      <c r="I72" s="83"/>
    </row>
    <row r="73" spans="1:13" s="33" customFormat="1">
      <c r="A73" s="441"/>
      <c r="B73" s="476"/>
      <c r="C73" s="476" t="s">
        <v>1442</v>
      </c>
      <c r="D73" s="483"/>
      <c r="E73" s="441"/>
      <c r="F73" s="881">
        <f>0.03*C7*8760*I73*1</f>
        <v>106997.73176470588</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113438.21686847819</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131753.35098507613</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131753.35098507613</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666004.87696719775</v>
      </c>
      <c r="G92" s="31"/>
    </row>
    <row r="93" spans="1:7">
      <c r="A93" s="25"/>
      <c r="B93" s="15"/>
      <c r="C93" s="36"/>
      <c r="D93" s="41"/>
      <c r="E93" s="16"/>
      <c r="F93" s="74"/>
      <c r="G93" s="31"/>
    </row>
    <row r="94" spans="1:7">
      <c r="A94" s="25"/>
      <c r="B94" s="15"/>
      <c r="C94" s="36" t="s">
        <v>10</v>
      </c>
      <c r="D94" s="41"/>
      <c r="E94" s="16"/>
      <c r="F94" s="123">
        <f>IFERROR(F92*F89, "N/A")</f>
        <v>136768.45095863051</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268521.80194370664</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82.xml><?xml version="1.0" encoding="utf-8"?>
<worksheet xmlns="http://schemas.openxmlformats.org/spreadsheetml/2006/main" xmlns:r="http://schemas.openxmlformats.org/officeDocument/2006/relationships">
  <sheetPr codeName="Sheet86"/>
  <dimension ref="A1:M108"/>
  <sheetViews>
    <sheetView view="pageBreakPreview" zoomScale="90" zoomScaleNormal="100" zoomScaleSheetLayoutView="90" workbookViewId="0"/>
  </sheetViews>
  <sheetFormatPr defaultColWidth="9.140625" defaultRowHeight="15"/>
  <cols>
    <col min="1" max="1" width="9.140625" style="106"/>
    <col min="2" max="2" width="15.5703125" style="106" customWidth="1"/>
    <col min="3" max="3" width="48" style="106" customWidth="1"/>
    <col min="4"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184</v>
      </c>
      <c r="D5" s="6"/>
      <c r="E5" s="6"/>
      <c r="F5" s="6"/>
      <c r="G5" s="6"/>
      <c r="H5" s="62"/>
      <c r="I5" s="62"/>
      <c r="J5" s="50"/>
      <c r="K5" s="76"/>
      <c r="L5" s="54"/>
      <c r="M5" s="7"/>
    </row>
    <row r="6" spans="1:13" ht="15.75">
      <c r="A6" s="4" t="s">
        <v>26</v>
      </c>
      <c r="B6" s="5"/>
      <c r="C6" s="4" t="s">
        <v>17</v>
      </c>
      <c r="D6" s="6"/>
      <c r="E6" s="6"/>
      <c r="F6" s="6"/>
      <c r="G6" s="6"/>
      <c r="H6" s="62"/>
      <c r="I6" s="62"/>
      <c r="J6" s="50"/>
      <c r="K6" s="76"/>
      <c r="L6" s="54"/>
      <c r="M6" s="7"/>
    </row>
    <row r="7" spans="1:13" ht="15.75">
      <c r="A7" s="4" t="s">
        <v>1</v>
      </c>
      <c r="B7" s="5"/>
      <c r="C7" s="9">
        <f>'RACT Source Summary'!$B$16</f>
        <v>97</v>
      </c>
      <c r="D7" s="4" t="s">
        <v>22</v>
      </c>
      <c r="E7" s="6"/>
      <c r="F7" s="6"/>
      <c r="G7" s="6"/>
      <c r="H7" s="62"/>
      <c r="I7" s="62"/>
      <c r="J7" s="50"/>
      <c r="K7" s="77"/>
      <c r="L7" s="55"/>
      <c r="M7" s="7"/>
    </row>
    <row r="8" spans="1:13" ht="15.75">
      <c r="A8" s="4" t="s">
        <v>58</v>
      </c>
      <c r="B8" s="5"/>
      <c r="C8" s="9">
        <f>'RACT Source Summary'!$H$16</f>
        <v>8</v>
      </c>
      <c r="D8" s="4" t="s">
        <v>57</v>
      </c>
      <c r="E8" s="6"/>
      <c r="F8" s="6"/>
      <c r="G8" s="6"/>
      <c r="H8" s="62"/>
      <c r="I8" s="62"/>
      <c r="J8" s="2"/>
      <c r="K8" s="52"/>
      <c r="L8" s="2"/>
      <c r="M8" s="7"/>
    </row>
    <row r="9" spans="1:13" ht="15.75">
      <c r="A9" s="4" t="s">
        <v>24</v>
      </c>
      <c r="B9" s="5"/>
      <c r="C9" s="120">
        <f>C10*C7*8760/2000</f>
        <v>14.870100000000003</v>
      </c>
      <c r="D9" s="4" t="s">
        <v>23</v>
      </c>
      <c r="E9" s="6"/>
      <c r="F9" s="6"/>
      <c r="G9" s="6"/>
      <c r="H9" s="62"/>
      <c r="I9" s="62"/>
      <c r="J9" s="2"/>
      <c r="K9" s="78"/>
      <c r="L9" s="2"/>
      <c r="M9" s="51"/>
    </row>
    <row r="10" spans="1:13" ht="15.75">
      <c r="A10" s="4" t="s">
        <v>25</v>
      </c>
      <c r="B10" s="5"/>
      <c r="C10" s="121">
        <f>'RACT Source Summary'!$F$16</f>
        <v>3.5000000000000003E-2</v>
      </c>
      <c r="D10" s="4" t="s">
        <v>97</v>
      </c>
      <c r="E10" s="6"/>
      <c r="F10" s="6"/>
      <c r="G10" s="8"/>
      <c r="H10" s="68"/>
      <c r="I10" s="68"/>
      <c r="K10" s="108"/>
      <c r="M10" s="33"/>
    </row>
    <row r="11" spans="1:13" ht="15.75">
      <c r="A11" s="4" t="s">
        <v>2</v>
      </c>
      <c r="B11" s="5"/>
      <c r="C11" s="67">
        <f>'RACT Cost Summary'!$C$72</f>
        <v>0.85</v>
      </c>
      <c r="D11" s="4"/>
      <c r="E11" s="6"/>
      <c r="F11" s="6"/>
      <c r="G11" s="8"/>
      <c r="H11" s="68"/>
      <c r="I11" s="68"/>
      <c r="K11" s="108"/>
      <c r="M11" s="33"/>
    </row>
    <row r="12" spans="1:13" ht="15.75">
      <c r="A12" s="4" t="s">
        <v>59</v>
      </c>
      <c r="B12" s="5"/>
      <c r="C12" s="9">
        <f>C7*1.055055853</f>
        <v>102.34041774100001</v>
      </c>
      <c r="D12" s="4" t="s">
        <v>60</v>
      </c>
      <c r="E12" s="6"/>
      <c r="F12" s="6"/>
      <c r="G12" s="8"/>
      <c r="H12" s="68"/>
      <c r="I12" s="68"/>
      <c r="K12" s="108"/>
      <c r="M12" s="33"/>
    </row>
    <row r="13" spans="1:13" ht="15.75">
      <c r="A13" s="4" t="s">
        <v>61</v>
      </c>
      <c r="B13" s="5"/>
      <c r="C13" s="9">
        <f>(C12/C8)*(1.158+(8/C12))</f>
        <v>15.813775468009752</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((1373000*(C7/48.5)^0.6+49000*(C7/485))*'RACT Cost Summary'!$B$64)</f>
        <v>3725362.9686965821</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3725362.9686965821</v>
      </c>
      <c r="G29" s="24"/>
    </row>
    <row r="30" spans="1:13">
      <c r="A30" s="14"/>
      <c r="B30" s="15"/>
      <c r="C30" s="15"/>
      <c r="D30" s="24"/>
      <c r="E30" s="15"/>
      <c r="F30" s="69"/>
      <c r="G30" s="24"/>
    </row>
    <row r="31" spans="1:13">
      <c r="A31" s="89"/>
      <c r="B31" s="90"/>
      <c r="C31" s="91" t="s">
        <v>147</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73"/>
      <c r="G35" s="24"/>
    </row>
    <row r="36" spans="1:10">
      <c r="A36" s="25" t="s">
        <v>34</v>
      </c>
      <c r="B36" s="26"/>
      <c r="C36" s="15"/>
      <c r="D36" s="24"/>
      <c r="E36" s="15"/>
      <c r="F36" s="123">
        <f>SUM(F29,F34)</f>
        <v>3725362.9686965821</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111760.88906089746</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111760.88906089746</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3837123.8577574794</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105520.90608833068</v>
      </c>
      <c r="G58" s="109"/>
      <c r="H58" s="80"/>
      <c r="I58" s="83"/>
    </row>
    <row r="59" spans="1:10" s="33" customFormat="1" ht="12.75">
      <c r="A59" s="89"/>
      <c r="B59" s="90"/>
      <c r="C59" s="90"/>
      <c r="D59" s="199"/>
      <c r="E59" s="89"/>
      <c r="F59" s="113">
        <f>SUM(F58:F58)</f>
        <v>105520.90608833068</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Summary'!$B$65</f>
        <v>2158.9896936348309</v>
      </c>
      <c r="G71" s="109"/>
      <c r="H71" s="83"/>
      <c r="I71" s="83"/>
    </row>
    <row r="72" spans="1:9" s="33" customFormat="1" ht="12.75">
      <c r="A72" s="89"/>
      <c r="C72" s="2" t="s">
        <v>69</v>
      </c>
      <c r="D72" s="199"/>
      <c r="E72" s="89"/>
      <c r="F72" s="81">
        <f>49000*(C7/48.5)/5*'RACT Cost Summary'!$B$65</f>
        <v>30800.775623268695</v>
      </c>
      <c r="G72" s="171"/>
      <c r="H72" s="83"/>
      <c r="I72" s="83"/>
    </row>
    <row r="73" spans="1:9" s="33" customFormat="1" ht="12.75">
      <c r="A73" s="89"/>
      <c r="C73" s="2" t="s">
        <v>70</v>
      </c>
      <c r="D73" s="199"/>
      <c r="E73" s="89"/>
      <c r="F73" s="85">
        <f>(C7*C10*(1/46)*(17/1))*8760/2000*0.3*0.06*'RACT Cost Summary'!$B$65</f>
        <v>0.15544725794170783</v>
      </c>
      <c r="G73" s="109"/>
      <c r="H73" s="83"/>
      <c r="I73" s="83"/>
    </row>
    <row r="74" spans="1:9" s="33" customFormat="1" ht="12.75">
      <c r="A74" s="89"/>
      <c r="C74" s="2"/>
      <c r="D74" s="199"/>
      <c r="E74" s="89"/>
      <c r="F74" s="85"/>
      <c r="G74" s="109"/>
      <c r="H74" s="83"/>
      <c r="I74" s="83"/>
    </row>
    <row r="75" spans="1:9" s="33" customFormat="1" ht="13.5">
      <c r="A75" s="25"/>
      <c r="B75" s="36" t="s">
        <v>51</v>
      </c>
      <c r="C75" s="1"/>
      <c r="D75" s="123"/>
      <c r="E75" s="105"/>
      <c r="F75" s="123">
        <f>SUM(F71:F73)</f>
        <v>32959.92076416147</v>
      </c>
      <c r="G75" s="31"/>
      <c r="H75" s="83"/>
      <c r="I75" s="83"/>
    </row>
    <row r="76" spans="1:9" s="2" customFormat="1" ht="13.5">
      <c r="A76" s="25"/>
      <c r="B76" s="36"/>
      <c r="C76" s="1"/>
      <c r="D76" s="123"/>
      <c r="E76" s="105"/>
      <c r="F76" s="99"/>
      <c r="G76" s="31"/>
      <c r="H76" s="80"/>
      <c r="I76" s="80"/>
    </row>
    <row r="77" spans="1:9" s="2" customFormat="1" ht="12.75">
      <c r="A77" s="25"/>
      <c r="B77" s="15"/>
      <c r="C77" s="15"/>
      <c r="D77" s="38"/>
      <c r="E77" s="14"/>
      <c r="F77" s="84"/>
      <c r="G77" s="31"/>
      <c r="H77" s="80"/>
      <c r="I77" s="80"/>
    </row>
    <row r="78" spans="1:9" s="2" customFormat="1" ht="15.75">
      <c r="A78" s="114" t="s">
        <v>228</v>
      </c>
      <c r="B78" s="28"/>
      <c r="C78" s="28"/>
      <c r="D78" s="200"/>
      <c r="E78" s="37"/>
      <c r="F78" s="125">
        <f>SUM(F59+F75)</f>
        <v>138480.82685249214</v>
      </c>
      <c r="G78" s="115"/>
      <c r="H78" s="80"/>
      <c r="I78" s="80"/>
    </row>
    <row r="79" spans="1:9" s="2" customFormat="1" ht="13.5">
      <c r="A79" s="30"/>
      <c r="B79" s="11"/>
      <c r="C79" s="11"/>
      <c r="D79" s="117"/>
      <c r="E79" s="11"/>
      <c r="F79" s="116"/>
      <c r="G79" s="117"/>
      <c r="H79" s="80"/>
      <c r="I79" s="80"/>
    </row>
    <row r="80" spans="1:9" s="2" customFormat="1" ht="12.75">
      <c r="A80" s="68"/>
      <c r="B80" s="68"/>
      <c r="C80" s="18"/>
      <c r="D80" s="18"/>
      <c r="E80" s="18"/>
      <c r="F80" s="71"/>
      <c r="G80" s="27"/>
      <c r="H80" s="80"/>
      <c r="I80" s="80"/>
    </row>
    <row r="81" spans="1:7">
      <c r="A81" s="10"/>
      <c r="B81" s="11"/>
      <c r="C81" s="12"/>
      <c r="D81" s="13"/>
      <c r="E81" s="12"/>
      <c r="F81" s="70"/>
      <c r="G81" s="13"/>
    </row>
    <row r="82" spans="1:7">
      <c r="A82" s="14"/>
      <c r="B82" s="15"/>
      <c r="C82" s="16" t="s">
        <v>3</v>
      </c>
      <c r="D82" s="17"/>
      <c r="E82" s="18"/>
      <c r="F82" s="71" t="s">
        <v>27</v>
      </c>
      <c r="G82" s="17"/>
    </row>
    <row r="83" spans="1:7">
      <c r="A83" s="19"/>
      <c r="B83" s="20"/>
      <c r="C83" s="21"/>
      <c r="D83" s="22"/>
      <c r="E83" s="21"/>
      <c r="F83" s="72"/>
      <c r="G83" s="23"/>
    </row>
    <row r="84" spans="1:7">
      <c r="A84" s="10"/>
      <c r="B84" s="11"/>
      <c r="C84" s="12"/>
      <c r="D84" s="13"/>
      <c r="E84" s="12"/>
      <c r="F84" s="70"/>
      <c r="G84" s="39"/>
    </row>
    <row r="85" spans="1:7">
      <c r="A85" s="40" t="s">
        <v>5</v>
      </c>
      <c r="B85" s="16"/>
      <c r="C85" s="16"/>
      <c r="D85" s="17"/>
      <c r="E85" s="16"/>
      <c r="F85" s="123">
        <f>F78</f>
        <v>138480.82685249214</v>
      </c>
      <c r="G85" s="31"/>
    </row>
    <row r="86" spans="1:7">
      <c r="A86" s="25"/>
      <c r="B86" s="15"/>
      <c r="C86" s="15"/>
      <c r="D86" s="31"/>
      <c r="E86" s="15"/>
      <c r="F86" s="69"/>
      <c r="G86" s="31"/>
    </row>
    <row r="87" spans="1:7">
      <c r="A87" s="25" t="s">
        <v>115</v>
      </c>
      <c r="B87" s="15"/>
      <c r="C87" s="15"/>
      <c r="D87" s="31"/>
      <c r="E87" s="15"/>
      <c r="F87" s="3"/>
      <c r="G87" s="31"/>
    </row>
    <row r="88" spans="1:7">
      <c r="A88" s="25"/>
      <c r="B88" s="15"/>
      <c r="C88" s="34" t="s">
        <v>6</v>
      </c>
      <c r="D88" s="31">
        <f>'RACT Cost Summary'!$B$44</f>
        <v>20</v>
      </c>
      <c r="E88" s="14"/>
      <c r="F88" s="84"/>
      <c r="G88" s="31"/>
    </row>
    <row r="89" spans="1:7">
      <c r="A89" s="25"/>
      <c r="B89" s="15"/>
      <c r="C89" s="34" t="s">
        <v>7</v>
      </c>
      <c r="D89" s="31">
        <f>'RACT Cost Summary'!$B$45</f>
        <v>20</v>
      </c>
      <c r="E89" s="14"/>
      <c r="F89" s="84"/>
      <c r="G89" s="31"/>
    </row>
    <row r="90" spans="1:7">
      <c r="A90" s="25"/>
      <c r="B90" s="15"/>
      <c r="C90" s="15" t="s">
        <v>115</v>
      </c>
      <c r="D90" s="38"/>
      <c r="E90" s="14"/>
      <c r="F90" s="92">
        <f>(D89/100*(1+D89/100)^D88/((1+D89/100)^D88-1))</f>
        <v>0.20535653069304277</v>
      </c>
      <c r="G90" s="31"/>
    </row>
    <row r="91" spans="1:7">
      <c r="A91" s="25"/>
      <c r="B91" s="15"/>
      <c r="C91" s="15"/>
      <c r="D91" s="24"/>
      <c r="E91" s="15"/>
      <c r="F91" s="69"/>
      <c r="G91" s="31"/>
    </row>
    <row r="92" spans="1:7">
      <c r="A92" s="25" t="s">
        <v>8</v>
      </c>
      <c r="B92" s="15"/>
      <c r="C92" s="15"/>
      <c r="D92" s="24"/>
      <c r="E92" s="15"/>
      <c r="F92" s="69"/>
      <c r="G92" s="31"/>
    </row>
    <row r="93" spans="1:7">
      <c r="A93" s="25"/>
      <c r="B93" s="15"/>
      <c r="C93" s="26" t="s">
        <v>9</v>
      </c>
      <c r="D93" s="24"/>
      <c r="E93" s="15"/>
      <c r="F93" s="81">
        <f>F49</f>
        <v>3837123.8577574794</v>
      </c>
      <c r="G93" s="31"/>
    </row>
    <row r="94" spans="1:7">
      <c r="A94" s="25"/>
      <c r="B94" s="15"/>
      <c r="C94" s="36"/>
      <c r="D94" s="41"/>
      <c r="E94" s="16"/>
      <c r="F94" s="74"/>
      <c r="G94" s="31"/>
    </row>
    <row r="95" spans="1:7">
      <c r="A95" s="25"/>
      <c r="B95" s="15"/>
      <c r="C95" s="36" t="s">
        <v>10</v>
      </c>
      <c r="D95" s="41"/>
      <c r="E95" s="16"/>
      <c r="F95" s="123">
        <f>IFERROR(F93*F90, "N/A")</f>
        <v>787978.44326858048</v>
      </c>
      <c r="G95" s="31"/>
    </row>
    <row r="96" spans="1:7" ht="15.75" thickBot="1">
      <c r="A96" s="25"/>
      <c r="B96" s="15"/>
      <c r="C96" s="15"/>
      <c r="D96" s="24"/>
      <c r="E96" s="15"/>
      <c r="F96" s="73"/>
      <c r="G96" s="31"/>
    </row>
    <row r="97" spans="1:7">
      <c r="A97" s="42"/>
      <c r="B97" s="43"/>
      <c r="C97" s="43"/>
      <c r="D97" s="44"/>
      <c r="E97" s="43"/>
      <c r="F97" s="75"/>
      <c r="G97" s="45"/>
    </row>
    <row r="98" spans="1:7">
      <c r="A98" s="40" t="s">
        <v>11</v>
      </c>
      <c r="B98" s="15"/>
      <c r="C98" s="15"/>
      <c r="D98" s="24"/>
      <c r="E98" s="15"/>
      <c r="F98" s="123">
        <f>IFERROR(F85+F95, "N/A")</f>
        <v>926459.27012107265</v>
      </c>
      <c r="G98" s="31"/>
    </row>
    <row r="99" spans="1:7">
      <c r="A99" s="40" t="s">
        <v>12</v>
      </c>
      <c r="B99" s="15"/>
      <c r="C99" s="15"/>
      <c r="D99" s="24"/>
      <c r="E99" s="15"/>
      <c r="F99" s="71"/>
      <c r="G99" s="31"/>
    </row>
    <row r="100" spans="1:7" ht="15.75" thickBot="1">
      <c r="A100" s="56"/>
      <c r="B100" s="57"/>
      <c r="C100" s="57"/>
      <c r="D100" s="58"/>
      <c r="E100" s="57"/>
      <c r="F100" s="59"/>
      <c r="G100" s="60"/>
    </row>
    <row r="101" spans="1:7">
      <c r="A101" s="36"/>
      <c r="B101" s="15"/>
      <c r="C101" s="15"/>
      <c r="D101" s="15"/>
      <c r="E101" s="15"/>
      <c r="F101" s="71"/>
      <c r="G101" s="38"/>
    </row>
    <row r="102" spans="1:7">
      <c r="A102" s="35"/>
      <c r="B102" s="32"/>
      <c r="C102" s="32"/>
      <c r="D102" s="32"/>
      <c r="E102" s="32"/>
      <c r="F102" s="49"/>
      <c r="G102" s="61"/>
    </row>
    <row r="103" spans="1:7">
      <c r="A103" s="15"/>
      <c r="B103" s="26"/>
      <c r="C103" s="15"/>
      <c r="D103" s="15"/>
      <c r="E103" s="15"/>
      <c r="F103" s="71"/>
      <c r="G103" s="38"/>
    </row>
    <row r="104" spans="1:7">
      <c r="A104" s="36"/>
      <c r="B104" s="15"/>
      <c r="C104" s="15"/>
      <c r="D104" s="15"/>
      <c r="E104" s="15"/>
      <c r="F104" s="71"/>
      <c r="G104" s="38"/>
    </row>
    <row r="105" spans="1:7">
      <c r="A105" s="36"/>
      <c r="B105" s="15"/>
      <c r="C105" s="16"/>
      <c r="D105" s="16"/>
      <c r="E105" s="16"/>
      <c r="F105" s="71"/>
      <c r="G105" s="38"/>
    </row>
    <row r="106" spans="1:7">
      <c r="A106" s="36"/>
      <c r="B106" s="15"/>
      <c r="C106" s="16"/>
      <c r="D106" s="16"/>
      <c r="E106" s="16"/>
      <c r="F106" s="46"/>
      <c r="G106" s="38"/>
    </row>
    <row r="107" spans="1:7">
      <c r="A107" s="36"/>
      <c r="B107" s="15"/>
      <c r="C107" s="16"/>
      <c r="D107" s="16"/>
      <c r="E107" s="16"/>
      <c r="F107" s="71"/>
      <c r="G107" s="38"/>
    </row>
    <row r="108" spans="1:7">
      <c r="A108" s="30"/>
      <c r="B108" s="68"/>
      <c r="C108" s="68"/>
      <c r="D108" s="68"/>
      <c r="E108" s="68"/>
      <c r="F108" s="68"/>
      <c r="G108" s="68"/>
    </row>
  </sheetData>
  <hyperlinks>
    <hyperlink ref="A1" location="Index" display="Back to Index"/>
  </hyperlinks>
  <pageMargins left="0.5" right="0.5" top="0.5" bottom="0.5" header="0.3" footer="0.3"/>
  <pageSetup scale="78"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83.xml><?xml version="1.0" encoding="utf-8"?>
<worksheet xmlns="http://schemas.openxmlformats.org/spreadsheetml/2006/main" xmlns:r="http://schemas.openxmlformats.org/officeDocument/2006/relationships">
  <sheetPr codeName="Sheet87">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4.8554687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184</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Summary'!$B$16</f>
        <v>97</v>
      </c>
      <c r="D7" s="4" t="s">
        <v>22</v>
      </c>
      <c r="E7" s="6"/>
      <c r="F7" s="6"/>
      <c r="G7" s="6"/>
      <c r="H7" s="62"/>
      <c r="I7" s="62"/>
      <c r="J7" s="50"/>
      <c r="K7" s="77"/>
      <c r="L7" s="55"/>
      <c r="M7" s="7"/>
    </row>
    <row r="8" spans="1:13" ht="15.75">
      <c r="A8" s="4" t="s">
        <v>58</v>
      </c>
      <c r="B8" s="5"/>
      <c r="C8" s="9">
        <f>'RACT Source Summary'!$H$16</f>
        <v>8</v>
      </c>
      <c r="D8" s="4" t="s">
        <v>57</v>
      </c>
      <c r="E8" s="6"/>
      <c r="F8" s="6"/>
      <c r="G8" s="6"/>
      <c r="H8" s="62"/>
      <c r="I8" s="62"/>
      <c r="J8" s="2"/>
      <c r="K8" s="52"/>
      <c r="L8" s="2"/>
      <c r="M8" s="7"/>
    </row>
    <row r="9" spans="1:13" ht="15.75">
      <c r="A9" s="4" t="s">
        <v>24</v>
      </c>
      <c r="B9" s="5"/>
      <c r="C9" s="120">
        <f>C10*C7*8760/2000</f>
        <v>14.870100000000003</v>
      </c>
      <c r="D9" s="4" t="s">
        <v>23</v>
      </c>
      <c r="E9" s="6"/>
      <c r="F9" s="6"/>
      <c r="G9" s="6"/>
      <c r="H9" s="62"/>
      <c r="I9" s="62"/>
      <c r="J9" s="2"/>
      <c r="K9" s="78"/>
      <c r="L9" s="2"/>
      <c r="M9" s="51"/>
    </row>
    <row r="10" spans="1:13" ht="15.75">
      <c r="A10" s="4" t="s">
        <v>25</v>
      </c>
      <c r="B10" s="5"/>
      <c r="C10" s="121">
        <f>'RACT Source Summary'!$F$16</f>
        <v>3.5000000000000003E-2</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102.34041774100001</v>
      </c>
      <c r="D12" s="4" t="s">
        <v>60</v>
      </c>
      <c r="E12" s="6"/>
      <c r="F12" s="6"/>
      <c r="G12" s="8"/>
      <c r="H12" s="68"/>
      <c r="I12" s="68"/>
      <c r="K12" s="108"/>
      <c r="M12" s="33"/>
    </row>
    <row r="13" spans="1:13" ht="15.75">
      <c r="A13" s="4" t="s">
        <v>61</v>
      </c>
      <c r="B13" s="5"/>
      <c r="C13" s="9">
        <f>(C12/C8)*(1.158+(8/C12))</f>
        <v>15.813775468009752</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699431.98581161455</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699431.98581161455</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699431.98581161455</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20982.959574348435</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20982.959574348435</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720414.94538596296</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19811.410998113981</v>
      </c>
      <c r="G58" s="109"/>
      <c r="H58" s="80"/>
      <c r="I58" s="83"/>
    </row>
    <row r="59" spans="1:10" s="33" customFormat="1" ht="12.75">
      <c r="A59" s="89"/>
      <c r="B59" s="90"/>
      <c r="C59" s="90"/>
      <c r="D59" s="90"/>
      <c r="E59" s="89"/>
      <c r="F59" s="113">
        <f>SUM(F58:F58)</f>
        <v>19811.410998113981</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2158.9896936348309</v>
      </c>
      <c r="G71" s="109"/>
      <c r="H71" s="83"/>
      <c r="I71" s="83"/>
    </row>
    <row r="72" spans="1:13" s="33" customFormat="1" ht="12.75">
      <c r="A72" s="89"/>
      <c r="C72" s="2" t="s">
        <v>70</v>
      </c>
      <c r="D72" s="199"/>
      <c r="E72" s="89"/>
      <c r="F72" s="85">
        <f>(C7*C10*(1/46)*(17/1))*8760/2000*0.3*0.06*'RACT Cost Summary'!$B$65</f>
        <v>0.15544725794170783</v>
      </c>
      <c r="G72" s="109"/>
      <c r="H72" s="83"/>
      <c r="I72" s="83"/>
    </row>
    <row r="73" spans="1:13" s="33" customFormat="1">
      <c r="A73" s="441"/>
      <c r="B73" s="476"/>
      <c r="C73" s="476" t="s">
        <v>1442</v>
      </c>
      <c r="D73" s="483"/>
      <c r="E73" s="441"/>
      <c r="F73" s="881">
        <f>0.03*C7*8760*I73*1</f>
        <v>121959.81176470587</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124118.95690559864</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143930.36790371261</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143930.36790371261</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31"/>
      <c r="E90" s="15"/>
      <c r="F90" s="69"/>
      <c r="G90" s="31"/>
    </row>
    <row r="91" spans="1:7">
      <c r="A91" s="25" t="s">
        <v>8</v>
      </c>
      <c r="B91" s="15"/>
      <c r="C91" s="15"/>
      <c r="D91" s="31"/>
      <c r="E91" s="15"/>
      <c r="F91" s="69"/>
      <c r="G91" s="31"/>
    </row>
    <row r="92" spans="1:7">
      <c r="A92" s="25"/>
      <c r="B92" s="15"/>
      <c r="C92" s="26" t="s">
        <v>9</v>
      </c>
      <c r="D92" s="31"/>
      <c r="E92" s="15"/>
      <c r="F92" s="81">
        <f>F49</f>
        <v>720414.94538596296</v>
      </c>
      <c r="G92" s="31"/>
    </row>
    <row r="93" spans="1:7">
      <c r="A93" s="25"/>
      <c r="B93" s="15"/>
      <c r="C93" s="36"/>
      <c r="D93" s="41"/>
      <c r="E93" s="16"/>
      <c r="F93" s="74"/>
      <c r="G93" s="31"/>
    </row>
    <row r="94" spans="1:7">
      <c r="A94" s="25"/>
      <c r="B94" s="15"/>
      <c r="C94" s="36" t="s">
        <v>10</v>
      </c>
      <c r="D94" s="41"/>
      <c r="E94" s="16"/>
      <c r="F94" s="123">
        <f>IFERROR(F92*F89, "N/A")</f>
        <v>147941.91384387924</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291872.28174759186</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8"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84.xml><?xml version="1.0" encoding="utf-8"?>
<worksheet xmlns="http://schemas.openxmlformats.org/spreadsheetml/2006/main" xmlns:r="http://schemas.openxmlformats.org/officeDocument/2006/relationships">
  <sheetPr codeName="Sheet88"/>
  <dimension ref="A1:M108"/>
  <sheetViews>
    <sheetView view="pageBreakPreview" zoomScale="90" zoomScaleNormal="100" zoomScaleSheetLayoutView="90" workbookViewId="0"/>
  </sheetViews>
  <sheetFormatPr defaultColWidth="9.140625" defaultRowHeight="15"/>
  <cols>
    <col min="1" max="1" width="9.140625" style="106"/>
    <col min="2" max="2" width="14.5703125" style="106" customWidth="1"/>
    <col min="3" max="3" width="48" style="106" customWidth="1"/>
    <col min="4"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188</v>
      </c>
      <c r="D5" s="6"/>
      <c r="E5" s="6"/>
      <c r="F5" s="6"/>
      <c r="G5" s="6"/>
      <c r="H5" s="62"/>
      <c r="I5" s="62"/>
      <c r="J5" s="50"/>
      <c r="K5" s="76"/>
      <c r="L5" s="54"/>
      <c r="M5" s="7"/>
    </row>
    <row r="6" spans="1:13" ht="15.75">
      <c r="A6" s="4" t="s">
        <v>26</v>
      </c>
      <c r="B6" s="5"/>
      <c r="C6" s="4" t="s">
        <v>17</v>
      </c>
      <c r="D6" s="6"/>
      <c r="E6" s="6"/>
      <c r="F6" s="6"/>
      <c r="G6" s="6"/>
      <c r="H6" s="62"/>
      <c r="I6" s="62"/>
      <c r="J6" s="50"/>
      <c r="K6" s="76"/>
      <c r="L6" s="54"/>
      <c r="M6" s="7"/>
    </row>
    <row r="7" spans="1:13" ht="15.75">
      <c r="A7" s="4" t="s">
        <v>1</v>
      </c>
      <c r="B7" s="5"/>
      <c r="C7" s="9">
        <f>'RACT Source Summary'!$B$17</f>
        <v>53</v>
      </c>
      <c r="D7" s="4" t="s">
        <v>22</v>
      </c>
      <c r="E7" s="6"/>
      <c r="F7" s="6"/>
      <c r="G7" s="6"/>
      <c r="H7" s="62"/>
      <c r="I7" s="62"/>
      <c r="J7" s="50"/>
      <c r="K7" s="77"/>
      <c r="L7" s="55"/>
      <c r="M7" s="7"/>
    </row>
    <row r="8" spans="1:13" ht="15.75">
      <c r="A8" s="4" t="s">
        <v>58</v>
      </c>
      <c r="B8" s="5"/>
      <c r="C8" s="9">
        <f>'RACT Source Summary'!$H$17</f>
        <v>4</v>
      </c>
      <c r="D8" s="4" t="s">
        <v>57</v>
      </c>
      <c r="E8" s="6"/>
      <c r="F8" s="6"/>
      <c r="G8" s="6"/>
      <c r="H8" s="62"/>
      <c r="I8" s="62"/>
      <c r="J8" s="2"/>
      <c r="K8" s="52"/>
      <c r="L8" s="2"/>
      <c r="M8" s="7"/>
    </row>
    <row r="9" spans="1:13" ht="15.75">
      <c r="A9" s="4" t="s">
        <v>24</v>
      </c>
      <c r="B9" s="5"/>
      <c r="C9" s="120">
        <f>C10*C7*8760/2000</f>
        <v>8.1249000000000002</v>
      </c>
      <c r="D9" s="4" t="s">
        <v>23</v>
      </c>
      <c r="E9" s="6"/>
      <c r="F9" s="6"/>
      <c r="G9" s="6"/>
      <c r="H9" s="62"/>
      <c r="I9" s="62"/>
      <c r="J9" s="2"/>
      <c r="K9" s="78"/>
      <c r="L9" s="2"/>
      <c r="M9" s="51"/>
    </row>
    <row r="10" spans="1:13" ht="15.75">
      <c r="A10" s="4" t="s">
        <v>25</v>
      </c>
      <c r="B10" s="5"/>
      <c r="C10" s="121">
        <f>'RACT Source Summary'!$F$17</f>
        <v>3.5000000000000003E-2</v>
      </c>
      <c r="D10" s="4" t="s">
        <v>97</v>
      </c>
      <c r="E10" s="6"/>
      <c r="F10" s="6"/>
      <c r="G10" s="8"/>
      <c r="H10" s="68"/>
      <c r="I10" s="68"/>
      <c r="K10" s="108"/>
      <c r="M10" s="33"/>
    </row>
    <row r="11" spans="1:13" ht="15.75">
      <c r="A11" s="4" t="s">
        <v>2</v>
      </c>
      <c r="B11" s="5"/>
      <c r="C11" s="67">
        <f>'RACT Cost Summary'!$C$72</f>
        <v>0.85</v>
      </c>
      <c r="D11" s="4"/>
      <c r="E11" s="6"/>
      <c r="F11" s="6"/>
      <c r="G11" s="8"/>
      <c r="H11" s="68"/>
      <c r="I11" s="68"/>
      <c r="K11" s="108"/>
      <c r="M11" s="33"/>
    </row>
    <row r="12" spans="1:13" ht="15.75">
      <c r="A12" s="4" t="s">
        <v>59</v>
      </c>
      <c r="B12" s="5"/>
      <c r="C12" s="9">
        <f>C7*1.055055853</f>
        <v>55.917960209</v>
      </c>
      <c r="D12" s="4" t="s">
        <v>60</v>
      </c>
      <c r="E12" s="6"/>
      <c r="F12" s="6"/>
      <c r="G12" s="8"/>
      <c r="H12" s="68"/>
      <c r="I12" s="68"/>
      <c r="K12" s="108"/>
      <c r="M12" s="33"/>
    </row>
    <row r="13" spans="1:13" ht="15.75">
      <c r="A13" s="4" t="s">
        <v>61</v>
      </c>
      <c r="B13" s="5"/>
      <c r="C13" s="9">
        <f>(C12/C8)*(1.158+(8/C12))</f>
        <v>18.188249480505501</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((1373000*(C7/48.5)^0.6+49000*(C7/485))*'RACT Cost Summary'!$B$64)</f>
        <v>2589606.0260197166</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2589606.0260197166</v>
      </c>
      <c r="G29" s="24"/>
    </row>
    <row r="30" spans="1:13">
      <c r="A30" s="14"/>
      <c r="B30" s="15"/>
      <c r="C30" s="15"/>
      <c r="D30" s="24"/>
      <c r="E30" s="15"/>
      <c r="F30" s="69"/>
      <c r="G30" s="24"/>
    </row>
    <row r="31" spans="1:13">
      <c r="A31" s="89"/>
      <c r="B31" s="90"/>
      <c r="C31" s="91" t="s">
        <v>147</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73"/>
      <c r="G35" s="24"/>
    </row>
    <row r="36" spans="1:10">
      <c r="A36" s="25" t="s">
        <v>34</v>
      </c>
      <c r="B36" s="26"/>
      <c r="C36" s="15"/>
      <c r="D36" s="24"/>
      <c r="E36" s="15"/>
      <c r="F36" s="123">
        <f>SUM(F29,F34)</f>
        <v>2589606.0260197166</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77688.180780591501</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77688.180780591501</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2667294.2068003081</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73350.590687008473</v>
      </c>
      <c r="G58" s="109"/>
      <c r="H58" s="80"/>
      <c r="I58" s="83"/>
    </row>
    <row r="59" spans="1:10" s="33" customFormat="1" ht="12.75">
      <c r="A59" s="89"/>
      <c r="B59" s="90"/>
      <c r="C59" s="90"/>
      <c r="D59" s="90"/>
      <c r="E59" s="89"/>
      <c r="F59" s="113">
        <f>SUM(F58:F58)</f>
        <v>73350.590687008473</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Summary'!$B$65</f>
        <v>1179.6541625015054</v>
      </c>
      <c r="G71" s="109"/>
      <c r="H71" s="83"/>
      <c r="I71" s="83"/>
    </row>
    <row r="72" spans="1:9" s="33" customFormat="1" ht="12.75">
      <c r="A72" s="89"/>
      <c r="C72" s="2" t="s">
        <v>69</v>
      </c>
      <c r="D72" s="199"/>
      <c r="E72" s="89"/>
      <c r="F72" s="81">
        <f>49000*(C7/48.5)/5*'RACT Cost Summary'!$B$65</f>
        <v>16829.289773538563</v>
      </c>
      <c r="G72" s="171"/>
      <c r="H72" s="83"/>
      <c r="I72" s="83"/>
    </row>
    <row r="73" spans="1:9" s="33" customFormat="1" ht="12.75">
      <c r="A73" s="89"/>
      <c r="C73" s="2" t="s">
        <v>70</v>
      </c>
      <c r="D73" s="199"/>
      <c r="E73" s="89"/>
      <c r="F73" s="85">
        <f>(C7*C10*(1/46)*(17/1))*8760/2000*0.3*0.06*'RACT Cost Summary'!$B$65</f>
        <v>8.4935099700108374E-2</v>
      </c>
      <c r="G73" s="109"/>
      <c r="H73" s="83"/>
      <c r="I73" s="83"/>
    </row>
    <row r="74" spans="1:9" s="33" customFormat="1" ht="12.75">
      <c r="A74" s="89"/>
      <c r="C74" s="2"/>
      <c r="D74" s="199"/>
      <c r="E74" s="89"/>
      <c r="F74" s="85"/>
      <c r="G74" s="109"/>
      <c r="H74" s="83"/>
      <c r="I74" s="83"/>
    </row>
    <row r="75" spans="1:9" s="33" customFormat="1" ht="13.5">
      <c r="A75" s="25"/>
      <c r="B75" s="36" t="s">
        <v>51</v>
      </c>
      <c r="C75" s="1"/>
      <c r="D75" s="123"/>
      <c r="E75" s="105"/>
      <c r="F75" s="123">
        <f>SUM(F71:F73)</f>
        <v>18009.02887113977</v>
      </c>
      <c r="G75" s="31"/>
      <c r="H75" s="83"/>
      <c r="I75" s="83"/>
    </row>
    <row r="76" spans="1:9" s="2" customFormat="1" ht="13.5">
      <c r="A76" s="25"/>
      <c r="B76" s="36"/>
      <c r="C76" s="1"/>
      <c r="D76" s="123"/>
      <c r="E76" s="105"/>
      <c r="F76" s="99"/>
      <c r="G76" s="31"/>
      <c r="H76" s="80"/>
      <c r="I76" s="80"/>
    </row>
    <row r="77" spans="1:9" s="2" customFormat="1" ht="12.75">
      <c r="A77" s="25"/>
      <c r="B77" s="15"/>
      <c r="C77" s="15"/>
      <c r="D77" s="38"/>
      <c r="E77" s="14"/>
      <c r="F77" s="84"/>
      <c r="G77" s="31"/>
      <c r="H77" s="80"/>
      <c r="I77" s="80"/>
    </row>
    <row r="78" spans="1:9" s="2" customFormat="1" ht="15.75">
      <c r="A78" s="114" t="s">
        <v>228</v>
      </c>
      <c r="B78" s="28"/>
      <c r="C78" s="28"/>
      <c r="D78" s="200"/>
      <c r="E78" s="37"/>
      <c r="F78" s="125">
        <f>SUM(F59+F75)</f>
        <v>91359.619558148246</v>
      </c>
      <c r="G78" s="115"/>
      <c r="H78" s="80"/>
      <c r="I78" s="80"/>
    </row>
    <row r="79" spans="1:9" s="2" customFormat="1" ht="13.5">
      <c r="A79" s="30"/>
      <c r="B79" s="11"/>
      <c r="C79" s="11"/>
      <c r="D79" s="117"/>
      <c r="E79" s="11"/>
      <c r="F79" s="116"/>
      <c r="G79" s="117"/>
      <c r="H79" s="80"/>
      <c r="I79" s="80"/>
    </row>
    <row r="80" spans="1:9" s="2" customFormat="1" ht="12.75">
      <c r="A80" s="68"/>
      <c r="B80" s="68"/>
      <c r="C80" s="18"/>
      <c r="D80" s="18"/>
      <c r="E80" s="18"/>
      <c r="F80" s="71"/>
      <c r="G80" s="27"/>
      <c r="H80" s="80"/>
      <c r="I80" s="80"/>
    </row>
    <row r="81" spans="1:7">
      <c r="A81" s="10"/>
      <c r="B81" s="11"/>
      <c r="C81" s="12"/>
      <c r="D81" s="13"/>
      <c r="E81" s="12"/>
      <c r="F81" s="70"/>
      <c r="G81" s="13"/>
    </row>
    <row r="82" spans="1:7">
      <c r="A82" s="14"/>
      <c r="B82" s="15"/>
      <c r="C82" s="16" t="s">
        <v>3</v>
      </c>
      <c r="D82" s="17"/>
      <c r="E82" s="18"/>
      <c r="F82" s="71" t="s">
        <v>27</v>
      </c>
      <c r="G82" s="17"/>
    </row>
    <row r="83" spans="1:7">
      <c r="A83" s="19"/>
      <c r="B83" s="20"/>
      <c r="C83" s="21"/>
      <c r="D83" s="22"/>
      <c r="E83" s="21"/>
      <c r="F83" s="72"/>
      <c r="G83" s="23"/>
    </row>
    <row r="84" spans="1:7">
      <c r="A84" s="10"/>
      <c r="B84" s="11"/>
      <c r="C84" s="12"/>
      <c r="D84" s="13"/>
      <c r="E84" s="12"/>
      <c r="F84" s="70"/>
      <c r="G84" s="39"/>
    </row>
    <row r="85" spans="1:7">
      <c r="A85" s="40" t="s">
        <v>5</v>
      </c>
      <c r="B85" s="16"/>
      <c r="C85" s="16"/>
      <c r="D85" s="17"/>
      <c r="E85" s="16"/>
      <c r="F85" s="123">
        <f>F78</f>
        <v>91359.619558148246</v>
      </c>
      <c r="G85" s="31"/>
    </row>
    <row r="86" spans="1:7">
      <c r="A86" s="25"/>
      <c r="B86" s="15"/>
      <c r="C86" s="15"/>
      <c r="D86" s="31"/>
      <c r="E86" s="15"/>
      <c r="F86" s="69"/>
      <c r="G86" s="31"/>
    </row>
    <row r="87" spans="1:7">
      <c r="A87" s="25" t="s">
        <v>115</v>
      </c>
      <c r="B87" s="15"/>
      <c r="C87" s="15"/>
      <c r="D87" s="31"/>
      <c r="E87" s="15"/>
      <c r="F87" s="3"/>
      <c r="G87" s="31"/>
    </row>
    <row r="88" spans="1:7">
      <c r="A88" s="25"/>
      <c r="B88" s="15"/>
      <c r="C88" s="34" t="s">
        <v>6</v>
      </c>
      <c r="D88" s="31">
        <f>'RACT Cost Summary'!$B$44</f>
        <v>20</v>
      </c>
      <c r="E88" s="14"/>
      <c r="F88" s="84"/>
      <c r="G88" s="31"/>
    </row>
    <row r="89" spans="1:7">
      <c r="A89" s="25"/>
      <c r="B89" s="15"/>
      <c r="C89" s="34" t="s">
        <v>7</v>
      </c>
      <c r="D89" s="31">
        <f>'RACT Cost Summary'!$B$45</f>
        <v>20</v>
      </c>
      <c r="E89" s="14"/>
      <c r="F89" s="84"/>
      <c r="G89" s="31"/>
    </row>
    <row r="90" spans="1:7">
      <c r="A90" s="25"/>
      <c r="B90" s="15"/>
      <c r="C90" s="15" t="s">
        <v>115</v>
      </c>
      <c r="D90" s="38"/>
      <c r="E90" s="14"/>
      <c r="F90" s="92">
        <f>(D89/100*(1+D89/100)^D88/((1+D89/100)^D88-1))</f>
        <v>0.20535653069304277</v>
      </c>
      <c r="G90" s="31"/>
    </row>
    <row r="91" spans="1:7">
      <c r="A91" s="25"/>
      <c r="B91" s="15"/>
      <c r="C91" s="15"/>
      <c r="D91" s="31"/>
      <c r="E91" s="15"/>
      <c r="F91" s="69"/>
      <c r="G91" s="31"/>
    </row>
    <row r="92" spans="1:7">
      <c r="A92" s="25" t="s">
        <v>8</v>
      </c>
      <c r="B92" s="15"/>
      <c r="C92" s="15"/>
      <c r="D92" s="24"/>
      <c r="E92" s="15"/>
      <c r="F92" s="69"/>
      <c r="G92" s="31"/>
    </row>
    <row r="93" spans="1:7">
      <c r="A93" s="25"/>
      <c r="B93" s="15"/>
      <c r="C93" s="26" t="s">
        <v>9</v>
      </c>
      <c r="D93" s="24"/>
      <c r="E93" s="15"/>
      <c r="F93" s="81">
        <f>F49</f>
        <v>2667294.2068003081</v>
      </c>
      <c r="G93" s="31"/>
    </row>
    <row r="94" spans="1:7">
      <c r="A94" s="25"/>
      <c r="B94" s="15"/>
      <c r="C94" s="36"/>
      <c r="D94" s="41"/>
      <c r="E94" s="16"/>
      <c r="F94" s="74"/>
      <c r="G94" s="31"/>
    </row>
    <row r="95" spans="1:7">
      <c r="A95" s="25"/>
      <c r="B95" s="15"/>
      <c r="C95" s="36" t="s">
        <v>10</v>
      </c>
      <c r="D95" s="41"/>
      <c r="E95" s="16"/>
      <c r="F95" s="123">
        <f>IFERROR(F93*F90, "N/A")</f>
        <v>547746.28464616265</v>
      </c>
      <c r="G95" s="31"/>
    </row>
    <row r="96" spans="1:7" ht="15.75" thickBot="1">
      <c r="A96" s="25"/>
      <c r="B96" s="15"/>
      <c r="C96" s="15"/>
      <c r="D96" s="24"/>
      <c r="E96" s="15"/>
      <c r="F96" s="73"/>
      <c r="G96" s="31"/>
    </row>
    <row r="97" spans="1:7">
      <c r="A97" s="42"/>
      <c r="B97" s="43"/>
      <c r="C97" s="43"/>
      <c r="D97" s="44"/>
      <c r="E97" s="43"/>
      <c r="F97" s="75"/>
      <c r="G97" s="45"/>
    </row>
    <row r="98" spans="1:7">
      <c r="A98" s="40" t="s">
        <v>11</v>
      </c>
      <c r="B98" s="15"/>
      <c r="C98" s="15"/>
      <c r="D98" s="24"/>
      <c r="E98" s="15"/>
      <c r="F98" s="123">
        <f>IFERROR(F85+F95, "N/A")</f>
        <v>639105.90420431085</v>
      </c>
      <c r="G98" s="31"/>
    </row>
    <row r="99" spans="1:7">
      <c r="A99" s="40" t="s">
        <v>12</v>
      </c>
      <c r="B99" s="15"/>
      <c r="C99" s="15"/>
      <c r="D99" s="24"/>
      <c r="E99" s="15"/>
      <c r="F99" s="71"/>
      <c r="G99" s="31"/>
    </row>
    <row r="100" spans="1:7" ht="15.75" thickBot="1">
      <c r="A100" s="56"/>
      <c r="B100" s="57"/>
      <c r="C100" s="57"/>
      <c r="D100" s="58"/>
      <c r="E100" s="57"/>
      <c r="F100" s="59"/>
      <c r="G100" s="60"/>
    </row>
    <row r="101" spans="1:7">
      <c r="A101" s="36"/>
      <c r="B101" s="15"/>
      <c r="C101" s="15"/>
      <c r="D101" s="15"/>
      <c r="E101" s="15"/>
      <c r="F101" s="71"/>
      <c r="G101" s="38"/>
    </row>
    <row r="102" spans="1:7">
      <c r="A102" s="35"/>
      <c r="B102" s="32"/>
      <c r="C102" s="32"/>
      <c r="D102" s="32"/>
      <c r="E102" s="32"/>
      <c r="F102" s="49"/>
      <c r="G102" s="61"/>
    </row>
    <row r="103" spans="1:7">
      <c r="A103" s="15"/>
      <c r="B103" s="26"/>
      <c r="C103" s="15"/>
      <c r="D103" s="15"/>
      <c r="E103" s="15"/>
      <c r="F103" s="71"/>
      <c r="G103" s="38"/>
    </row>
    <row r="104" spans="1:7">
      <c r="A104" s="36"/>
      <c r="B104" s="15"/>
      <c r="C104" s="15"/>
      <c r="D104" s="15"/>
      <c r="E104" s="15"/>
      <c r="F104" s="71"/>
      <c r="G104" s="38"/>
    </row>
    <row r="105" spans="1:7">
      <c r="A105" s="36"/>
      <c r="B105" s="15"/>
      <c r="C105" s="16"/>
      <c r="D105" s="16"/>
      <c r="E105" s="16"/>
      <c r="F105" s="71"/>
      <c r="G105" s="38"/>
    </row>
    <row r="106" spans="1:7">
      <c r="A106" s="36"/>
      <c r="B106" s="15"/>
      <c r="C106" s="16"/>
      <c r="D106" s="16"/>
      <c r="E106" s="16"/>
      <c r="F106" s="46"/>
      <c r="G106" s="38"/>
    </row>
    <row r="107" spans="1:7">
      <c r="A107" s="36"/>
      <c r="B107" s="15"/>
      <c r="C107" s="16"/>
      <c r="D107" s="16"/>
      <c r="E107" s="16"/>
      <c r="F107" s="71"/>
      <c r="G107" s="38"/>
    </row>
    <row r="108" spans="1:7">
      <c r="A108" s="30"/>
      <c r="B108" s="68"/>
      <c r="C108" s="68"/>
      <c r="D108" s="68"/>
      <c r="E108" s="68"/>
      <c r="F108" s="68"/>
      <c r="G108" s="68"/>
    </row>
  </sheetData>
  <hyperlinks>
    <hyperlink ref="A1" location="Index" display="Back to Index"/>
  </hyperlinks>
  <pageMargins left="0.5" right="0.5" top="0.5" bottom="0.5" header="0.3" footer="0.3"/>
  <pageSetup scale="78"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85.xml><?xml version="1.0" encoding="utf-8"?>
<worksheet xmlns="http://schemas.openxmlformats.org/spreadsheetml/2006/main" xmlns:r="http://schemas.openxmlformats.org/officeDocument/2006/relationships">
  <sheetPr codeName="Sheet89">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188</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Summary'!$B$17</f>
        <v>53</v>
      </c>
      <c r="D7" s="4" t="s">
        <v>22</v>
      </c>
      <c r="E7" s="6"/>
      <c r="F7" s="6"/>
      <c r="G7" s="6"/>
      <c r="H7" s="62"/>
      <c r="I7" s="62"/>
      <c r="J7" s="50"/>
      <c r="K7" s="77"/>
      <c r="L7" s="55"/>
      <c r="M7" s="7"/>
    </row>
    <row r="8" spans="1:13" ht="15.75">
      <c r="A8" s="4" t="s">
        <v>58</v>
      </c>
      <c r="B8" s="5"/>
      <c r="C8" s="9">
        <f>'RACT Source Summary'!$H$17</f>
        <v>4</v>
      </c>
      <c r="D8" s="4" t="s">
        <v>57</v>
      </c>
      <c r="E8" s="6"/>
      <c r="F8" s="6"/>
      <c r="G8" s="6"/>
      <c r="H8" s="62"/>
      <c r="I8" s="62"/>
      <c r="J8" s="2"/>
      <c r="K8" s="52"/>
      <c r="L8" s="2"/>
      <c r="M8" s="7"/>
    </row>
    <row r="9" spans="1:13" ht="15.75">
      <c r="A9" s="4" t="s">
        <v>24</v>
      </c>
      <c r="B9" s="5"/>
      <c r="C9" s="120">
        <f>C10*C7*8760/2000</f>
        <v>8.1249000000000002</v>
      </c>
      <c r="D9" s="4" t="s">
        <v>23</v>
      </c>
      <c r="E9" s="6"/>
      <c r="F9" s="6"/>
      <c r="G9" s="6"/>
      <c r="H9" s="62"/>
      <c r="I9" s="62"/>
      <c r="J9" s="2"/>
      <c r="K9" s="78"/>
      <c r="L9" s="2"/>
      <c r="M9" s="51"/>
    </row>
    <row r="10" spans="1:13" ht="15.75">
      <c r="A10" s="4" t="s">
        <v>25</v>
      </c>
      <c r="B10" s="5"/>
      <c r="C10" s="121">
        <f>'RACT Source Summary'!$F$17</f>
        <v>3.5000000000000003E-2</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55.917960209</v>
      </c>
      <c r="D12" s="4" t="s">
        <v>60</v>
      </c>
      <c r="E12" s="6"/>
      <c r="F12" s="6"/>
      <c r="G12" s="8"/>
      <c r="H12" s="68"/>
      <c r="I12" s="68"/>
      <c r="K12" s="108"/>
      <c r="M12" s="33"/>
    </row>
    <row r="13" spans="1:13" ht="15.75">
      <c r="A13" s="4" t="s">
        <v>61</v>
      </c>
      <c r="B13" s="5"/>
      <c r="C13" s="9">
        <f>(C12/C8)*(1.158+(8/C12))</f>
        <v>18.188249480505501</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486685.01035260438</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486685.01035260438</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486685.01035260438</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14600.550310578132</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14600.550310578132</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501285.56066318252</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13785.352918237519</v>
      </c>
      <c r="G58" s="109"/>
      <c r="H58" s="80"/>
      <c r="I58" s="83"/>
    </row>
    <row r="59" spans="1:10" s="33" customFormat="1" ht="12.75">
      <c r="A59" s="89"/>
      <c r="B59" s="90"/>
      <c r="C59" s="90"/>
      <c r="D59" s="90"/>
      <c r="E59" s="89"/>
      <c r="F59" s="113">
        <f>SUM(F58:F58)</f>
        <v>13785.352918237519</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1179.6541625015054</v>
      </c>
      <c r="G71" s="109"/>
      <c r="H71" s="83"/>
      <c r="I71" s="83"/>
    </row>
    <row r="72" spans="1:13" s="33" customFormat="1" ht="12.75">
      <c r="A72" s="89"/>
      <c r="C72" s="2" t="s">
        <v>70</v>
      </c>
      <c r="D72" s="199"/>
      <c r="E72" s="89"/>
      <c r="F72" s="85">
        <f>(C7*C10*(1/46)*(17/1))*8760/2000*0.3*0.06*'RACT Cost Summary'!$B$65</f>
        <v>8.4935099700108374E-2</v>
      </c>
      <c r="G72" s="109"/>
      <c r="H72" s="83"/>
      <c r="I72" s="83"/>
    </row>
    <row r="73" spans="1:13" s="33" customFormat="1">
      <c r="A73" s="441"/>
      <c r="B73" s="476"/>
      <c r="C73" s="476" t="s">
        <v>1442</v>
      </c>
      <c r="D73" s="483"/>
      <c r="E73" s="441"/>
      <c r="F73" s="881">
        <f>0.03*C7*8760*I73*1</f>
        <v>66637.835294117642</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67817.574391718852</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81602.927309956372</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81602.927309956372</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31"/>
      <c r="E90" s="15"/>
      <c r="F90" s="69"/>
      <c r="G90" s="31"/>
    </row>
    <row r="91" spans="1:7">
      <c r="A91" s="25" t="s">
        <v>8</v>
      </c>
      <c r="B91" s="15"/>
      <c r="C91" s="15"/>
      <c r="D91" s="31"/>
      <c r="E91" s="15"/>
      <c r="F91" s="69"/>
      <c r="G91" s="31"/>
    </row>
    <row r="92" spans="1:7">
      <c r="A92" s="25"/>
      <c r="B92" s="15"/>
      <c r="C92" s="26" t="s">
        <v>9</v>
      </c>
      <c r="D92" s="24"/>
      <c r="E92" s="15"/>
      <c r="F92" s="81">
        <f>F49</f>
        <v>501285.56066318252</v>
      </c>
      <c r="G92" s="31"/>
    </row>
    <row r="93" spans="1:7">
      <c r="A93" s="25"/>
      <c r="B93" s="15"/>
      <c r="C93" s="36"/>
      <c r="D93" s="41"/>
      <c r="E93" s="16"/>
      <c r="F93" s="74"/>
      <c r="G93" s="31"/>
    </row>
    <row r="94" spans="1:7">
      <c r="A94" s="25"/>
      <c r="B94" s="15"/>
      <c r="C94" s="36" t="s">
        <v>10</v>
      </c>
      <c r="D94" s="41"/>
      <c r="E94" s="16"/>
      <c r="F94" s="123">
        <f>IFERROR(F92*F89, "N/A")</f>
        <v>102942.26362430799</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184545.19093426436</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8"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86.xml><?xml version="1.0" encoding="utf-8"?>
<worksheet xmlns="http://schemas.openxmlformats.org/spreadsheetml/2006/main" xmlns:r="http://schemas.openxmlformats.org/officeDocument/2006/relationships">
  <sheetPr codeName="Sheet90"/>
  <dimension ref="A1:M108"/>
  <sheetViews>
    <sheetView view="pageBreakPreview" zoomScale="90" zoomScaleNormal="100" zoomScaleSheetLayoutView="90" workbookViewId="0"/>
  </sheetViews>
  <sheetFormatPr defaultColWidth="9.140625" defaultRowHeight="15"/>
  <cols>
    <col min="1" max="1" width="9.140625" style="106"/>
    <col min="2" max="2" width="15" style="106" customWidth="1"/>
    <col min="3" max="3" width="48" style="106" customWidth="1"/>
    <col min="4"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189</v>
      </c>
      <c r="D5" s="6"/>
      <c r="E5" s="6"/>
      <c r="F5" s="6"/>
      <c r="G5" s="6"/>
      <c r="H5" s="62"/>
      <c r="I5" s="62"/>
      <c r="J5" s="50"/>
      <c r="K5" s="76"/>
      <c r="L5" s="54"/>
      <c r="M5" s="7"/>
    </row>
    <row r="6" spans="1:13" ht="15.75">
      <c r="A6" s="4" t="s">
        <v>26</v>
      </c>
      <c r="B6" s="5"/>
      <c r="C6" s="4" t="s">
        <v>17</v>
      </c>
      <c r="D6" s="6"/>
      <c r="E6" s="6"/>
      <c r="F6" s="6"/>
      <c r="G6" s="6"/>
      <c r="H6" s="62"/>
      <c r="I6" s="62"/>
      <c r="J6" s="50"/>
      <c r="K6" s="76"/>
      <c r="L6" s="54"/>
      <c r="M6" s="7"/>
    </row>
    <row r="7" spans="1:13" ht="15.75">
      <c r="A7" s="4" t="s">
        <v>1</v>
      </c>
      <c r="B7" s="5"/>
      <c r="C7" s="9">
        <f>'RACT Source Summary'!$B$18</f>
        <v>98</v>
      </c>
      <c r="D7" s="4" t="s">
        <v>22</v>
      </c>
      <c r="E7" s="6"/>
      <c r="F7" s="6"/>
      <c r="G7" s="6"/>
      <c r="H7" s="62"/>
      <c r="I7" s="62"/>
      <c r="J7" s="50"/>
      <c r="K7" s="77"/>
      <c r="L7" s="55"/>
      <c r="M7" s="7"/>
    </row>
    <row r="8" spans="1:13" ht="15.75">
      <c r="A8" s="4" t="s">
        <v>58</v>
      </c>
      <c r="B8" s="5"/>
      <c r="C8" s="9">
        <f>'RACT Source Summary'!$H$18</f>
        <v>8</v>
      </c>
      <c r="D8" s="4" t="s">
        <v>57</v>
      </c>
      <c r="E8" s="6"/>
      <c r="F8" s="6"/>
      <c r="G8" s="6"/>
      <c r="H8" s="62"/>
      <c r="I8" s="62"/>
      <c r="J8" s="2"/>
      <c r="K8" s="52"/>
      <c r="L8" s="2"/>
      <c r="M8" s="7"/>
    </row>
    <row r="9" spans="1:13" ht="15.75">
      <c r="A9" s="4" t="s">
        <v>24</v>
      </c>
      <c r="B9" s="5"/>
      <c r="C9" s="120">
        <f>C10*C7*8760/2000</f>
        <v>8.5847999999999995</v>
      </c>
      <c r="D9" s="4" t="s">
        <v>23</v>
      </c>
      <c r="E9" s="6"/>
      <c r="F9" s="6"/>
      <c r="G9" s="6"/>
      <c r="H9" s="62"/>
      <c r="I9" s="62"/>
      <c r="J9" s="2"/>
      <c r="K9" s="78"/>
      <c r="L9" s="2"/>
      <c r="M9" s="51"/>
    </row>
    <row r="10" spans="1:13" ht="15.75">
      <c r="A10" s="4" t="s">
        <v>25</v>
      </c>
      <c r="B10" s="5"/>
      <c r="C10" s="121">
        <f>'RACT Source Summary'!$F$18</f>
        <v>0.02</v>
      </c>
      <c r="D10" s="4" t="s">
        <v>97</v>
      </c>
      <c r="E10" s="6"/>
      <c r="F10" s="6"/>
      <c r="G10" s="8"/>
      <c r="H10" s="68"/>
      <c r="I10" s="68"/>
      <c r="K10" s="108"/>
      <c r="M10" s="33"/>
    </row>
    <row r="11" spans="1:13" ht="15.75">
      <c r="A11" s="4" t="s">
        <v>2</v>
      </c>
      <c r="B11" s="5"/>
      <c r="C11" s="67">
        <f>'RACT Cost Summary'!$C$72</f>
        <v>0.85</v>
      </c>
      <c r="D11" s="4"/>
      <c r="E11" s="6"/>
      <c r="F11" s="6"/>
      <c r="G11" s="8"/>
      <c r="H11" s="68"/>
      <c r="I11" s="68"/>
      <c r="K11" s="108"/>
      <c r="M11" s="33"/>
    </row>
    <row r="12" spans="1:13" ht="15.75">
      <c r="A12" s="4" t="s">
        <v>59</v>
      </c>
      <c r="B12" s="5"/>
      <c r="C12" s="9">
        <f>C7*1.055055853</f>
        <v>103.39547359400001</v>
      </c>
      <c r="D12" s="4" t="s">
        <v>60</v>
      </c>
      <c r="E12" s="6"/>
      <c r="F12" s="6"/>
      <c r="G12" s="8"/>
      <c r="H12" s="68"/>
      <c r="I12" s="68"/>
      <c r="K12" s="108"/>
      <c r="M12" s="33"/>
    </row>
    <row r="13" spans="1:13" ht="15.75">
      <c r="A13" s="4" t="s">
        <v>61</v>
      </c>
      <c r="B13" s="5"/>
      <c r="C13" s="9">
        <f>(C12/C8)*(1.158+(8/C12))</f>
        <v>15.9664948027315</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((1373000*(C7/48.5)^0.6+49000*(C7/485))*'RACT Cost Summary'!$B$64)</f>
        <v>3748431.391021444</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3748431.391021444</v>
      </c>
      <c r="G29" s="24"/>
    </row>
    <row r="30" spans="1:13">
      <c r="A30" s="14"/>
      <c r="B30" s="15"/>
      <c r="C30" s="15"/>
      <c r="D30" s="24"/>
      <c r="E30" s="15"/>
      <c r="F30" s="69"/>
      <c r="G30" s="24"/>
    </row>
    <row r="31" spans="1:13">
      <c r="A31" s="89"/>
      <c r="B31" s="90"/>
      <c r="C31" s="91" t="s">
        <v>147</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73"/>
      <c r="G35" s="24"/>
    </row>
    <row r="36" spans="1:10">
      <c r="A36" s="25" t="s">
        <v>34</v>
      </c>
      <c r="B36" s="26"/>
      <c r="C36" s="15"/>
      <c r="D36" s="24"/>
      <c r="E36" s="15"/>
      <c r="F36" s="123">
        <f>SUM(F29,F34)</f>
        <v>3748431.391021444</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112452.94173064332</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112452.94173064332</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3860884.3327520872</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106174.31915068239</v>
      </c>
      <c r="G58" s="109"/>
      <c r="H58" s="80"/>
      <c r="I58" s="83"/>
    </row>
    <row r="59" spans="1:10" s="33" customFormat="1" ht="12.75">
      <c r="A59" s="89"/>
      <c r="B59" s="90"/>
      <c r="C59" s="90"/>
      <c r="D59" s="199"/>
      <c r="E59" s="89"/>
      <c r="F59" s="113">
        <f>SUM(F58:F58)</f>
        <v>106174.31915068239</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Summary'!$B$65</f>
        <v>1246.4270396242323</v>
      </c>
      <c r="G71" s="109"/>
      <c r="H71" s="83"/>
      <c r="I71" s="83"/>
    </row>
    <row r="72" spans="1:9" s="33" customFormat="1" ht="12.75">
      <c r="A72" s="89"/>
      <c r="C72" s="2" t="s">
        <v>69</v>
      </c>
      <c r="D72" s="199"/>
      <c r="E72" s="89"/>
      <c r="F72" s="81">
        <f>49000*(C7/48.5)/5*'RACT Cost Summary'!$B$65</f>
        <v>31118.309392580741</v>
      </c>
      <c r="G72" s="171"/>
      <c r="H72" s="83"/>
      <c r="I72" s="83"/>
    </row>
    <row r="73" spans="1:9" s="33" customFormat="1" ht="12.75">
      <c r="A73" s="89"/>
      <c r="C73" s="2" t="s">
        <v>70</v>
      </c>
      <c r="D73" s="199"/>
      <c r="E73" s="89"/>
      <c r="F73" s="85">
        <f>(C7*C10*(1/46)*(17/1))*8760/2000*0.3*0.06*'RACT Cost Summary'!$B$65</f>
        <v>8.9742746852944713E-2</v>
      </c>
      <c r="G73" s="109"/>
      <c r="H73" s="83"/>
      <c r="I73" s="83"/>
    </row>
    <row r="74" spans="1:9" s="33" customFormat="1" ht="12.75">
      <c r="A74" s="89"/>
      <c r="C74" s="2"/>
      <c r="D74" s="199"/>
      <c r="E74" s="89"/>
      <c r="F74" s="85"/>
      <c r="G74" s="109"/>
      <c r="H74" s="83"/>
      <c r="I74" s="83"/>
    </row>
    <row r="75" spans="1:9" s="33" customFormat="1" ht="13.5">
      <c r="A75" s="25"/>
      <c r="B75" s="36" t="s">
        <v>51</v>
      </c>
      <c r="C75" s="1"/>
      <c r="D75" s="123"/>
      <c r="E75" s="105"/>
      <c r="F75" s="123">
        <f>SUM(F71:F73)</f>
        <v>32364.826174951824</v>
      </c>
      <c r="G75" s="31"/>
      <c r="H75" s="83"/>
      <c r="I75" s="83"/>
    </row>
    <row r="76" spans="1:9" s="2" customFormat="1" ht="13.5">
      <c r="A76" s="25"/>
      <c r="B76" s="36"/>
      <c r="C76" s="1"/>
      <c r="D76" s="123"/>
      <c r="E76" s="105"/>
      <c r="F76" s="99"/>
      <c r="G76" s="31"/>
      <c r="H76" s="80"/>
      <c r="I76" s="80"/>
    </row>
    <row r="77" spans="1:9" s="2" customFormat="1" ht="12.75">
      <c r="A77" s="25"/>
      <c r="B77" s="15"/>
      <c r="C77" s="15"/>
      <c r="D77" s="38"/>
      <c r="E77" s="14"/>
      <c r="F77" s="84"/>
      <c r="G77" s="31"/>
      <c r="H77" s="80"/>
      <c r="I77" s="80"/>
    </row>
    <row r="78" spans="1:9" s="2" customFormat="1" ht="15.75">
      <c r="A78" s="114" t="s">
        <v>228</v>
      </c>
      <c r="B78" s="28"/>
      <c r="C78" s="28"/>
      <c r="D78" s="200"/>
      <c r="E78" s="37"/>
      <c r="F78" s="125">
        <f>SUM(F59+F75)</f>
        <v>138539.14532563422</v>
      </c>
      <c r="G78" s="115"/>
      <c r="H78" s="80"/>
      <c r="I78" s="80"/>
    </row>
    <row r="79" spans="1:9" s="2" customFormat="1" ht="13.5">
      <c r="A79" s="30"/>
      <c r="B79" s="11"/>
      <c r="C79" s="11"/>
      <c r="D79" s="117"/>
      <c r="E79" s="11"/>
      <c r="F79" s="116"/>
      <c r="G79" s="117"/>
      <c r="H79" s="80"/>
      <c r="I79" s="80"/>
    </row>
    <row r="80" spans="1:9" s="2" customFormat="1" ht="12.75">
      <c r="A80" s="68"/>
      <c r="B80" s="68"/>
      <c r="C80" s="18"/>
      <c r="D80" s="18"/>
      <c r="E80" s="18"/>
      <c r="F80" s="71"/>
      <c r="G80" s="27"/>
      <c r="H80" s="80"/>
      <c r="I80" s="80"/>
    </row>
    <row r="81" spans="1:7">
      <c r="A81" s="10"/>
      <c r="B81" s="11"/>
      <c r="C81" s="12"/>
      <c r="D81" s="13"/>
      <c r="E81" s="12"/>
      <c r="F81" s="70"/>
      <c r="G81" s="13"/>
    </row>
    <row r="82" spans="1:7">
      <c r="A82" s="14"/>
      <c r="B82" s="15"/>
      <c r="C82" s="16" t="s">
        <v>3</v>
      </c>
      <c r="D82" s="17"/>
      <c r="E82" s="18"/>
      <c r="F82" s="71" t="s">
        <v>27</v>
      </c>
      <c r="G82" s="17"/>
    </row>
    <row r="83" spans="1:7">
      <c r="A83" s="19"/>
      <c r="B83" s="20"/>
      <c r="C83" s="21"/>
      <c r="D83" s="22"/>
      <c r="E83" s="21"/>
      <c r="F83" s="72"/>
      <c r="G83" s="23"/>
    </row>
    <row r="84" spans="1:7">
      <c r="A84" s="10"/>
      <c r="B84" s="11"/>
      <c r="C84" s="12"/>
      <c r="D84" s="13"/>
      <c r="E84" s="12"/>
      <c r="F84" s="70"/>
      <c r="G84" s="39"/>
    </row>
    <row r="85" spans="1:7">
      <c r="A85" s="40" t="s">
        <v>5</v>
      </c>
      <c r="B85" s="16"/>
      <c r="C85" s="16"/>
      <c r="D85" s="17"/>
      <c r="E85" s="16"/>
      <c r="F85" s="123">
        <f>F78</f>
        <v>138539.14532563422</v>
      </c>
      <c r="G85" s="31"/>
    </row>
    <row r="86" spans="1:7">
      <c r="A86" s="25"/>
      <c r="B86" s="15"/>
      <c r="C86" s="15"/>
      <c r="D86" s="31"/>
      <c r="E86" s="15"/>
      <c r="F86" s="69"/>
      <c r="G86" s="31"/>
    </row>
    <row r="87" spans="1:7">
      <c r="A87" s="25" t="s">
        <v>115</v>
      </c>
      <c r="B87" s="15"/>
      <c r="C87" s="15"/>
      <c r="D87" s="31"/>
      <c r="E87" s="15"/>
      <c r="F87" s="3"/>
      <c r="G87" s="31"/>
    </row>
    <row r="88" spans="1:7">
      <c r="A88" s="25"/>
      <c r="B88" s="15"/>
      <c r="C88" s="34" t="s">
        <v>6</v>
      </c>
      <c r="D88" s="31">
        <f>'RACT Cost Summary'!$B$44</f>
        <v>20</v>
      </c>
      <c r="E88" s="14"/>
      <c r="F88" s="84"/>
      <c r="G88" s="31"/>
    </row>
    <row r="89" spans="1:7">
      <c r="A89" s="25"/>
      <c r="B89" s="15"/>
      <c r="C89" s="34" t="s">
        <v>7</v>
      </c>
      <c r="D89" s="31">
        <f>'RACT Cost Summary'!$B$45</f>
        <v>20</v>
      </c>
      <c r="E89" s="14"/>
      <c r="F89" s="84"/>
      <c r="G89" s="31"/>
    </row>
    <row r="90" spans="1:7">
      <c r="A90" s="25"/>
      <c r="B90" s="15"/>
      <c r="C90" s="15" t="s">
        <v>115</v>
      </c>
      <c r="D90" s="38"/>
      <c r="E90" s="14"/>
      <c r="F90" s="92">
        <f>(D89/100*(1+D89/100)^D88/((1+D89/100)^D88-1))</f>
        <v>0.20535653069304277</v>
      </c>
      <c r="G90" s="31"/>
    </row>
    <row r="91" spans="1:7">
      <c r="A91" s="25"/>
      <c r="B91" s="15"/>
      <c r="C91" s="15"/>
      <c r="D91" s="24"/>
      <c r="E91" s="15"/>
      <c r="F91" s="69"/>
      <c r="G91" s="31"/>
    </row>
    <row r="92" spans="1:7">
      <c r="A92" s="25" t="s">
        <v>8</v>
      </c>
      <c r="B92" s="15"/>
      <c r="C92" s="15"/>
      <c r="D92" s="24"/>
      <c r="E92" s="15"/>
      <c r="F92" s="69"/>
      <c r="G92" s="31"/>
    </row>
    <row r="93" spans="1:7">
      <c r="A93" s="25"/>
      <c r="B93" s="15"/>
      <c r="C93" s="26" t="s">
        <v>9</v>
      </c>
      <c r="D93" s="24"/>
      <c r="E93" s="15"/>
      <c r="F93" s="81">
        <f>F49</f>
        <v>3860884.3327520872</v>
      </c>
      <c r="G93" s="31"/>
    </row>
    <row r="94" spans="1:7">
      <c r="A94" s="25"/>
      <c r="B94" s="15"/>
      <c r="C94" s="36"/>
      <c r="D94" s="41"/>
      <c r="E94" s="16"/>
      <c r="F94" s="74"/>
      <c r="G94" s="31"/>
    </row>
    <row r="95" spans="1:7">
      <c r="A95" s="25"/>
      <c r="B95" s="15"/>
      <c r="C95" s="36" t="s">
        <v>10</v>
      </c>
      <c r="D95" s="41"/>
      <c r="E95" s="16"/>
      <c r="F95" s="123">
        <f>IFERROR(F93*F90, "N/A")</f>
        <v>792857.81198109197</v>
      </c>
      <c r="G95" s="31"/>
    </row>
    <row r="96" spans="1:7" ht="15.75" thickBot="1">
      <c r="A96" s="25"/>
      <c r="B96" s="15"/>
      <c r="C96" s="15"/>
      <c r="D96" s="24"/>
      <c r="E96" s="15"/>
      <c r="F96" s="73"/>
      <c r="G96" s="31"/>
    </row>
    <row r="97" spans="1:7">
      <c r="A97" s="42"/>
      <c r="B97" s="43"/>
      <c r="C97" s="43"/>
      <c r="D97" s="44"/>
      <c r="E97" s="43"/>
      <c r="F97" s="75"/>
      <c r="G97" s="45"/>
    </row>
    <row r="98" spans="1:7">
      <c r="A98" s="40" t="s">
        <v>11</v>
      </c>
      <c r="B98" s="15"/>
      <c r="C98" s="15"/>
      <c r="D98" s="24"/>
      <c r="E98" s="15"/>
      <c r="F98" s="123">
        <f>IFERROR(F85+F95, "N/A")</f>
        <v>931396.95730672614</v>
      </c>
      <c r="G98" s="31"/>
    </row>
    <row r="99" spans="1:7">
      <c r="A99" s="40" t="s">
        <v>12</v>
      </c>
      <c r="B99" s="15"/>
      <c r="C99" s="15"/>
      <c r="D99" s="24"/>
      <c r="E99" s="15"/>
      <c r="F99" s="71"/>
      <c r="G99" s="31"/>
    </row>
    <row r="100" spans="1:7" ht="15.75" thickBot="1">
      <c r="A100" s="56"/>
      <c r="B100" s="57"/>
      <c r="C100" s="57"/>
      <c r="D100" s="58"/>
      <c r="E100" s="57"/>
      <c r="F100" s="59"/>
      <c r="G100" s="60"/>
    </row>
    <row r="101" spans="1:7">
      <c r="A101" s="36"/>
      <c r="B101" s="15"/>
      <c r="C101" s="15"/>
      <c r="D101" s="15"/>
      <c r="E101" s="15"/>
      <c r="F101" s="71"/>
      <c r="G101" s="38"/>
    </row>
    <row r="102" spans="1:7">
      <c r="A102" s="35"/>
      <c r="B102" s="32"/>
      <c r="C102" s="32"/>
      <c r="D102" s="32"/>
      <c r="E102" s="32"/>
      <c r="F102" s="49"/>
      <c r="G102" s="61"/>
    </row>
    <row r="103" spans="1:7">
      <c r="A103" s="15"/>
      <c r="B103" s="26"/>
      <c r="C103" s="15"/>
      <c r="D103" s="15"/>
      <c r="E103" s="15"/>
      <c r="F103" s="71"/>
      <c r="G103" s="38"/>
    </row>
    <row r="104" spans="1:7">
      <c r="A104" s="36"/>
      <c r="B104" s="15"/>
      <c r="C104" s="15"/>
      <c r="D104" s="15"/>
      <c r="E104" s="15"/>
      <c r="F104" s="71"/>
      <c r="G104" s="38"/>
    </row>
    <row r="105" spans="1:7">
      <c r="A105" s="36"/>
      <c r="B105" s="15"/>
      <c r="C105" s="16"/>
      <c r="D105" s="16"/>
      <c r="E105" s="16"/>
      <c r="F105" s="71"/>
      <c r="G105" s="38"/>
    </row>
    <row r="106" spans="1:7">
      <c r="A106" s="36"/>
      <c r="B106" s="15"/>
      <c r="C106" s="16"/>
      <c r="D106" s="16"/>
      <c r="E106" s="16"/>
      <c r="F106" s="46"/>
      <c r="G106" s="38"/>
    </row>
    <row r="107" spans="1:7">
      <c r="A107" s="36"/>
      <c r="B107" s="15"/>
      <c r="C107" s="16"/>
      <c r="D107" s="16"/>
      <c r="E107" s="16"/>
      <c r="F107" s="71"/>
      <c r="G107" s="38"/>
    </row>
    <row r="108" spans="1:7">
      <c r="A108" s="30"/>
      <c r="B108" s="68"/>
      <c r="C108" s="68"/>
      <c r="D108" s="68"/>
      <c r="E108" s="68"/>
      <c r="F108" s="68"/>
      <c r="G108" s="68"/>
    </row>
  </sheetData>
  <hyperlinks>
    <hyperlink ref="A1" location="Index" display="Back to Index"/>
  </hyperlinks>
  <pageMargins left="0.5" right="0.5" top="0.5" bottom="0.5" header="0.3" footer="0.3"/>
  <pageSetup scale="78"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87.xml><?xml version="1.0" encoding="utf-8"?>
<worksheet xmlns="http://schemas.openxmlformats.org/spreadsheetml/2006/main" xmlns:r="http://schemas.openxmlformats.org/officeDocument/2006/relationships">
  <sheetPr codeName="Sheet91">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710937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189</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Summary'!$B$18</f>
        <v>98</v>
      </c>
      <c r="D7" s="4" t="s">
        <v>22</v>
      </c>
      <c r="E7" s="6"/>
      <c r="F7" s="6"/>
      <c r="G7" s="6"/>
      <c r="H7" s="62"/>
      <c r="I7" s="62"/>
      <c r="J7" s="50"/>
      <c r="K7" s="77"/>
      <c r="L7" s="55"/>
      <c r="M7" s="7"/>
    </row>
    <row r="8" spans="1:13" ht="15.75">
      <c r="A8" s="4" t="s">
        <v>58</v>
      </c>
      <c r="B8" s="5"/>
      <c r="C8" s="9">
        <f>'RACT Source Summary'!$H$18</f>
        <v>8</v>
      </c>
      <c r="D8" s="4" t="s">
        <v>57</v>
      </c>
      <c r="E8" s="6"/>
      <c r="F8" s="6"/>
      <c r="G8" s="6"/>
      <c r="H8" s="62"/>
      <c r="I8" s="62"/>
      <c r="J8" s="2"/>
      <c r="K8" s="52"/>
      <c r="L8" s="2"/>
      <c r="M8" s="7"/>
    </row>
    <row r="9" spans="1:13" ht="15.75">
      <c r="A9" s="4" t="s">
        <v>24</v>
      </c>
      <c r="B9" s="5"/>
      <c r="C9" s="120">
        <f>C10*C7*8760/2000</f>
        <v>8.5847999999999995</v>
      </c>
      <c r="D9" s="4" t="s">
        <v>23</v>
      </c>
      <c r="E9" s="6"/>
      <c r="F9" s="6"/>
      <c r="G9" s="6"/>
      <c r="H9" s="62"/>
      <c r="I9" s="62"/>
      <c r="J9" s="2"/>
      <c r="K9" s="78"/>
      <c r="L9" s="2"/>
      <c r="M9" s="51"/>
    </row>
    <row r="10" spans="1:13" ht="15.75">
      <c r="A10" s="4" t="s">
        <v>25</v>
      </c>
      <c r="B10" s="5"/>
      <c r="C10" s="121">
        <f>'RACT Source Summary'!$F$18</f>
        <v>0.02</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103.39547359400001</v>
      </c>
      <c r="D12" s="4" t="s">
        <v>60</v>
      </c>
      <c r="E12" s="6"/>
      <c r="F12" s="6"/>
      <c r="G12" s="8"/>
      <c r="H12" s="68"/>
      <c r="I12" s="68"/>
      <c r="K12" s="108"/>
      <c r="M12" s="33"/>
    </row>
    <row r="13" spans="1:13" ht="15.75">
      <c r="A13" s="4" t="s">
        <v>61</v>
      </c>
      <c r="B13" s="5"/>
      <c r="C13" s="9">
        <f>(C12/C8)*(1.158+(8/C12))</f>
        <v>15.9664948027315</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703749.49150312203</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703749.49150312203</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703749.49150312203</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21112.484745093661</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21112.484745093661</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724861.97624821565</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19933.704346825929</v>
      </c>
      <c r="G58" s="109"/>
      <c r="H58" s="80"/>
      <c r="I58" s="83"/>
    </row>
    <row r="59" spans="1:10" s="33" customFormat="1" ht="12.75">
      <c r="A59" s="89"/>
      <c r="B59" s="90"/>
      <c r="C59" s="90"/>
      <c r="D59" s="90"/>
      <c r="E59" s="89"/>
      <c r="F59" s="113">
        <f>SUM(F58:F58)</f>
        <v>19933.704346825929</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1246.4270396242323</v>
      </c>
      <c r="G71" s="109"/>
      <c r="H71" s="83"/>
      <c r="I71" s="83"/>
    </row>
    <row r="72" spans="1:13" s="33" customFormat="1" ht="12.75">
      <c r="A72" s="89"/>
      <c r="C72" s="2" t="s">
        <v>70</v>
      </c>
      <c r="D72" s="199"/>
      <c r="E72" s="89"/>
      <c r="F72" s="85">
        <f>(C7*C10*(1/46)*(17/1))*8760/2000*0.3*0.06*'RACT Cost Summary'!$B$65</f>
        <v>8.9742746852944713E-2</v>
      </c>
      <c r="G72" s="109"/>
      <c r="H72" s="83"/>
      <c r="I72" s="83"/>
    </row>
    <row r="73" spans="1:13" s="33" customFormat="1">
      <c r="A73" s="441"/>
      <c r="B73" s="476"/>
      <c r="C73" s="476" t="s">
        <v>1442</v>
      </c>
      <c r="D73" s="483"/>
      <c r="E73" s="441"/>
      <c r="F73" s="881">
        <f>0.03*C7*8760*I73*1</f>
        <v>123217.12941176469</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124463.64619413577</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144397.35054096169</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144397.35054096169</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724861.97624821565</v>
      </c>
      <c r="G92" s="31"/>
    </row>
    <row r="93" spans="1:7">
      <c r="A93" s="25"/>
      <c r="B93" s="15"/>
      <c r="C93" s="36"/>
      <c r="D93" s="41"/>
      <c r="E93" s="16"/>
      <c r="F93" s="74"/>
      <c r="G93" s="31"/>
    </row>
    <row r="94" spans="1:7">
      <c r="A94" s="25"/>
      <c r="B94" s="15"/>
      <c r="C94" s="36" t="s">
        <v>10</v>
      </c>
      <c r="D94" s="41"/>
      <c r="E94" s="16"/>
      <c r="F94" s="123">
        <f>IFERROR(F92*F89, "N/A")</f>
        <v>148855.14067363634</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293252.49121459806</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8"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88.xml><?xml version="1.0" encoding="utf-8"?>
<worksheet xmlns="http://schemas.openxmlformats.org/spreadsheetml/2006/main" xmlns:r="http://schemas.openxmlformats.org/officeDocument/2006/relationships">
  <sheetPr codeName="Sheet98"/>
  <dimension ref="A1:M137"/>
  <sheetViews>
    <sheetView view="pageBreakPreview" zoomScale="90" zoomScaleNormal="100" zoomScaleSheetLayoutView="90" workbookViewId="0"/>
  </sheetViews>
  <sheetFormatPr defaultColWidth="9.140625" defaultRowHeight="15"/>
  <cols>
    <col min="1" max="1" width="9.140625" style="106"/>
    <col min="2" max="2" width="14.42578125" style="106" customWidth="1"/>
    <col min="3" max="3" width="48" style="106" customWidth="1"/>
    <col min="4" max="4" width="11.140625" style="106" customWidth="1"/>
    <col min="5" max="7" width="15.42578125" style="106" customWidth="1"/>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186</v>
      </c>
      <c r="D5" s="6"/>
      <c r="E5" s="6"/>
      <c r="F5" s="6"/>
      <c r="G5" s="6"/>
      <c r="H5" s="62"/>
      <c r="I5" s="62"/>
      <c r="J5" s="50"/>
      <c r="K5" s="76"/>
      <c r="L5" s="54"/>
      <c r="M5" s="7"/>
    </row>
    <row r="6" spans="1:13" ht="15.75">
      <c r="A6" s="4" t="s">
        <v>26</v>
      </c>
      <c r="B6" s="5"/>
      <c r="C6" s="4" t="s">
        <v>15</v>
      </c>
      <c r="D6" s="6"/>
      <c r="E6" s="6"/>
      <c r="F6" s="6"/>
      <c r="G6" s="6"/>
      <c r="H6" s="62"/>
      <c r="I6" s="62"/>
      <c r="J6" s="50"/>
      <c r="K6" s="76"/>
      <c r="L6" s="54"/>
      <c r="M6" s="7"/>
    </row>
    <row r="7" spans="1:13" ht="15.75">
      <c r="A7" s="4" t="s">
        <v>1</v>
      </c>
      <c r="B7" s="5"/>
      <c r="C7" s="9">
        <f>'RACT Source Summary'!$B$20</f>
        <v>155</v>
      </c>
      <c r="D7" s="4" t="s">
        <v>22</v>
      </c>
      <c r="E7" s="6"/>
      <c r="F7" s="6"/>
      <c r="G7" s="6"/>
      <c r="H7" s="62"/>
      <c r="I7" s="62"/>
      <c r="J7" s="50"/>
      <c r="K7" s="77"/>
      <c r="L7" s="55"/>
      <c r="M7" s="7"/>
    </row>
    <row r="8" spans="1:13" ht="15.75">
      <c r="A8" s="4" t="s">
        <v>58</v>
      </c>
      <c r="B8" s="5"/>
      <c r="C8" s="9">
        <f>'RACT Source Summary'!$H$20</f>
        <v>16</v>
      </c>
      <c r="D8" s="4" t="s">
        <v>57</v>
      </c>
      <c r="E8" s="6"/>
      <c r="F8" s="6"/>
      <c r="G8" s="6"/>
      <c r="H8" s="62"/>
      <c r="I8" s="62"/>
      <c r="J8" s="2"/>
      <c r="K8" s="52"/>
      <c r="L8" s="2"/>
      <c r="M8" s="7"/>
    </row>
    <row r="9" spans="1:13" ht="15.75">
      <c r="A9" s="4" t="s">
        <v>24</v>
      </c>
      <c r="B9" s="5"/>
      <c r="C9" s="120">
        <f>C10*C7*8760/2000</f>
        <v>174.47730000000001</v>
      </c>
      <c r="D9" s="4" t="s">
        <v>23</v>
      </c>
      <c r="E9" s="6"/>
      <c r="F9" s="6"/>
      <c r="G9" s="6"/>
      <c r="H9" s="62"/>
      <c r="I9" s="62"/>
      <c r="J9" s="2"/>
      <c r="K9" s="78"/>
      <c r="L9" s="2"/>
      <c r="M9" s="51"/>
    </row>
    <row r="10" spans="1:13" ht="15.75">
      <c r="A10" s="4" t="s">
        <v>25</v>
      </c>
      <c r="B10" s="5"/>
      <c r="C10" s="121">
        <f>'RACT Source Summary'!$F$20</f>
        <v>0.25700000000000001</v>
      </c>
      <c r="D10" s="4" t="s">
        <v>97</v>
      </c>
      <c r="E10" s="6"/>
      <c r="F10" s="6"/>
      <c r="G10" s="8"/>
      <c r="H10" s="68"/>
      <c r="I10" s="68"/>
      <c r="K10" s="108"/>
      <c r="M10" s="33"/>
    </row>
    <row r="11" spans="1:13" ht="15.75">
      <c r="A11" s="4" t="s">
        <v>2</v>
      </c>
      <c r="B11" s="5"/>
      <c r="C11" s="67">
        <f>'RACT Cost Summary'!$C$71</f>
        <v>0.96017699115044253</v>
      </c>
      <c r="D11" s="4"/>
      <c r="E11" s="6"/>
      <c r="F11" s="6"/>
      <c r="G11" s="8"/>
      <c r="H11" s="68"/>
      <c r="I11" s="68"/>
      <c r="K11" s="108"/>
      <c r="M11" s="33"/>
    </row>
    <row r="12" spans="1:13" ht="15.75">
      <c r="A12" s="4" t="s">
        <v>59</v>
      </c>
      <c r="B12" s="5"/>
      <c r="C12" s="9">
        <f>C7*1.055055853</f>
        <v>163.53365721500001</v>
      </c>
      <c r="D12" s="4" t="s">
        <v>60</v>
      </c>
      <c r="E12" s="6"/>
      <c r="F12" s="6"/>
      <c r="G12" s="8"/>
      <c r="H12" s="68"/>
      <c r="I12" s="68"/>
      <c r="K12" s="108"/>
      <c r="M12" s="33"/>
    </row>
    <row r="13" spans="1:13" ht="15.75">
      <c r="A13" s="4" t="s">
        <v>61</v>
      </c>
      <c r="B13" s="5"/>
      <c r="C13" s="9">
        <f>(C12/C8)*(1.158+(8/C12))</f>
        <v>12.335748440935625</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555" t="s">
        <v>1206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s="2" customFormat="1" ht="12.75">
      <c r="A18" s="10"/>
      <c r="B18" s="11"/>
      <c r="C18" s="12"/>
      <c r="D18" s="13"/>
      <c r="E18" s="12"/>
      <c r="F18" s="70"/>
      <c r="G18" s="13"/>
      <c r="H18" s="80"/>
      <c r="I18" s="80"/>
    </row>
    <row r="19" spans="1:13" s="2" customFormat="1" ht="12.75">
      <c r="A19" s="14"/>
      <c r="B19" s="15"/>
      <c r="C19" s="16" t="s">
        <v>3</v>
      </c>
      <c r="D19" s="17"/>
      <c r="E19" s="18"/>
      <c r="F19" s="71" t="s">
        <v>27</v>
      </c>
      <c r="G19" s="17"/>
      <c r="H19" s="80"/>
      <c r="I19" s="80"/>
    </row>
    <row r="20" spans="1:13" s="2" customFormat="1" ht="12.75">
      <c r="A20" s="19"/>
      <c r="B20" s="20"/>
      <c r="C20" s="21"/>
      <c r="D20" s="22"/>
      <c r="E20" s="21"/>
      <c r="F20" s="72"/>
      <c r="G20" s="23"/>
      <c r="H20" s="80"/>
      <c r="I20" s="80"/>
    </row>
    <row r="21" spans="1:13" s="2" customFormat="1" ht="12.75">
      <c r="A21" s="14"/>
      <c r="B21" s="15"/>
      <c r="C21" s="18"/>
      <c r="D21" s="17"/>
      <c r="E21" s="18"/>
      <c r="F21" s="71"/>
      <c r="G21" s="24"/>
      <c r="H21" s="80"/>
      <c r="I21" s="80"/>
    </row>
    <row r="22" spans="1:13">
      <c r="A22" s="438" t="s">
        <v>165</v>
      </c>
      <c r="B22" s="417"/>
      <c r="C22" s="419"/>
      <c r="D22" s="418"/>
      <c r="E22" s="419"/>
      <c r="F22" s="420"/>
      <c r="G22" s="418"/>
      <c r="H22" s="312"/>
      <c r="I22" s="63"/>
      <c r="J22" s="15"/>
    </row>
    <row r="23" spans="1:13">
      <c r="A23" s="439"/>
      <c r="B23" s="419"/>
      <c r="C23" s="417" t="s">
        <v>29</v>
      </c>
      <c r="D23" s="418"/>
      <c r="E23" s="419"/>
      <c r="F23" s="505"/>
      <c r="G23" s="418"/>
      <c r="H23" s="312"/>
      <c r="I23" s="63"/>
      <c r="J23" s="15"/>
    </row>
    <row r="24" spans="1:13">
      <c r="A24" s="439"/>
      <c r="B24" s="419"/>
      <c r="C24" s="421" t="s">
        <v>43</v>
      </c>
      <c r="D24" s="418"/>
      <c r="E24" s="419"/>
      <c r="F24" s="422">
        <f>SUM('Vendor Quotation ULNB Costs'!$D$12,'Vendor Quotation ULNB Costs'!$F$12,'Vendor Quotation ULNB Costs'!$F$14)</f>
        <v>722539</v>
      </c>
      <c r="G24" s="414"/>
      <c r="H24" s="312"/>
      <c r="I24" s="63"/>
      <c r="J24" s="15"/>
    </row>
    <row r="25" spans="1:13">
      <c r="A25" s="439"/>
      <c r="B25" s="419"/>
      <c r="C25" s="421" t="s">
        <v>1190</v>
      </c>
      <c r="D25" s="418"/>
      <c r="E25" s="419"/>
      <c r="F25" s="416" t="s">
        <v>52</v>
      </c>
      <c r="G25" s="418"/>
      <c r="H25" s="313"/>
      <c r="I25" s="63"/>
      <c r="J25" s="15"/>
    </row>
    <row r="26" spans="1:13">
      <c r="A26" s="439"/>
      <c r="B26" s="419"/>
      <c r="C26" s="421" t="s">
        <v>1191</v>
      </c>
      <c r="D26" s="418"/>
      <c r="E26" s="419"/>
      <c r="F26" s="416" t="s">
        <v>52</v>
      </c>
      <c r="G26" s="418"/>
      <c r="H26" s="312"/>
      <c r="I26" s="63"/>
      <c r="J26" s="15"/>
    </row>
    <row r="27" spans="1:13">
      <c r="A27" s="439"/>
      <c r="B27" s="419"/>
      <c r="C27" s="421" t="s">
        <v>1192</v>
      </c>
      <c r="D27" s="418"/>
      <c r="E27" s="419"/>
      <c r="F27" s="416" t="s">
        <v>52</v>
      </c>
      <c r="G27" s="418"/>
      <c r="H27" s="314"/>
      <c r="I27" s="63"/>
      <c r="J27" s="15"/>
    </row>
    <row r="28" spans="1:13">
      <c r="A28" s="439"/>
      <c r="B28" s="419"/>
      <c r="C28" s="488" t="s">
        <v>30</v>
      </c>
      <c r="D28" s="498"/>
      <c r="E28" s="462"/>
      <c r="F28" s="436">
        <f>SUM(F24:F27)</f>
        <v>722539</v>
      </c>
      <c r="G28" s="418"/>
      <c r="H28" s="312"/>
      <c r="I28" s="63"/>
      <c r="J28" s="15"/>
    </row>
    <row r="29" spans="1:13">
      <c r="A29" s="439"/>
      <c r="B29" s="419"/>
      <c r="C29" s="419"/>
      <c r="D29" s="418"/>
      <c r="E29" s="419"/>
      <c r="F29" s="420"/>
      <c r="G29" s="418"/>
      <c r="H29" s="312"/>
      <c r="I29" s="63"/>
      <c r="J29" s="15"/>
    </row>
    <row r="30" spans="1:13">
      <c r="A30" s="441"/>
      <c r="B30" s="413"/>
      <c r="C30" s="428" t="s">
        <v>216</v>
      </c>
      <c r="D30" s="414"/>
      <c r="E30" s="413"/>
      <c r="F30" s="429"/>
      <c r="G30" s="414"/>
      <c r="H30" s="312"/>
      <c r="I30" s="63"/>
      <c r="J30" s="15"/>
    </row>
    <row r="31" spans="1:13">
      <c r="A31" s="441"/>
      <c r="B31" s="413"/>
      <c r="C31" s="430" t="s">
        <v>1187</v>
      </c>
      <c r="D31" s="414"/>
      <c r="E31" s="413"/>
      <c r="F31" s="422">
        <f>'Vendor Quotation ULNB Costs'!$G$14</f>
        <v>356630</v>
      </c>
      <c r="G31" s="414"/>
      <c r="H31" s="313"/>
      <c r="I31" s="316"/>
      <c r="J31" s="90"/>
    </row>
    <row r="32" spans="1:13">
      <c r="A32" s="441"/>
      <c r="B32" s="413"/>
      <c r="C32" s="430" t="s">
        <v>1186</v>
      </c>
      <c r="D32" s="414"/>
      <c r="E32" s="413"/>
      <c r="F32" s="422">
        <f>'Vendor Quotation ULNB Costs'!$K$12*C8</f>
        <v>90000</v>
      </c>
      <c r="G32" s="414"/>
      <c r="H32" s="313"/>
      <c r="I32" s="316"/>
      <c r="J32" s="90"/>
    </row>
    <row r="33" spans="1:10">
      <c r="A33" s="441"/>
      <c r="B33" s="413"/>
      <c r="C33" s="430" t="s">
        <v>1185</v>
      </c>
      <c r="D33" s="414"/>
      <c r="E33" s="413"/>
      <c r="F33" s="422">
        <f>'Vendor Quotation ULNB Costs'!$L$12</f>
        <v>573250</v>
      </c>
      <c r="G33" s="414"/>
      <c r="H33" s="313"/>
      <c r="I33" s="316"/>
      <c r="J33" s="90"/>
    </row>
    <row r="34" spans="1:10">
      <c r="A34" s="441"/>
      <c r="B34" s="413"/>
      <c r="C34" s="430" t="s">
        <v>1189</v>
      </c>
      <c r="D34" s="414"/>
      <c r="E34" s="413"/>
      <c r="F34" s="422">
        <f>'Vendor Quotation ULNB Costs'!$M$12</f>
        <v>158500</v>
      </c>
      <c r="G34" s="414"/>
      <c r="H34" s="313"/>
      <c r="I34" s="316"/>
      <c r="J34" s="90"/>
    </row>
    <row r="35" spans="1:10">
      <c r="A35" s="441"/>
      <c r="B35" s="413"/>
      <c r="C35" s="413" t="s">
        <v>1188</v>
      </c>
      <c r="D35" s="414"/>
      <c r="E35" s="413"/>
      <c r="F35" s="422">
        <f>'Vendor Quotation ULNB Costs'!$N$12</f>
        <v>47619</v>
      </c>
      <c r="G35" s="414"/>
      <c r="H35" s="313"/>
      <c r="I35" s="316"/>
      <c r="J35" s="90"/>
    </row>
    <row r="36" spans="1:10">
      <c r="A36" s="441"/>
      <c r="B36" s="413"/>
      <c r="C36" s="484" t="s">
        <v>33</v>
      </c>
      <c r="D36" s="793"/>
      <c r="E36" s="485"/>
      <c r="F36" s="436">
        <f>SUM(F31:F35)</f>
        <v>1225999</v>
      </c>
      <c r="G36" s="414"/>
      <c r="H36" s="313"/>
      <c r="I36" s="316"/>
      <c r="J36" s="90"/>
    </row>
    <row r="37" spans="1:10">
      <c r="A37" s="439"/>
      <c r="B37" s="419"/>
      <c r="C37" s="419"/>
      <c r="D37" s="418"/>
      <c r="E37" s="419"/>
      <c r="F37" s="442"/>
      <c r="G37" s="418"/>
      <c r="H37" s="313"/>
      <c r="I37" s="316"/>
      <c r="J37" s="90"/>
    </row>
    <row r="38" spans="1:10">
      <c r="A38" s="438" t="s">
        <v>135</v>
      </c>
      <c r="B38" s="417"/>
      <c r="C38" s="419"/>
      <c r="D38" s="418"/>
      <c r="E38" s="419"/>
      <c r="F38" s="436">
        <f>SUM(F28,F36)</f>
        <v>1948538</v>
      </c>
      <c r="G38" s="418"/>
      <c r="H38" s="312"/>
      <c r="I38" s="63"/>
      <c r="J38" s="15"/>
    </row>
    <row r="39" spans="1:10">
      <c r="A39" s="438"/>
      <c r="B39" s="417"/>
      <c r="C39" s="419"/>
      <c r="D39" s="418"/>
      <c r="E39" s="419"/>
      <c r="F39" s="442"/>
      <c r="G39" s="418"/>
      <c r="H39" s="312"/>
      <c r="I39" s="63"/>
      <c r="J39" s="15"/>
    </row>
    <row r="40" spans="1:10">
      <c r="A40" s="437" t="s">
        <v>136</v>
      </c>
      <c r="B40" s="428"/>
      <c r="C40" s="413"/>
      <c r="D40" s="414"/>
      <c r="E40" s="413"/>
      <c r="F40" s="443"/>
      <c r="G40" s="414"/>
      <c r="H40" s="312"/>
      <c r="I40" s="63"/>
      <c r="J40" s="15"/>
    </row>
    <row r="41" spans="1:10">
      <c r="A41" s="441"/>
      <c r="B41" s="413"/>
      <c r="C41" s="413" t="s">
        <v>1193</v>
      </c>
      <c r="D41" s="414"/>
      <c r="E41" s="413"/>
      <c r="F41" s="415">
        <f>0.05*$F$28</f>
        <v>36126.950000000004</v>
      </c>
      <c r="G41" s="414"/>
      <c r="H41" s="313"/>
      <c r="I41" s="316"/>
      <c r="J41" s="90"/>
    </row>
    <row r="42" spans="1:10">
      <c r="A42" s="441"/>
      <c r="B42" s="413"/>
      <c r="C42" s="413" t="s">
        <v>1202</v>
      </c>
      <c r="D42" s="414"/>
      <c r="E42" s="413"/>
      <c r="F42" s="416">
        <f>(0.1*('Vendor Quotation ULNB Costs'!$O$12+'Vendor Quotation ULNB Costs'!$O$14))*75</f>
        <v>58387.5</v>
      </c>
      <c r="G42" s="414"/>
      <c r="H42" s="313"/>
      <c r="I42" s="316"/>
      <c r="J42" s="90"/>
    </row>
    <row r="43" spans="1:10">
      <c r="A43" s="441"/>
      <c r="B43" s="413"/>
      <c r="C43" s="413" t="s">
        <v>1200</v>
      </c>
      <c r="D43" s="414"/>
      <c r="E43" s="413"/>
      <c r="F43" s="415">
        <f>0.02*F36</f>
        <v>24519.98</v>
      </c>
      <c r="G43" s="414"/>
      <c r="H43" s="313"/>
      <c r="I43" s="316"/>
      <c r="J43" s="90"/>
    </row>
    <row r="44" spans="1:10">
      <c r="A44" s="441"/>
      <c r="B44" s="413"/>
      <c r="C44" s="413" t="s">
        <v>1201</v>
      </c>
      <c r="D44" s="414"/>
      <c r="E44" s="413"/>
      <c r="F44" s="415">
        <f>0.05*F36</f>
        <v>61299.950000000004</v>
      </c>
      <c r="G44" s="414"/>
      <c r="H44" s="313"/>
      <c r="I44" s="316"/>
      <c r="J44" s="90"/>
    </row>
    <row r="45" spans="1:10">
      <c r="A45" s="437" t="s">
        <v>137</v>
      </c>
      <c r="B45" s="428"/>
      <c r="C45" s="413"/>
      <c r="D45" s="414"/>
      <c r="E45" s="413"/>
      <c r="F45" s="436">
        <f>SUM(F41:F44)</f>
        <v>180334.38</v>
      </c>
      <c r="G45" s="414"/>
      <c r="H45" s="313"/>
      <c r="I45" s="316"/>
      <c r="J45" s="90"/>
    </row>
    <row r="46" spans="1:10">
      <c r="A46" s="441"/>
      <c r="B46" s="413"/>
      <c r="C46" s="484"/>
      <c r="D46" s="793"/>
      <c r="E46" s="485"/>
      <c r="F46" s="436"/>
      <c r="G46" s="414"/>
      <c r="H46" s="313"/>
      <c r="I46" s="316"/>
      <c r="J46" s="90"/>
    </row>
    <row r="47" spans="1:10">
      <c r="A47" s="437" t="s">
        <v>1204</v>
      </c>
      <c r="B47" s="413"/>
      <c r="C47" s="413"/>
      <c r="D47" s="414"/>
      <c r="E47" s="413"/>
      <c r="F47" s="415"/>
      <c r="G47" s="414"/>
      <c r="H47" s="313"/>
      <c r="I47" s="316"/>
      <c r="J47" s="90"/>
    </row>
    <row r="48" spans="1:10">
      <c r="A48" s="441"/>
      <c r="B48" s="413"/>
      <c r="C48" s="413" t="s">
        <v>1197</v>
      </c>
      <c r="D48" s="414"/>
      <c r="E48" s="413"/>
      <c r="F48" s="415">
        <f>0.3*(F38+F45)</f>
        <v>638661.71399999992</v>
      </c>
      <c r="G48" s="414"/>
      <c r="H48" s="313"/>
      <c r="I48" s="316"/>
      <c r="J48" s="90"/>
    </row>
    <row r="49" spans="1:12" s="33" customFormat="1" ht="12.75">
      <c r="A49" s="441"/>
      <c r="B49" s="413"/>
      <c r="C49" s="413" t="s">
        <v>1198</v>
      </c>
      <c r="D49" s="414"/>
      <c r="E49" s="413"/>
      <c r="F49" s="415">
        <f>0.05*(F38+F45)</f>
        <v>106443.61900000001</v>
      </c>
      <c r="G49" s="414"/>
      <c r="H49" s="313"/>
      <c r="I49" s="316"/>
      <c r="J49" s="90"/>
    </row>
    <row r="50" spans="1:12" s="33" customFormat="1" ht="30" customHeight="1">
      <c r="A50" s="441"/>
      <c r="B50" s="413"/>
      <c r="C50" s="994" t="s">
        <v>1199</v>
      </c>
      <c r="D50" s="995"/>
      <c r="E50" s="485"/>
      <c r="F50" s="436">
        <f>F38+F45+F48+F49</f>
        <v>2873977.7129999995</v>
      </c>
      <c r="G50" s="414"/>
      <c r="H50" s="313"/>
      <c r="I50" s="316"/>
      <c r="J50" s="90"/>
    </row>
    <row r="51" spans="1:12">
      <c r="A51" s="441"/>
      <c r="B51" s="413"/>
      <c r="C51" s="413" t="s">
        <v>1194</v>
      </c>
      <c r="D51" s="414"/>
      <c r="E51" s="413"/>
      <c r="F51" s="415">
        <f>0.05*F50</f>
        <v>143698.88564999998</v>
      </c>
      <c r="G51" s="414"/>
      <c r="H51" s="313"/>
      <c r="I51" s="316"/>
      <c r="J51" s="90"/>
    </row>
    <row r="52" spans="1:12">
      <c r="A52" s="441"/>
      <c r="B52" s="413"/>
      <c r="C52" s="413" t="s">
        <v>1195</v>
      </c>
      <c r="D52" s="414"/>
      <c r="E52" s="413"/>
      <c r="F52" s="415">
        <f>0.4*(F50+F51)</f>
        <v>1207070.63946</v>
      </c>
      <c r="G52" s="414"/>
      <c r="H52" s="313"/>
      <c r="I52" s="316"/>
      <c r="J52" s="90"/>
    </row>
    <row r="53" spans="1:12">
      <c r="A53" s="441"/>
      <c r="B53" s="413"/>
      <c r="C53" s="413" t="s">
        <v>1196</v>
      </c>
      <c r="D53" s="414"/>
      <c r="E53" s="413"/>
      <c r="F53" s="415">
        <f>0.1*(F50+F51+F52)</f>
        <v>422474.72381099995</v>
      </c>
      <c r="G53" s="414"/>
      <c r="H53" s="313"/>
      <c r="I53" s="316"/>
      <c r="J53" s="90"/>
    </row>
    <row r="54" spans="1:12">
      <c r="A54" s="441"/>
      <c r="B54" s="413"/>
      <c r="C54" s="413"/>
      <c r="D54" s="414"/>
      <c r="E54" s="413"/>
      <c r="F54" s="443"/>
      <c r="G54" s="414"/>
      <c r="H54" s="313"/>
      <c r="I54" s="316"/>
      <c r="J54" s="90"/>
    </row>
    <row r="55" spans="1:12" s="33" customFormat="1" ht="12.75">
      <c r="A55" s="25" t="s">
        <v>138</v>
      </c>
      <c r="B55" s="26"/>
      <c r="C55" s="15"/>
      <c r="D55" s="24"/>
      <c r="E55" s="15"/>
      <c r="F55" s="69"/>
      <c r="G55" s="24"/>
      <c r="H55" s="83"/>
      <c r="I55" s="83"/>
    </row>
    <row r="56" spans="1:12">
      <c r="A56" s="14"/>
      <c r="B56" s="15"/>
      <c r="C56" s="26" t="s">
        <v>29</v>
      </c>
      <c r="D56" s="24"/>
      <c r="E56" s="15"/>
      <c r="F56" s="69"/>
      <c r="G56" s="24"/>
      <c r="H56" s="68"/>
      <c r="I56" s="68"/>
      <c r="J56" s="2"/>
      <c r="K56" s="8"/>
      <c r="L56" s="68"/>
    </row>
    <row r="57" spans="1:12">
      <c r="A57" s="14"/>
      <c r="B57" s="15"/>
      <c r="C57" s="103" t="s">
        <v>43</v>
      </c>
      <c r="D57" s="24"/>
      <c r="E57" s="15"/>
      <c r="F57" s="81">
        <f>((1373000*(C7/48.5)^0.6+49000*(C7/485))*'RACT Cost Summary'!$B$64)</f>
        <v>4939967.8827247433</v>
      </c>
      <c r="G57" s="168"/>
      <c r="H57" s="68"/>
      <c r="I57" s="68"/>
      <c r="J57" s="1"/>
      <c r="K57" s="27"/>
      <c r="L57" s="68"/>
    </row>
    <row r="58" spans="1:12" s="2" customFormat="1" ht="12.75">
      <c r="A58" s="14"/>
      <c r="B58" s="15"/>
      <c r="C58" s="103" t="s">
        <v>148</v>
      </c>
      <c r="D58" s="24"/>
      <c r="E58" s="15"/>
      <c r="F58" s="124" t="s">
        <v>52</v>
      </c>
      <c r="G58" s="168"/>
      <c r="H58" s="80"/>
      <c r="I58" s="80"/>
    </row>
    <row r="59" spans="1:12" s="2" customFormat="1" ht="12.75">
      <c r="A59" s="14"/>
      <c r="B59" s="15"/>
      <c r="C59" s="103" t="s">
        <v>145</v>
      </c>
      <c r="D59" s="24"/>
      <c r="E59" s="15"/>
      <c r="F59" s="124" t="s">
        <v>52</v>
      </c>
      <c r="G59" s="24"/>
      <c r="H59" s="80"/>
      <c r="I59" s="80"/>
    </row>
    <row r="60" spans="1:12" s="2" customFormat="1" ht="12.75">
      <c r="A60" s="14"/>
      <c r="B60" s="15"/>
      <c r="C60" s="103" t="s">
        <v>146</v>
      </c>
      <c r="D60" s="24"/>
      <c r="E60" s="15"/>
      <c r="F60" s="124" t="s">
        <v>52</v>
      </c>
      <c r="G60" s="24"/>
      <c r="H60" s="80"/>
      <c r="I60" s="80"/>
    </row>
    <row r="61" spans="1:12" s="2" customFormat="1" ht="12.75">
      <c r="A61" s="14"/>
      <c r="B61" s="15"/>
      <c r="C61" s="15"/>
      <c r="D61" s="24"/>
      <c r="E61" s="15"/>
      <c r="F61" s="84"/>
      <c r="G61" s="24"/>
      <c r="H61" s="80"/>
      <c r="I61" s="80"/>
    </row>
    <row r="62" spans="1:12" s="2" customFormat="1" ht="13.5">
      <c r="A62" s="14"/>
      <c r="B62" s="15"/>
      <c r="C62" s="86" t="s">
        <v>30</v>
      </c>
      <c r="D62" s="87"/>
      <c r="E62" s="88"/>
      <c r="F62" s="127">
        <f>SUM(F57:F60)</f>
        <v>4939967.8827247433</v>
      </c>
      <c r="G62" s="24"/>
      <c r="H62" s="80"/>
      <c r="I62" s="80"/>
    </row>
    <row r="63" spans="1:12" s="2" customFormat="1" ht="12.75">
      <c r="A63" s="14"/>
      <c r="B63" s="15"/>
      <c r="C63" s="15"/>
      <c r="D63" s="24"/>
      <c r="E63" s="15"/>
      <c r="F63" s="69"/>
      <c r="G63" s="24"/>
      <c r="H63" s="80"/>
      <c r="I63" s="80"/>
    </row>
    <row r="64" spans="1:12" s="2" customFormat="1" ht="12.75">
      <c r="A64" s="89"/>
      <c r="B64" s="90"/>
      <c r="C64" s="91" t="s">
        <v>147</v>
      </c>
      <c r="D64" s="82"/>
      <c r="E64" s="90"/>
      <c r="F64" s="92"/>
      <c r="G64" s="82"/>
      <c r="H64" s="80"/>
      <c r="I64" s="83"/>
    </row>
    <row r="65" spans="1:9" s="33" customFormat="1" ht="25.5">
      <c r="A65" s="89"/>
      <c r="B65" s="90"/>
      <c r="C65" s="93" t="s">
        <v>31</v>
      </c>
      <c r="D65" s="82"/>
      <c r="E65" s="90"/>
      <c r="F65" s="94">
        <v>0</v>
      </c>
      <c r="G65" s="82"/>
      <c r="H65" s="83"/>
      <c r="I65" s="83"/>
    </row>
    <row r="66" spans="1:9" s="33" customFormat="1" ht="12.75">
      <c r="A66" s="89"/>
      <c r="B66" s="90"/>
      <c r="C66" s="90" t="s">
        <v>32</v>
      </c>
      <c r="D66" s="82"/>
      <c r="E66" s="90"/>
      <c r="F66" s="122" t="s">
        <v>52</v>
      </c>
      <c r="G66" s="82"/>
      <c r="H66" s="83"/>
      <c r="I66" s="83"/>
    </row>
    <row r="67" spans="1:9" s="33" customFormat="1" ht="13.5">
      <c r="A67" s="89"/>
      <c r="B67" s="90"/>
      <c r="C67" s="96" t="s">
        <v>33</v>
      </c>
      <c r="D67" s="97"/>
      <c r="E67" s="98"/>
      <c r="F67" s="127">
        <f>SUM(F65:F66)</f>
        <v>0</v>
      </c>
      <c r="G67" s="82"/>
      <c r="H67" s="83"/>
      <c r="I67" s="83"/>
    </row>
    <row r="68" spans="1:9" s="33" customFormat="1" ht="12.75">
      <c r="A68" s="14"/>
      <c r="B68" s="15"/>
      <c r="C68" s="15"/>
      <c r="D68" s="24"/>
      <c r="E68" s="15"/>
      <c r="F68" s="73"/>
      <c r="G68" s="24"/>
      <c r="H68" s="83"/>
      <c r="I68" s="83"/>
    </row>
    <row r="69" spans="1:9" s="33" customFormat="1" ht="12.75">
      <c r="A69" s="25" t="s">
        <v>139</v>
      </c>
      <c r="B69" s="26"/>
      <c r="C69" s="15"/>
      <c r="D69" s="24"/>
      <c r="E69" s="15"/>
      <c r="F69" s="123">
        <f>SUM(F62,F67)</f>
        <v>4939967.8827247433</v>
      </c>
      <c r="G69" s="24"/>
      <c r="H69" s="83"/>
      <c r="I69" s="83"/>
    </row>
    <row r="70" spans="1:9" s="33" customFormat="1" ht="12.75">
      <c r="A70" s="25"/>
      <c r="B70" s="26"/>
      <c r="C70" s="15"/>
      <c r="D70" s="24"/>
      <c r="E70" s="15"/>
      <c r="F70" s="73"/>
      <c r="G70" s="24"/>
      <c r="H70" s="83"/>
      <c r="I70" s="83"/>
    </row>
    <row r="71" spans="1:9" s="33" customFormat="1" ht="12.75">
      <c r="A71" s="100" t="s">
        <v>140</v>
      </c>
      <c r="B71" s="91"/>
      <c r="C71" s="90"/>
      <c r="D71" s="82"/>
      <c r="E71" s="90"/>
      <c r="F71" s="101"/>
      <c r="G71" s="82"/>
      <c r="H71" s="83"/>
      <c r="I71" s="83"/>
    </row>
    <row r="72" spans="1:9" s="33" customFormat="1" ht="12.75">
      <c r="A72" s="100"/>
      <c r="B72" s="91"/>
      <c r="C72" s="90" t="s">
        <v>149</v>
      </c>
      <c r="D72" s="82"/>
      <c r="E72" s="90"/>
      <c r="F72" s="124" t="s">
        <v>52</v>
      </c>
      <c r="G72" s="82"/>
      <c r="H72" s="83"/>
      <c r="I72" s="83"/>
    </row>
    <row r="73" spans="1:9" s="33" customFormat="1" ht="12.75">
      <c r="A73" s="89"/>
      <c r="B73" s="90"/>
      <c r="C73" s="90" t="s">
        <v>37</v>
      </c>
      <c r="D73" s="82"/>
      <c r="E73" s="90"/>
      <c r="F73" s="124" t="s">
        <v>52</v>
      </c>
      <c r="G73" s="82"/>
      <c r="H73" s="83"/>
      <c r="I73" s="83"/>
    </row>
    <row r="74" spans="1:9" s="33" customFormat="1" ht="12.75">
      <c r="A74" s="89"/>
      <c r="B74" s="90"/>
      <c r="C74" s="90" t="s">
        <v>142</v>
      </c>
      <c r="D74" s="82"/>
      <c r="E74" s="90"/>
      <c r="F74" s="124" t="s">
        <v>52</v>
      </c>
      <c r="G74" s="82"/>
      <c r="H74" s="83"/>
      <c r="I74" s="83"/>
    </row>
    <row r="75" spans="1:9" s="33" customFormat="1" ht="12.75">
      <c r="A75" s="89"/>
      <c r="B75" s="90"/>
      <c r="C75" s="90" t="s">
        <v>143</v>
      </c>
      <c r="D75" s="82"/>
      <c r="E75" s="90"/>
      <c r="F75" s="124" t="s">
        <v>52</v>
      </c>
      <c r="G75" s="82"/>
      <c r="H75" s="83"/>
      <c r="I75" s="83"/>
    </row>
    <row r="76" spans="1:9" s="33" customFormat="1" ht="12.75">
      <c r="A76" s="89"/>
      <c r="B76" s="90"/>
      <c r="C76" s="90" t="s">
        <v>144</v>
      </c>
      <c r="D76" s="82"/>
      <c r="E76" s="90"/>
      <c r="F76" s="124" t="s">
        <v>52</v>
      </c>
      <c r="G76" s="82"/>
      <c r="H76" s="83"/>
      <c r="I76" s="83"/>
    </row>
    <row r="77" spans="1:9" s="33" customFormat="1" ht="12.75">
      <c r="A77" s="89"/>
      <c r="B77" s="90"/>
      <c r="C77" s="90" t="s">
        <v>41</v>
      </c>
      <c r="D77" s="82"/>
      <c r="E77" s="90"/>
      <c r="F77" s="81">
        <f>0.03*$F$62</f>
        <v>148199.03648174228</v>
      </c>
      <c r="G77" s="82"/>
      <c r="H77" s="83"/>
      <c r="I77" s="83"/>
    </row>
    <row r="78" spans="1:9" s="33" customFormat="1" ht="12.75">
      <c r="A78" s="100"/>
      <c r="B78" s="91"/>
      <c r="C78" s="90"/>
      <c r="D78" s="82"/>
      <c r="E78" s="90"/>
      <c r="F78" s="101"/>
      <c r="G78" s="82"/>
      <c r="H78" s="83"/>
      <c r="I78" s="83"/>
    </row>
    <row r="79" spans="1:9" s="33" customFormat="1" ht="12.75">
      <c r="A79" s="100" t="s">
        <v>141</v>
      </c>
      <c r="B79" s="91"/>
      <c r="C79" s="90"/>
      <c r="D79" s="82"/>
      <c r="E79" s="90"/>
      <c r="F79" s="123">
        <f>SUM(F72:F77)</f>
        <v>148199.03648174228</v>
      </c>
      <c r="G79" s="82"/>
      <c r="H79" s="83"/>
      <c r="I79" s="83"/>
    </row>
    <row r="80" spans="1:9" s="33" customFormat="1" ht="12.75">
      <c r="A80" s="100"/>
      <c r="B80" s="91"/>
      <c r="C80" s="90"/>
      <c r="D80" s="82"/>
      <c r="E80" s="90"/>
      <c r="F80" s="49"/>
      <c r="G80" s="82"/>
      <c r="H80" s="83"/>
      <c r="I80" s="83"/>
    </row>
    <row r="81" spans="1:11" s="33" customFormat="1" ht="15.75">
      <c r="A81" s="79" t="s">
        <v>133</v>
      </c>
      <c r="B81" s="79"/>
      <c r="C81" s="37"/>
      <c r="D81" s="28"/>
      <c r="E81" s="37"/>
      <c r="F81" s="125">
        <f>F50+F51+F52+F53</f>
        <v>4647221.961920999</v>
      </c>
      <c r="G81" s="29"/>
      <c r="H81" s="83"/>
      <c r="I81" s="83"/>
    </row>
    <row r="82" spans="1:11" s="2" customFormat="1" ht="15.75">
      <c r="A82" s="79" t="s">
        <v>134</v>
      </c>
      <c r="B82" s="79"/>
      <c r="C82" s="37"/>
      <c r="D82" s="28"/>
      <c r="E82" s="37"/>
      <c r="F82" s="125">
        <f>F62+F79</f>
        <v>5088166.9192064852</v>
      </c>
      <c r="G82" s="29"/>
      <c r="H82" s="80"/>
      <c r="I82" s="80"/>
    </row>
    <row r="83" spans="1:11" s="2" customFormat="1" ht="15.75">
      <c r="A83" s="79" t="s">
        <v>4</v>
      </c>
      <c r="B83" s="79"/>
      <c r="C83" s="37"/>
      <c r="D83" s="28"/>
      <c r="E83" s="37"/>
      <c r="F83" s="125">
        <f>F81+F82</f>
        <v>9735388.8811274841</v>
      </c>
      <c r="G83" s="29"/>
      <c r="H83" s="80"/>
      <c r="I83" s="80"/>
    </row>
    <row r="84" spans="1:11" s="2" customFormat="1" ht="13.5">
      <c r="A84" s="30"/>
      <c r="B84" s="68"/>
      <c r="C84" s="15"/>
      <c r="D84" s="15"/>
      <c r="E84" s="15"/>
      <c r="F84" s="69"/>
      <c r="G84" s="8"/>
      <c r="H84" s="80"/>
      <c r="I84" s="80"/>
    </row>
    <row r="85" spans="1:11" s="2" customFormat="1" ht="12.75">
      <c r="A85" s="10"/>
      <c r="B85" s="12"/>
      <c r="C85" s="11"/>
      <c r="D85" s="104"/>
      <c r="E85" s="11"/>
      <c r="F85" s="70"/>
      <c r="G85" s="13"/>
      <c r="H85" s="80"/>
      <c r="I85" s="80"/>
    </row>
    <row r="86" spans="1:11">
      <c r="A86" s="14"/>
      <c r="B86" s="18" t="s">
        <v>44</v>
      </c>
      <c r="C86" s="16" t="s">
        <v>3</v>
      </c>
      <c r="D86" s="17"/>
      <c r="E86" s="18"/>
      <c r="F86" s="71" t="s">
        <v>27</v>
      </c>
      <c r="G86" s="17"/>
      <c r="H86" s="68"/>
      <c r="I86" s="68"/>
      <c r="J86" s="68"/>
      <c r="K86" s="68"/>
    </row>
    <row r="87" spans="1:11">
      <c r="A87" s="19"/>
      <c r="B87" s="20"/>
      <c r="C87" s="21"/>
      <c r="D87" s="22"/>
      <c r="E87" s="21"/>
      <c r="F87" s="72"/>
      <c r="G87" s="23"/>
      <c r="H87" s="68"/>
      <c r="I87" s="68"/>
      <c r="J87" s="68"/>
      <c r="K87" s="68"/>
    </row>
    <row r="88" spans="1:11">
      <c r="A88" s="105"/>
      <c r="B88" s="15"/>
      <c r="C88" s="15"/>
      <c r="D88" s="15"/>
      <c r="E88" s="14"/>
      <c r="F88" s="69"/>
      <c r="G88" s="31"/>
      <c r="H88" s="68"/>
      <c r="I88" s="68"/>
      <c r="J88" s="68"/>
      <c r="K88" s="68"/>
    </row>
    <row r="89" spans="1:11">
      <c r="A89" s="25" t="s">
        <v>45</v>
      </c>
      <c r="B89" s="15"/>
      <c r="C89" s="15"/>
      <c r="D89" s="15"/>
      <c r="E89" s="14"/>
      <c r="F89" s="69"/>
      <c r="G89" s="31"/>
      <c r="H89" s="68"/>
      <c r="I89" s="68"/>
      <c r="J89" s="68"/>
      <c r="K89" s="68"/>
    </row>
    <row r="90" spans="1:11">
      <c r="A90" s="14"/>
      <c r="B90" s="26" t="s">
        <v>46</v>
      </c>
      <c r="C90" s="2"/>
      <c r="D90" s="15"/>
      <c r="E90" s="14"/>
      <c r="F90" s="69"/>
      <c r="G90" s="31"/>
      <c r="H90" s="68"/>
      <c r="I90" s="68"/>
      <c r="J90" s="68"/>
      <c r="K90" s="68"/>
    </row>
    <row r="91" spans="1:11">
      <c r="A91" s="89"/>
      <c r="B91" s="90"/>
      <c r="C91" s="90" t="s">
        <v>66</v>
      </c>
      <c r="D91" s="90"/>
      <c r="E91" s="89"/>
      <c r="F91" s="130">
        <f>2.75/100*F83</f>
        <v>267723.19423100579</v>
      </c>
      <c r="G91" s="169"/>
    </row>
    <row r="92" spans="1:11">
      <c r="A92" s="89"/>
      <c r="B92" s="90"/>
      <c r="C92" s="90"/>
      <c r="D92" s="90"/>
      <c r="E92" s="89"/>
      <c r="F92" s="113">
        <f>SUM(F91:F91)</f>
        <v>267723.19423100579</v>
      </c>
      <c r="G92" s="170"/>
    </row>
    <row r="93" spans="1:11">
      <c r="A93" s="89"/>
      <c r="B93" s="33"/>
      <c r="C93" s="33"/>
      <c r="D93" s="90"/>
      <c r="E93" s="89"/>
      <c r="F93" s="110"/>
      <c r="G93" s="109"/>
    </row>
    <row r="94" spans="1:11" hidden="1">
      <c r="A94" s="25" t="s">
        <v>114</v>
      </c>
      <c r="B94" s="15"/>
      <c r="C94" s="15"/>
      <c r="D94" s="38"/>
      <c r="E94" s="14"/>
      <c r="F94" s="48"/>
      <c r="G94" s="109"/>
    </row>
    <row r="95" spans="1:11" hidden="1">
      <c r="A95" s="25"/>
      <c r="B95" s="15"/>
      <c r="C95" s="34" t="s">
        <v>47</v>
      </c>
      <c r="D95" s="31">
        <f>'RACT Cost Summary'!$B$43</f>
        <v>10</v>
      </c>
      <c r="E95" s="14"/>
      <c r="F95" s="84"/>
      <c r="G95" s="109"/>
    </row>
    <row r="96" spans="1:11" hidden="1">
      <c r="A96" s="25"/>
      <c r="B96" s="15"/>
      <c r="C96" s="34" t="s">
        <v>7</v>
      </c>
      <c r="D96" s="31">
        <f>'RACT Cost Summary'!$B$45</f>
        <v>20</v>
      </c>
      <c r="E96" s="14"/>
      <c r="F96" s="84"/>
      <c r="G96" s="109"/>
    </row>
    <row r="97" spans="1:10" hidden="1">
      <c r="A97" s="25"/>
      <c r="B97" s="15"/>
      <c r="C97" s="15" t="s">
        <v>115</v>
      </c>
      <c r="D97" s="38"/>
      <c r="E97" s="14"/>
      <c r="F97" s="92">
        <f>(D96/100*(1+D96/100)^D95/((1+D96/100)^D95-1))</f>
        <v>0.23852275688285915</v>
      </c>
      <c r="G97" s="109"/>
    </row>
    <row r="98" spans="1:10" hidden="1">
      <c r="A98" s="25"/>
      <c r="B98" s="15"/>
      <c r="C98" s="15"/>
      <c r="D98" s="38"/>
      <c r="E98" s="14"/>
      <c r="F98" s="84"/>
      <c r="G98" s="109"/>
    </row>
    <row r="99" spans="1:10" hidden="1">
      <c r="A99" s="25"/>
      <c r="B99" s="15" t="s">
        <v>48</v>
      </c>
      <c r="C99" s="15"/>
      <c r="D99" s="38"/>
      <c r="E99" s="14"/>
      <c r="F99" s="99"/>
      <c r="G99" s="109"/>
    </row>
    <row r="100" spans="1:10" hidden="1">
      <c r="A100" s="89"/>
      <c r="B100" s="33"/>
      <c r="C100" s="33"/>
      <c r="D100" s="199"/>
      <c r="E100" s="89"/>
      <c r="F100" s="110"/>
      <c r="G100" s="109"/>
    </row>
    <row r="101" spans="1:10" hidden="1">
      <c r="A101" s="89"/>
      <c r="B101" s="35" t="s">
        <v>49</v>
      </c>
      <c r="C101" s="111"/>
      <c r="D101" s="113"/>
      <c r="E101" s="112"/>
      <c r="F101" s="113"/>
      <c r="G101" s="109"/>
    </row>
    <row r="102" spans="1:10" hidden="1">
      <c r="A102" s="89"/>
      <c r="B102" s="33"/>
      <c r="C102" s="33"/>
      <c r="D102" s="199"/>
      <c r="E102" s="89"/>
      <c r="F102" s="85"/>
      <c r="G102" s="109"/>
      <c r="H102" s="68"/>
      <c r="I102" s="68"/>
      <c r="J102" s="68"/>
    </row>
    <row r="103" spans="1:10">
      <c r="A103" s="89"/>
      <c r="B103" s="91" t="s">
        <v>50</v>
      </c>
      <c r="C103" s="33"/>
      <c r="D103" s="199"/>
      <c r="E103" s="89"/>
      <c r="F103" s="85"/>
      <c r="G103" s="109"/>
      <c r="H103" s="68"/>
      <c r="I103" s="68"/>
      <c r="J103" s="68"/>
    </row>
    <row r="104" spans="1:10">
      <c r="A104" s="89"/>
      <c r="B104" s="90"/>
      <c r="C104" s="2" t="s">
        <v>68</v>
      </c>
      <c r="D104" s="199"/>
      <c r="E104" s="89"/>
      <c r="F104" s="81">
        <f>C7*C10*(1/46)*(17/1)*0.125*8760*'RACT Cost Summary'!$B$65</f>
        <v>25332.357716036371</v>
      </c>
      <c r="G104" s="109"/>
      <c r="H104" s="68"/>
      <c r="I104" s="68"/>
      <c r="J104" s="68"/>
    </row>
    <row r="105" spans="1:10">
      <c r="A105" s="89"/>
      <c r="B105" s="90"/>
      <c r="C105" s="2" t="s">
        <v>69</v>
      </c>
      <c r="D105" s="199"/>
      <c r="E105" s="89"/>
      <c r="F105" s="81">
        <f>49000*(C7/48.5)/5*'RACT Cost Summary'!$B$65</f>
        <v>49217.734243367508</v>
      </c>
      <c r="G105" s="109"/>
      <c r="H105" s="68"/>
      <c r="I105" s="68"/>
      <c r="J105" s="68"/>
    </row>
    <row r="106" spans="1:10">
      <c r="A106" s="89"/>
      <c r="B106" s="33"/>
      <c r="C106" s="2" t="s">
        <v>70</v>
      </c>
      <c r="D106" s="199"/>
      <c r="E106" s="89"/>
      <c r="F106" s="85">
        <f>(C7*C10*(1/46)*(17/1))*8760/2000*0.3*0.06*'RACT Cost Summary'!$B$65</f>
        <v>1.8239297555546183</v>
      </c>
      <c r="G106" s="109"/>
      <c r="H106" s="68"/>
      <c r="I106" s="68"/>
      <c r="J106" s="68"/>
    </row>
    <row r="107" spans="1:10">
      <c r="A107" s="89"/>
      <c r="B107" s="33"/>
      <c r="C107" s="33"/>
      <c r="D107" s="199"/>
      <c r="E107" s="89"/>
      <c r="F107" s="85"/>
      <c r="G107" s="109"/>
      <c r="H107" s="68"/>
      <c r="I107" s="68"/>
      <c r="J107" s="68"/>
    </row>
    <row r="108" spans="1:10">
      <c r="A108" s="25"/>
      <c r="B108" s="36" t="s">
        <v>51</v>
      </c>
      <c r="C108" s="1"/>
      <c r="D108" s="123"/>
      <c r="E108" s="105"/>
      <c r="F108" s="123">
        <f>SUM(F104:F106)</f>
        <v>74551.915889159442</v>
      </c>
      <c r="G108" s="31"/>
      <c r="H108" s="63"/>
      <c r="I108" s="63"/>
      <c r="J108" s="38"/>
    </row>
    <row r="109" spans="1:10">
      <c r="A109" s="25"/>
      <c r="B109" s="15"/>
      <c r="C109" s="15"/>
      <c r="D109" s="38"/>
      <c r="E109" s="14"/>
      <c r="F109" s="84"/>
      <c r="G109" s="31"/>
      <c r="H109" s="63"/>
      <c r="I109" s="63"/>
      <c r="J109" s="38"/>
    </row>
    <row r="110" spans="1:10" ht="15.75">
      <c r="A110" s="114" t="s">
        <v>228</v>
      </c>
      <c r="B110" s="28"/>
      <c r="C110" s="28"/>
      <c r="D110" s="200"/>
      <c r="E110" s="37"/>
      <c r="F110" s="125">
        <f>SUM(F92+F108)</f>
        <v>342275.11012016522</v>
      </c>
      <c r="G110" s="115"/>
      <c r="H110" s="63"/>
      <c r="I110" s="63"/>
      <c r="J110" s="38"/>
    </row>
    <row r="111" spans="1:10">
      <c r="A111" s="30"/>
      <c r="B111" s="11"/>
      <c r="C111" s="11"/>
      <c r="D111" s="117"/>
      <c r="E111" s="11"/>
      <c r="F111" s="116"/>
      <c r="G111" s="117"/>
      <c r="H111" s="63"/>
      <c r="I111" s="63"/>
      <c r="J111" s="38"/>
    </row>
    <row r="112" spans="1:10">
      <c r="A112" s="68"/>
      <c r="B112" s="68"/>
      <c r="C112" s="18"/>
      <c r="D112" s="18"/>
      <c r="E112" s="18"/>
      <c r="F112" s="71"/>
      <c r="G112" s="27"/>
      <c r="H112" s="63"/>
      <c r="I112" s="63"/>
      <c r="J112" s="38"/>
    </row>
    <row r="113" spans="1:10">
      <c r="A113" s="10"/>
      <c r="B113" s="11"/>
      <c r="C113" s="12"/>
      <c r="D113" s="13"/>
      <c r="E113" s="12"/>
      <c r="F113" s="70"/>
      <c r="G113" s="13"/>
      <c r="H113" s="63"/>
      <c r="I113" s="63"/>
      <c r="J113" s="38"/>
    </row>
    <row r="114" spans="1:10">
      <c r="A114" s="14"/>
      <c r="B114" s="15"/>
      <c r="C114" s="16" t="s">
        <v>3</v>
      </c>
      <c r="D114" s="17"/>
      <c r="E114" s="18"/>
      <c r="F114" s="71" t="s">
        <v>27</v>
      </c>
      <c r="G114" s="17"/>
      <c r="H114" s="68"/>
      <c r="I114" s="68"/>
      <c r="J114" s="68"/>
    </row>
    <row r="115" spans="1:10">
      <c r="A115" s="19"/>
      <c r="B115" s="20"/>
      <c r="C115" s="21"/>
      <c r="D115" s="22"/>
      <c r="E115" s="21"/>
      <c r="F115" s="72"/>
      <c r="G115" s="23"/>
    </row>
    <row r="116" spans="1:10">
      <c r="A116" s="10"/>
      <c r="B116" s="11"/>
      <c r="C116" s="12"/>
      <c r="D116" s="13"/>
      <c r="E116" s="12"/>
      <c r="F116" s="70"/>
      <c r="G116" s="39"/>
    </row>
    <row r="117" spans="1:10">
      <c r="A117" s="40" t="s">
        <v>5</v>
      </c>
      <c r="B117" s="16"/>
      <c r="C117" s="16"/>
      <c r="D117" s="17"/>
      <c r="E117" s="16"/>
      <c r="F117" s="123">
        <f>F110</f>
        <v>342275.11012016522</v>
      </c>
      <c r="G117" s="31"/>
    </row>
    <row r="118" spans="1:10">
      <c r="A118" s="25"/>
      <c r="B118" s="15"/>
      <c r="C118" s="15"/>
      <c r="D118" s="31"/>
      <c r="E118" s="15"/>
      <c r="F118" s="69"/>
      <c r="G118" s="31"/>
    </row>
    <row r="119" spans="1:10">
      <c r="A119" s="25" t="s">
        <v>1061</v>
      </c>
      <c r="B119" s="15"/>
      <c r="C119" s="15"/>
      <c r="D119" s="31"/>
      <c r="E119" s="15"/>
      <c r="F119" s="3"/>
      <c r="G119" s="31"/>
    </row>
    <row r="120" spans="1:10">
      <c r="A120" s="25"/>
      <c r="B120" s="15"/>
      <c r="C120" s="34" t="s">
        <v>6</v>
      </c>
      <c r="D120" s="31">
        <f>'RACT Cost Summary'!$B$43</f>
        <v>10</v>
      </c>
      <c r="E120" s="14"/>
      <c r="F120" s="84"/>
      <c r="G120" s="31"/>
    </row>
    <row r="121" spans="1:10">
      <c r="A121" s="25"/>
      <c r="B121" s="15"/>
      <c r="C121" s="34" t="s">
        <v>7</v>
      </c>
      <c r="D121" s="31">
        <f>'RACT Cost Summary'!$B$45</f>
        <v>20</v>
      </c>
      <c r="E121" s="14"/>
      <c r="F121" s="84"/>
      <c r="G121" s="31"/>
    </row>
    <row r="122" spans="1:10">
      <c r="A122" s="25"/>
      <c r="B122" s="15"/>
      <c r="C122" s="15" t="s">
        <v>115</v>
      </c>
      <c r="D122" s="38"/>
      <c r="E122" s="14"/>
      <c r="F122" s="92">
        <f>(D121/100*(1+D121/100)^D120/((1+D121/100)^D120-1))</f>
        <v>0.23852275688285915</v>
      </c>
      <c r="G122" s="31"/>
    </row>
    <row r="123" spans="1:10">
      <c r="A123" s="25"/>
      <c r="B123" s="15"/>
      <c r="C123" s="15"/>
      <c r="D123" s="31"/>
      <c r="E123" s="15"/>
      <c r="F123" s="69"/>
      <c r="G123" s="31"/>
    </row>
    <row r="124" spans="1:10">
      <c r="A124" s="25" t="s">
        <v>1062</v>
      </c>
      <c r="B124" s="15"/>
      <c r="C124" s="15"/>
      <c r="D124" s="31"/>
      <c r="E124" s="15"/>
      <c r="F124" s="3"/>
      <c r="G124" s="31"/>
    </row>
    <row r="125" spans="1:10">
      <c r="A125" s="25"/>
      <c r="B125" s="15"/>
      <c r="C125" s="34" t="s">
        <v>6</v>
      </c>
      <c r="D125" s="31">
        <f>'RACT Cost Summary'!$B$44</f>
        <v>20</v>
      </c>
      <c r="E125" s="14"/>
      <c r="F125" s="84"/>
      <c r="G125" s="31"/>
    </row>
    <row r="126" spans="1:10">
      <c r="A126" s="25"/>
      <c r="B126" s="15"/>
      <c r="C126" s="34" t="s">
        <v>7</v>
      </c>
      <c r="D126" s="31">
        <f>'RACT Cost Summary'!$B$45</f>
        <v>20</v>
      </c>
      <c r="E126" s="14"/>
      <c r="F126" s="84"/>
      <c r="G126" s="31"/>
    </row>
    <row r="127" spans="1:10">
      <c r="A127" s="25"/>
      <c r="B127" s="15"/>
      <c r="C127" s="15" t="s">
        <v>115</v>
      </c>
      <c r="D127" s="38"/>
      <c r="E127" s="14"/>
      <c r="F127" s="92">
        <f>(D126/100*(1+D126/100)^D125/((1+D126/100)^D125-1))</f>
        <v>0.20535653069304277</v>
      </c>
      <c r="G127" s="31"/>
    </row>
    <row r="128" spans="1:10">
      <c r="A128" s="25"/>
      <c r="B128" s="15"/>
      <c r="C128" s="15"/>
      <c r="D128" s="31"/>
      <c r="E128" s="15"/>
      <c r="F128" s="69"/>
      <c r="G128" s="31"/>
    </row>
    <row r="129" spans="1:7">
      <c r="A129" s="25" t="s">
        <v>8</v>
      </c>
      <c r="B129" s="15"/>
      <c r="C129" s="15"/>
      <c r="D129" s="24"/>
      <c r="E129" s="15"/>
      <c r="F129" s="69"/>
      <c r="G129" s="31"/>
    </row>
    <row r="130" spans="1:7">
      <c r="A130" s="25"/>
      <c r="B130" s="15"/>
      <c r="C130" s="26" t="s">
        <v>9</v>
      </c>
      <c r="D130" s="24"/>
      <c r="E130" s="15"/>
      <c r="F130" s="81">
        <f>F83</f>
        <v>9735388.8811274841</v>
      </c>
      <c r="G130" s="31"/>
    </row>
    <row r="131" spans="1:7">
      <c r="A131" s="25"/>
      <c r="B131" s="15"/>
      <c r="C131" s="36"/>
      <c r="D131" s="41"/>
      <c r="E131" s="16"/>
      <c r="F131" s="74"/>
      <c r="G131" s="31"/>
    </row>
    <row r="132" spans="1:7">
      <c r="A132" s="25"/>
      <c r="B132" s="15"/>
      <c r="C132" s="36" t="s">
        <v>10</v>
      </c>
      <c r="D132" s="41"/>
      <c r="E132" s="16"/>
      <c r="F132" s="123">
        <f>IFERROR(F81*F122+F82*F127, "N/A")</f>
        <v>2153356.5003193174</v>
      </c>
      <c r="G132" s="31"/>
    </row>
    <row r="133" spans="1:7" ht="15.75" thickBot="1">
      <c r="A133" s="25"/>
      <c r="B133" s="15"/>
      <c r="C133" s="15"/>
      <c r="D133" s="24"/>
      <c r="E133" s="15"/>
      <c r="F133" s="73"/>
      <c r="G133" s="31"/>
    </row>
    <row r="134" spans="1:7">
      <c r="A134" s="42"/>
      <c r="B134" s="43"/>
      <c r="C134" s="43"/>
      <c r="D134" s="44"/>
      <c r="E134" s="43"/>
      <c r="F134" s="75"/>
      <c r="G134" s="45"/>
    </row>
    <row r="135" spans="1:7">
      <c r="A135" s="40" t="s">
        <v>11</v>
      </c>
      <c r="B135" s="15"/>
      <c r="C135" s="15"/>
      <c r="D135" s="24"/>
      <c r="E135" s="15"/>
      <c r="F135" s="123">
        <f>IFERROR(F117+F132, "N/A")</f>
        <v>2495631.6104394826</v>
      </c>
      <c r="G135" s="31"/>
    </row>
    <row r="136" spans="1:7">
      <c r="A136" s="40" t="s">
        <v>12</v>
      </c>
      <c r="B136" s="15"/>
      <c r="C136" s="15"/>
      <c r="D136" s="24"/>
      <c r="E136" s="15"/>
      <c r="F136" s="71"/>
      <c r="G136" s="31"/>
    </row>
    <row r="137" spans="1:7" ht="15.75" thickBot="1">
      <c r="A137" s="56"/>
      <c r="B137" s="57"/>
      <c r="C137" s="57"/>
      <c r="D137" s="58"/>
      <c r="E137" s="57"/>
      <c r="F137" s="59"/>
      <c r="G137" s="60"/>
    </row>
  </sheetData>
  <mergeCells count="1">
    <mergeCell ref="C50:D50"/>
  </mergeCells>
  <hyperlinks>
    <hyperlink ref="A1" location="Index" display="Back to Index"/>
  </hyperlinks>
  <pageMargins left="0.5" right="0.5" top="0.5" bottom="0.5" header="0.3" footer="0.3"/>
  <pageSetup scale="61" fitToHeight="2" orientation="portrait" r:id="rId1"/>
  <headerFooter>
    <oddFooter>&amp;L&amp;"Book Antiqua,Regular"&amp;10&amp;F&amp;C&amp;"Book Antiqua,Regular"&amp;10&amp;A&amp;R&amp;"Book Antiqua,Regular"&amp;10&amp;P of &amp;N</oddFooter>
  </headerFooter>
  <rowBreaks count="1" manualBreakCount="1">
    <brk id="84" max="16383" man="1"/>
  </rowBreaks>
  <legacyDrawing r:id="rId2"/>
</worksheet>
</file>

<file path=xl/worksheets/sheet89.xml><?xml version="1.0" encoding="utf-8"?>
<worksheet xmlns="http://schemas.openxmlformats.org/spreadsheetml/2006/main" xmlns:r="http://schemas.openxmlformats.org/officeDocument/2006/relationships">
  <sheetPr codeName="Sheet99"/>
  <dimension ref="A1:K112"/>
  <sheetViews>
    <sheetView view="pageBreakPreview" zoomScale="90" zoomScaleNormal="100" zoomScaleSheetLayoutView="90" workbookViewId="0"/>
  </sheetViews>
  <sheetFormatPr defaultColWidth="9.140625" defaultRowHeight="15"/>
  <cols>
    <col min="1" max="1" width="9.140625" style="106"/>
    <col min="2" max="2" width="14.140625" style="106" customWidth="1"/>
    <col min="3" max="3" width="48" style="106" customWidth="1"/>
    <col min="4" max="4" width="13.140625" style="106" customWidth="1"/>
    <col min="5" max="7" width="13.85546875" style="106" customWidth="1"/>
    <col min="8" max="8" width="24" style="106" bestFit="1" customWidth="1"/>
    <col min="9" max="9" width="10.42578125" style="106" bestFit="1" customWidth="1"/>
    <col min="10" max="10" width="8.28515625" style="106" bestFit="1" customWidth="1"/>
    <col min="11" max="16384" width="9.140625" style="106"/>
  </cols>
  <sheetData>
    <row r="1" spans="1:11" s="134" customFormat="1">
      <c r="A1" s="271" t="s">
        <v>494</v>
      </c>
    </row>
    <row r="2" spans="1:11" s="134" customFormat="1">
      <c r="A2" s="148" t="s">
        <v>1137</v>
      </c>
    </row>
    <row r="3" spans="1:11" ht="16.5" customHeight="1">
      <c r="A3" s="1" t="s">
        <v>67</v>
      </c>
      <c r="B3" s="47"/>
      <c r="C3" s="68"/>
      <c r="D3" s="68"/>
      <c r="E3" s="68"/>
      <c r="F3" s="68"/>
      <c r="G3" s="68"/>
      <c r="H3" s="68"/>
      <c r="I3" s="53"/>
      <c r="J3" s="68"/>
      <c r="K3" s="68"/>
    </row>
    <row r="4" spans="1:11">
      <c r="A4" s="1"/>
      <c r="B4" s="68"/>
      <c r="C4" s="68"/>
      <c r="D4" s="68"/>
      <c r="E4" s="68"/>
      <c r="F4" s="68"/>
      <c r="G4" s="68"/>
      <c r="H4" s="68"/>
      <c r="I4" s="2"/>
      <c r="J4" s="68"/>
      <c r="K4" s="68"/>
    </row>
    <row r="5" spans="1:11" ht="15.75">
      <c r="A5" s="4" t="s">
        <v>0</v>
      </c>
      <c r="B5" s="5"/>
      <c r="C5" s="4" t="s">
        <v>186</v>
      </c>
      <c r="D5" s="6"/>
      <c r="E5" s="6"/>
      <c r="F5" s="6"/>
      <c r="G5" s="6"/>
      <c r="H5" s="62"/>
      <c r="I5" s="76"/>
      <c r="J5" s="54"/>
      <c r="K5" s="7"/>
    </row>
    <row r="6" spans="1:11" ht="15.75">
      <c r="A6" s="4" t="s">
        <v>26</v>
      </c>
      <c r="B6" s="5"/>
      <c r="C6" s="4" t="s">
        <v>18</v>
      </c>
      <c r="D6" s="6"/>
      <c r="E6" s="6"/>
      <c r="F6" s="6"/>
      <c r="G6" s="6"/>
      <c r="H6" s="62"/>
      <c r="I6" s="76"/>
      <c r="J6" s="54"/>
      <c r="K6" s="7"/>
    </row>
    <row r="7" spans="1:11" ht="15.75">
      <c r="A7" s="4" t="s">
        <v>1</v>
      </c>
      <c r="B7" s="5"/>
      <c r="C7" s="9">
        <f>'RACT Source Summary'!$B$20</f>
        <v>155</v>
      </c>
      <c r="D7" s="4" t="s">
        <v>22</v>
      </c>
      <c r="E7" s="6"/>
      <c r="F7" s="6"/>
      <c r="G7" s="6"/>
      <c r="H7" s="62"/>
      <c r="I7" s="77"/>
      <c r="J7" s="55"/>
      <c r="K7" s="7"/>
    </row>
    <row r="8" spans="1:11" ht="15.75">
      <c r="A8" s="4" t="s">
        <v>58</v>
      </c>
      <c r="B8" s="5"/>
      <c r="C8" s="9">
        <f>'RACT Source Summary'!$H$20</f>
        <v>16</v>
      </c>
      <c r="D8" s="4" t="s">
        <v>57</v>
      </c>
      <c r="E8" s="6"/>
      <c r="F8" s="6"/>
      <c r="G8" s="6"/>
      <c r="H8" s="62"/>
      <c r="I8" s="77"/>
      <c r="J8" s="55"/>
      <c r="K8" s="7"/>
    </row>
    <row r="9" spans="1:11" ht="15.75">
      <c r="A9" s="4" t="s">
        <v>24</v>
      </c>
      <c r="B9" s="5"/>
      <c r="C9" s="120">
        <f>C10*C7*8760/2000</f>
        <v>174.47730000000001</v>
      </c>
      <c r="D9" s="4" t="s">
        <v>23</v>
      </c>
      <c r="E9" s="6"/>
      <c r="F9" s="6"/>
      <c r="G9" s="6"/>
      <c r="H9" s="62"/>
      <c r="I9" s="52"/>
      <c r="J9" s="2"/>
      <c r="K9" s="7"/>
    </row>
    <row r="10" spans="1:11" ht="15.75">
      <c r="A10" s="4" t="s">
        <v>25</v>
      </c>
      <c r="B10" s="5"/>
      <c r="C10" s="121">
        <f>'RACT Source Summary'!$F$20</f>
        <v>0.25700000000000001</v>
      </c>
      <c r="D10" s="4" t="s">
        <v>97</v>
      </c>
      <c r="E10" s="6"/>
      <c r="F10" s="6"/>
      <c r="G10" s="6"/>
      <c r="H10" s="62"/>
      <c r="I10" s="78"/>
      <c r="J10" s="2"/>
      <c r="K10" s="51"/>
    </row>
    <row r="11" spans="1:11" ht="15.75">
      <c r="A11" s="4" t="s">
        <v>2</v>
      </c>
      <c r="B11" s="5"/>
      <c r="C11" s="67">
        <f>1-(0.035/C10)</f>
        <v>0.86381322957198448</v>
      </c>
      <c r="D11" s="4"/>
      <c r="E11" s="6"/>
      <c r="F11" s="6"/>
      <c r="G11" s="8"/>
      <c r="H11" s="68"/>
      <c r="I11" s="108"/>
      <c r="K11" s="33"/>
    </row>
    <row r="12" spans="1:11" ht="15.75">
      <c r="A12" s="4" t="s">
        <v>59</v>
      </c>
      <c r="B12" s="5"/>
      <c r="C12" s="9">
        <f>C7*1.055055853</f>
        <v>163.53365721500001</v>
      </c>
      <c r="D12" s="4" t="s">
        <v>60</v>
      </c>
      <c r="E12" s="6"/>
      <c r="F12" s="6"/>
      <c r="G12" s="8"/>
      <c r="H12" s="68"/>
      <c r="I12" s="108"/>
      <c r="K12" s="33"/>
    </row>
    <row r="13" spans="1:11" ht="15.75">
      <c r="A13" s="4" t="s">
        <v>61</v>
      </c>
      <c r="B13" s="5"/>
      <c r="C13" s="9">
        <f>(C12/C8)*(1.158+(8/C12))</f>
        <v>12.335748440935625</v>
      </c>
      <c r="D13" s="4" t="s">
        <v>60</v>
      </c>
      <c r="E13" s="6"/>
      <c r="F13" s="6"/>
      <c r="G13" s="8"/>
      <c r="H13" s="68"/>
      <c r="I13" s="108"/>
      <c r="K13" s="33"/>
    </row>
    <row r="14" spans="1:11">
      <c r="A14" s="15"/>
      <c r="B14" s="15"/>
      <c r="C14" s="18"/>
      <c r="D14" s="18"/>
      <c r="E14" s="18"/>
      <c r="F14" s="71"/>
      <c r="G14" s="18"/>
      <c r="H14" s="68"/>
      <c r="I14" s="108"/>
      <c r="K14" s="68"/>
    </row>
    <row r="15" spans="1:11">
      <c r="A15" s="4" t="s">
        <v>593</v>
      </c>
      <c r="C15" s="16"/>
      <c r="D15" s="18"/>
      <c r="E15" s="18"/>
      <c r="F15" s="71"/>
      <c r="G15" s="18"/>
      <c r="H15" s="68"/>
      <c r="I15" s="52"/>
      <c r="J15" s="33"/>
      <c r="K15" s="33"/>
    </row>
    <row r="16" spans="1:11">
      <c r="A16" s="555" t="s">
        <v>1206</v>
      </c>
      <c r="B16" s="107"/>
      <c r="C16" s="18"/>
      <c r="D16" s="18"/>
      <c r="E16" s="18"/>
      <c r="F16" s="71"/>
      <c r="G16" s="15"/>
      <c r="H16" s="68"/>
      <c r="I16" s="48"/>
      <c r="J16" s="2"/>
      <c r="K16" s="68"/>
    </row>
    <row r="17" spans="1:11">
      <c r="B17" s="107"/>
      <c r="C17" s="18"/>
      <c r="D17" s="18"/>
      <c r="E17" s="18"/>
      <c r="F17" s="71"/>
      <c r="G17" s="15"/>
      <c r="H17" s="68"/>
      <c r="I17" s="48"/>
      <c r="J17" s="2"/>
      <c r="K17" s="68"/>
    </row>
    <row r="18" spans="1:11">
      <c r="A18" s="10"/>
      <c r="B18" s="11"/>
      <c r="C18" s="12"/>
      <c r="D18" s="13"/>
      <c r="E18" s="12"/>
      <c r="F18" s="70"/>
      <c r="G18" s="13"/>
      <c r="H18" s="68"/>
      <c r="I18" s="27"/>
      <c r="J18" s="68"/>
    </row>
    <row r="19" spans="1:11">
      <c r="A19" s="14"/>
      <c r="B19" s="15"/>
      <c r="C19" s="16" t="s">
        <v>3</v>
      </c>
      <c r="D19" s="17"/>
      <c r="E19" s="18"/>
      <c r="F19" s="71" t="s">
        <v>27</v>
      </c>
      <c r="G19" s="17"/>
      <c r="H19" s="68"/>
      <c r="I19" s="68"/>
    </row>
    <row r="20" spans="1:11">
      <c r="A20" s="19"/>
      <c r="B20" s="20"/>
      <c r="C20" s="21"/>
      <c r="D20" s="22"/>
      <c r="E20" s="21"/>
      <c r="F20" s="72"/>
      <c r="G20" s="23"/>
      <c r="H20" s="68"/>
      <c r="I20" s="68"/>
    </row>
    <row r="21" spans="1:11">
      <c r="A21" s="14"/>
      <c r="B21" s="15"/>
      <c r="C21" s="18"/>
      <c r="D21" s="17"/>
      <c r="E21" s="18"/>
      <c r="F21" s="71"/>
      <c r="G21" s="24"/>
      <c r="H21" s="68"/>
      <c r="I21" s="68"/>
    </row>
    <row r="22" spans="1:11">
      <c r="A22" s="438" t="s">
        <v>28</v>
      </c>
      <c r="B22" s="417"/>
      <c r="C22" s="419"/>
      <c r="D22" s="418"/>
      <c r="E22" s="419"/>
      <c r="F22" s="420"/>
      <c r="G22" s="418"/>
      <c r="H22" s="312"/>
      <c r="I22" s="63"/>
      <c r="J22" s="15"/>
    </row>
    <row r="23" spans="1:11">
      <c r="A23" s="439"/>
      <c r="B23" s="419"/>
      <c r="C23" s="417" t="s">
        <v>29</v>
      </c>
      <c r="D23" s="418"/>
      <c r="E23" s="419"/>
      <c r="F23" s="505"/>
      <c r="G23" s="418"/>
      <c r="H23" s="312"/>
      <c r="I23" s="63"/>
      <c r="J23" s="15"/>
    </row>
    <row r="24" spans="1:11">
      <c r="A24" s="439"/>
      <c r="B24" s="419"/>
      <c r="C24" s="421" t="s">
        <v>43</v>
      </c>
      <c r="D24" s="418"/>
      <c r="E24" s="419"/>
      <c r="F24" s="422">
        <f>SUM('Vendor Quotation ULNB Costs'!$D$12,'Vendor Quotation ULNB Costs'!$F$12,'Vendor Quotation ULNB Costs'!$F$14)</f>
        <v>722539</v>
      </c>
      <c r="G24" s="414"/>
      <c r="H24" s="312"/>
      <c r="I24" s="63"/>
      <c r="J24" s="15"/>
    </row>
    <row r="25" spans="1:11">
      <c r="A25" s="439"/>
      <c r="B25" s="419"/>
      <c r="C25" s="421" t="s">
        <v>1190</v>
      </c>
      <c r="D25" s="418"/>
      <c r="E25" s="419"/>
      <c r="F25" s="416" t="s">
        <v>52</v>
      </c>
      <c r="G25" s="418"/>
      <c r="H25" s="313"/>
      <c r="I25" s="63"/>
      <c r="J25" s="15"/>
    </row>
    <row r="26" spans="1:11">
      <c r="A26" s="439"/>
      <c r="B26" s="419"/>
      <c r="C26" s="421" t="s">
        <v>1191</v>
      </c>
      <c r="D26" s="418"/>
      <c r="E26" s="419"/>
      <c r="F26" s="416" t="s">
        <v>52</v>
      </c>
      <c r="G26" s="418"/>
      <c r="H26" s="312"/>
      <c r="I26" s="63"/>
      <c r="J26" s="15"/>
    </row>
    <row r="27" spans="1:11">
      <c r="A27" s="439"/>
      <c r="B27" s="419"/>
      <c r="C27" s="421" t="s">
        <v>1192</v>
      </c>
      <c r="D27" s="418"/>
      <c r="E27" s="419"/>
      <c r="F27" s="416" t="s">
        <v>52</v>
      </c>
      <c r="G27" s="418"/>
      <c r="H27" s="314"/>
      <c r="I27" s="63"/>
      <c r="J27" s="15"/>
    </row>
    <row r="28" spans="1:11">
      <c r="A28" s="439"/>
      <c r="B28" s="419"/>
      <c r="C28" s="488" t="s">
        <v>30</v>
      </c>
      <c r="D28" s="498"/>
      <c r="E28" s="462"/>
      <c r="F28" s="436">
        <f>SUM(F24:F27)</f>
        <v>722539</v>
      </c>
      <c r="G28" s="418"/>
      <c r="H28" s="312"/>
      <c r="I28" s="63"/>
      <c r="J28" s="15"/>
    </row>
    <row r="29" spans="1:11">
      <c r="A29" s="439"/>
      <c r="B29" s="419"/>
      <c r="C29" s="419"/>
      <c r="D29" s="418"/>
      <c r="E29" s="419"/>
      <c r="F29" s="420"/>
      <c r="G29" s="418"/>
      <c r="H29" s="312"/>
      <c r="I29" s="63"/>
      <c r="J29" s="15"/>
    </row>
    <row r="30" spans="1:11">
      <c r="A30" s="441"/>
      <c r="B30" s="413"/>
      <c r="C30" s="428" t="s">
        <v>216</v>
      </c>
      <c r="D30" s="414"/>
      <c r="E30" s="413"/>
      <c r="F30" s="429"/>
      <c r="G30" s="414"/>
      <c r="H30" s="312"/>
      <c r="I30" s="63"/>
      <c r="J30" s="15"/>
    </row>
    <row r="31" spans="1:11">
      <c r="A31" s="441"/>
      <c r="B31" s="413"/>
      <c r="C31" s="430" t="s">
        <v>1187</v>
      </c>
      <c r="D31" s="414"/>
      <c r="E31" s="413"/>
      <c r="F31" s="422">
        <f>'Vendor Quotation ULNB Costs'!$G$14</f>
        <v>356630</v>
      </c>
      <c r="G31" s="414"/>
      <c r="H31" s="313"/>
      <c r="I31" s="316"/>
      <c r="J31" s="90"/>
    </row>
    <row r="32" spans="1:11">
      <c r="A32" s="441"/>
      <c r="B32" s="413"/>
      <c r="C32" s="430" t="s">
        <v>1186</v>
      </c>
      <c r="D32" s="414"/>
      <c r="E32" s="413"/>
      <c r="F32" s="422">
        <f>'Vendor Quotation ULNB Costs'!$K$12*C8</f>
        <v>90000</v>
      </c>
      <c r="G32" s="414"/>
      <c r="H32" s="313"/>
      <c r="I32" s="316"/>
      <c r="J32" s="90"/>
    </row>
    <row r="33" spans="1:10">
      <c r="A33" s="441"/>
      <c r="B33" s="413"/>
      <c r="C33" s="430" t="s">
        <v>1185</v>
      </c>
      <c r="D33" s="414"/>
      <c r="E33" s="413"/>
      <c r="F33" s="422">
        <f>'Vendor Quotation ULNB Costs'!$L$12</f>
        <v>573250</v>
      </c>
      <c r="G33" s="414"/>
      <c r="H33" s="313"/>
      <c r="I33" s="316"/>
      <c r="J33" s="90"/>
    </row>
    <row r="34" spans="1:10">
      <c r="A34" s="441"/>
      <c r="B34" s="413"/>
      <c r="C34" s="430" t="s">
        <v>1189</v>
      </c>
      <c r="D34" s="414"/>
      <c r="E34" s="413"/>
      <c r="F34" s="422">
        <f>'Vendor Quotation ULNB Costs'!$M$12</f>
        <v>158500</v>
      </c>
      <c r="G34" s="414"/>
      <c r="H34" s="313"/>
      <c r="I34" s="316"/>
      <c r="J34" s="90"/>
    </row>
    <row r="35" spans="1:10">
      <c r="A35" s="441"/>
      <c r="B35" s="413"/>
      <c r="C35" s="413" t="s">
        <v>1188</v>
      </c>
      <c r="D35" s="414"/>
      <c r="E35" s="413"/>
      <c r="F35" s="422">
        <f>'Vendor Quotation ULNB Costs'!$N$12</f>
        <v>47619</v>
      </c>
      <c r="G35" s="414"/>
      <c r="H35" s="313"/>
      <c r="I35" s="316"/>
      <c r="J35" s="90"/>
    </row>
    <row r="36" spans="1:10">
      <c r="A36" s="441"/>
      <c r="B36" s="413"/>
      <c r="C36" s="484" t="s">
        <v>33</v>
      </c>
      <c r="D36" s="793"/>
      <c r="E36" s="485"/>
      <c r="F36" s="436">
        <f>SUM(F31:F35)</f>
        <v>1225999</v>
      </c>
      <c r="G36" s="414"/>
      <c r="H36" s="313"/>
      <c r="I36" s="316"/>
      <c r="J36" s="90"/>
    </row>
    <row r="37" spans="1:10">
      <c r="A37" s="439"/>
      <c r="B37" s="419"/>
      <c r="C37" s="419"/>
      <c r="D37" s="418"/>
      <c r="E37" s="419"/>
      <c r="F37" s="442"/>
      <c r="G37" s="418"/>
      <c r="H37" s="313"/>
      <c r="I37" s="316"/>
      <c r="J37" s="90"/>
    </row>
    <row r="38" spans="1:10" ht="22.5" customHeight="1">
      <c r="A38" s="438" t="s">
        <v>34</v>
      </c>
      <c r="B38" s="417"/>
      <c r="C38" s="419"/>
      <c r="D38" s="418"/>
      <c r="E38" s="419"/>
      <c r="F38" s="436">
        <f>SUM(F28,F36)</f>
        <v>1948538</v>
      </c>
      <c r="G38" s="418"/>
      <c r="H38" s="312"/>
      <c r="I38" s="63"/>
      <c r="J38" s="15"/>
    </row>
    <row r="39" spans="1:10">
      <c r="A39" s="438"/>
      <c r="B39" s="417"/>
      <c r="C39" s="419"/>
      <c r="D39" s="418"/>
      <c r="E39" s="419"/>
      <c r="F39" s="442"/>
      <c r="G39" s="418"/>
      <c r="H39" s="312"/>
      <c r="I39" s="63"/>
      <c r="J39" s="15"/>
    </row>
    <row r="40" spans="1:10">
      <c r="A40" s="437" t="s">
        <v>35</v>
      </c>
      <c r="B40" s="428"/>
      <c r="C40" s="413"/>
      <c r="D40" s="414"/>
      <c r="E40" s="413"/>
      <c r="F40" s="443"/>
      <c r="G40" s="414"/>
      <c r="H40" s="312"/>
      <c r="I40" s="63"/>
      <c r="J40" s="15"/>
    </row>
    <row r="41" spans="1:10">
      <c r="A41" s="441"/>
      <c r="B41" s="413"/>
      <c r="C41" s="413" t="s">
        <v>1193</v>
      </c>
      <c r="D41" s="414"/>
      <c r="E41" s="413"/>
      <c r="F41" s="415">
        <f>0.05*$F$28</f>
        <v>36126.950000000004</v>
      </c>
      <c r="G41" s="414"/>
      <c r="H41" s="313"/>
      <c r="I41" s="316"/>
      <c r="J41" s="90"/>
    </row>
    <row r="42" spans="1:10">
      <c r="A42" s="441"/>
      <c r="B42" s="413"/>
      <c r="C42" s="413" t="s">
        <v>1202</v>
      </c>
      <c r="D42" s="414"/>
      <c r="E42" s="413"/>
      <c r="F42" s="416">
        <f>(0.1*('Vendor Quotation ULNB Costs'!$O$12+'Vendor Quotation ULNB Costs'!$O$14))*75</f>
        <v>58387.5</v>
      </c>
      <c r="G42" s="414"/>
      <c r="H42" s="313"/>
      <c r="I42" s="316"/>
      <c r="J42" s="90"/>
    </row>
    <row r="43" spans="1:10">
      <c r="A43" s="441"/>
      <c r="B43" s="413"/>
      <c r="C43" s="413" t="s">
        <v>1200</v>
      </c>
      <c r="D43" s="414"/>
      <c r="E43" s="413"/>
      <c r="F43" s="415">
        <f>0.02*F36</f>
        <v>24519.98</v>
      </c>
      <c r="G43" s="414"/>
      <c r="H43" s="313"/>
      <c r="I43" s="316"/>
      <c r="J43" s="90"/>
    </row>
    <row r="44" spans="1:10">
      <c r="A44" s="441"/>
      <c r="B44" s="413"/>
      <c r="C44" s="413" t="s">
        <v>1201</v>
      </c>
      <c r="D44" s="414"/>
      <c r="E44" s="413"/>
      <c r="F44" s="415">
        <f>0.05*F36</f>
        <v>61299.950000000004</v>
      </c>
      <c r="G44" s="414"/>
      <c r="H44" s="313"/>
      <c r="I44" s="316"/>
      <c r="J44" s="90"/>
    </row>
    <row r="45" spans="1:10">
      <c r="A45" s="437" t="s">
        <v>42</v>
      </c>
      <c r="B45" s="428"/>
      <c r="C45" s="413"/>
      <c r="D45" s="414"/>
      <c r="E45" s="413"/>
      <c r="F45" s="436">
        <f>SUM(F41:F44)</f>
        <v>180334.38</v>
      </c>
      <c r="G45" s="414"/>
      <c r="H45" s="313"/>
      <c r="I45" s="316"/>
      <c r="J45" s="90"/>
    </row>
    <row r="46" spans="1:10">
      <c r="A46" s="441"/>
      <c r="B46" s="413"/>
      <c r="C46" s="484"/>
      <c r="D46" s="793"/>
      <c r="E46" s="485"/>
      <c r="F46" s="436"/>
      <c r="G46" s="414"/>
      <c r="H46" s="313"/>
      <c r="I46" s="316"/>
      <c r="J46" s="90"/>
    </row>
    <row r="47" spans="1:10">
      <c r="A47" s="437" t="s">
        <v>1203</v>
      </c>
      <c r="B47" s="413"/>
      <c r="C47" s="413"/>
      <c r="D47" s="414"/>
      <c r="E47" s="413"/>
      <c r="F47" s="415"/>
      <c r="G47" s="414"/>
      <c r="H47" s="313"/>
      <c r="I47" s="316"/>
      <c r="J47" s="90"/>
    </row>
    <row r="48" spans="1:10">
      <c r="A48" s="441"/>
      <c r="B48" s="413"/>
      <c r="C48" s="413" t="s">
        <v>1197</v>
      </c>
      <c r="D48" s="414"/>
      <c r="E48" s="413"/>
      <c r="F48" s="415">
        <f>0.3*(F38+F45)</f>
        <v>638661.71399999992</v>
      </c>
      <c r="G48" s="414"/>
      <c r="H48" s="313"/>
      <c r="I48" s="316"/>
      <c r="J48" s="90"/>
    </row>
    <row r="49" spans="1:10" s="33" customFormat="1" ht="12.75">
      <c r="A49" s="441"/>
      <c r="B49" s="413"/>
      <c r="C49" s="413" t="s">
        <v>1198</v>
      </c>
      <c r="D49" s="414"/>
      <c r="E49" s="413"/>
      <c r="F49" s="415">
        <f>0.05*(F38+F45)</f>
        <v>106443.61900000001</v>
      </c>
      <c r="G49" s="414"/>
      <c r="H49" s="313"/>
      <c r="I49" s="316"/>
      <c r="J49" s="90"/>
    </row>
    <row r="50" spans="1:10" s="33" customFormat="1" ht="30" customHeight="1">
      <c r="A50" s="441"/>
      <c r="B50" s="413"/>
      <c r="C50" s="994" t="s">
        <v>1199</v>
      </c>
      <c r="D50" s="995"/>
      <c r="E50" s="485"/>
      <c r="F50" s="436">
        <f>F38+F45+F48+F49</f>
        <v>2873977.7129999995</v>
      </c>
      <c r="G50" s="414"/>
      <c r="H50" s="313"/>
      <c r="I50" s="316"/>
      <c r="J50" s="90"/>
    </row>
    <row r="51" spans="1:10">
      <c r="A51" s="441"/>
      <c r="B51" s="413"/>
      <c r="C51" s="413" t="s">
        <v>1194</v>
      </c>
      <c r="D51" s="414"/>
      <c r="E51" s="413"/>
      <c r="F51" s="415">
        <f>0.05*F50</f>
        <v>143698.88564999998</v>
      </c>
      <c r="G51" s="414"/>
      <c r="H51" s="313"/>
      <c r="I51" s="316"/>
      <c r="J51" s="90"/>
    </row>
    <row r="52" spans="1:10">
      <c r="A52" s="441"/>
      <c r="B52" s="413"/>
      <c r="C52" s="413" t="s">
        <v>1195</v>
      </c>
      <c r="D52" s="414"/>
      <c r="E52" s="413"/>
      <c r="F52" s="415">
        <f>0.4*(F50+F51)</f>
        <v>1207070.63946</v>
      </c>
      <c r="G52" s="414"/>
      <c r="H52" s="313"/>
      <c r="I52" s="316"/>
      <c r="J52" s="90"/>
    </row>
    <row r="53" spans="1:10">
      <c r="A53" s="441"/>
      <c r="B53" s="413"/>
      <c r="C53" s="413" t="s">
        <v>1196</v>
      </c>
      <c r="D53" s="414"/>
      <c r="E53" s="413"/>
      <c r="F53" s="415">
        <f>0.1*(F50+F51+F52)</f>
        <v>422474.72381099995</v>
      </c>
      <c r="G53" s="414"/>
      <c r="H53" s="313"/>
      <c r="I53" s="316"/>
      <c r="J53" s="90"/>
    </row>
    <row r="54" spans="1:10">
      <c r="A54" s="441"/>
      <c r="B54" s="413"/>
      <c r="C54" s="413"/>
      <c r="D54" s="414"/>
      <c r="E54" s="413"/>
      <c r="F54" s="443"/>
      <c r="G54" s="414"/>
      <c r="H54" s="313"/>
      <c r="I54" s="316"/>
      <c r="J54" s="90"/>
    </row>
    <row r="55" spans="1:10" ht="15.75">
      <c r="A55" s="445" t="s">
        <v>4</v>
      </c>
      <c r="B55" s="445"/>
      <c r="C55" s="446"/>
      <c r="D55" s="447"/>
      <c r="E55" s="446"/>
      <c r="F55" s="448">
        <f>F50+F51+F52+F53</f>
        <v>4647221.961920999</v>
      </c>
      <c r="G55" s="449"/>
      <c r="H55" s="317"/>
      <c r="I55" s="318"/>
      <c r="J55" s="15"/>
    </row>
    <row r="56" spans="1:10" customFormat="1"/>
    <row r="57" spans="1:10" ht="15.75">
      <c r="A57" s="795"/>
      <c r="B57" s="795"/>
      <c r="C57" s="465"/>
      <c r="D57" s="465"/>
      <c r="E57" s="465"/>
      <c r="F57" s="796"/>
      <c r="G57" s="465"/>
      <c r="H57" s="318"/>
      <c r="I57" s="318"/>
      <c r="J57" s="15"/>
    </row>
    <row r="58" spans="1:10" s="2" customFormat="1" ht="12.75">
      <c r="A58" s="10"/>
      <c r="B58" s="12"/>
      <c r="C58" s="11"/>
      <c r="D58" s="104"/>
      <c r="E58" s="11"/>
      <c r="F58" s="70"/>
      <c r="G58" s="13"/>
      <c r="H58" s="80"/>
    </row>
    <row r="59" spans="1:10" s="2" customFormat="1" ht="12.75">
      <c r="A59" s="14"/>
      <c r="B59" s="18" t="s">
        <v>44</v>
      </c>
      <c r="C59" s="16" t="s">
        <v>3</v>
      </c>
      <c r="D59" s="17"/>
      <c r="E59" s="18"/>
      <c r="F59" s="71" t="s">
        <v>27</v>
      </c>
      <c r="G59" s="17"/>
      <c r="H59" s="80"/>
    </row>
    <row r="60" spans="1:10" s="2" customFormat="1" ht="12.75">
      <c r="A60" s="19"/>
      <c r="B60" s="20"/>
      <c r="C60" s="21"/>
      <c r="D60" s="22"/>
      <c r="E60" s="21"/>
      <c r="F60" s="72"/>
      <c r="G60" s="23"/>
      <c r="H60" s="80"/>
    </row>
    <row r="61" spans="1:10" s="2" customFormat="1" ht="12.75">
      <c r="A61" s="105"/>
      <c r="B61" s="15"/>
      <c r="C61" s="15"/>
      <c r="D61" s="15"/>
      <c r="E61" s="14"/>
      <c r="F61" s="69"/>
      <c r="G61" s="31"/>
      <c r="H61" s="80"/>
    </row>
    <row r="62" spans="1:10" s="2" customFormat="1" ht="12.75">
      <c r="A62" s="25" t="s">
        <v>45</v>
      </c>
      <c r="B62" s="15"/>
      <c r="C62" s="15"/>
      <c r="D62" s="15"/>
      <c r="E62" s="14"/>
      <c r="F62" s="69"/>
      <c r="G62" s="31"/>
      <c r="H62" s="80"/>
    </row>
    <row r="63" spans="1:10" s="2" customFormat="1" ht="12.75">
      <c r="A63" s="14"/>
      <c r="B63" s="26" t="s">
        <v>46</v>
      </c>
      <c r="D63" s="15"/>
      <c r="E63" s="14"/>
      <c r="F63" s="92"/>
      <c r="G63" s="31"/>
      <c r="H63" s="80"/>
    </row>
    <row r="64" spans="1:10" s="33" customFormat="1" ht="12.75">
      <c r="A64" s="89"/>
      <c r="B64" s="90"/>
      <c r="C64" s="90" t="s">
        <v>66</v>
      </c>
      <c r="D64" s="90"/>
      <c r="E64" s="89"/>
      <c r="F64" s="130">
        <f>2.75/100*F55</f>
        <v>127798.60395282747</v>
      </c>
      <c r="G64" s="109"/>
      <c r="H64" s="83"/>
    </row>
    <row r="65" spans="1:8" s="33" customFormat="1" ht="12.75">
      <c r="A65" s="89"/>
      <c r="B65" s="90"/>
      <c r="C65" s="90"/>
      <c r="D65" s="90"/>
      <c r="E65" s="89"/>
      <c r="F65" s="113">
        <f>SUM(F64:F64)</f>
        <v>127798.60395282747</v>
      </c>
      <c r="G65" s="109"/>
      <c r="H65" s="83"/>
    </row>
    <row r="66" spans="1:8" s="33" customFormat="1" ht="12.75">
      <c r="A66" s="89"/>
      <c r="D66" s="90"/>
      <c r="E66" s="89"/>
      <c r="F66" s="110"/>
      <c r="G66" s="109"/>
      <c r="H66" s="83"/>
    </row>
    <row r="67" spans="1:8" s="33" customFormat="1" ht="12.75" hidden="1">
      <c r="A67" s="25" t="s">
        <v>115</v>
      </c>
      <c r="B67" s="15"/>
      <c r="C67" s="15"/>
      <c r="D67" s="38"/>
      <c r="E67" s="14"/>
      <c r="F67" s="48"/>
      <c r="G67" s="109"/>
      <c r="H67" s="83"/>
    </row>
    <row r="68" spans="1:8" s="33" customFormat="1" ht="12.75" hidden="1">
      <c r="A68" s="25"/>
      <c r="B68" s="15"/>
      <c r="C68" s="34" t="s">
        <v>47</v>
      </c>
      <c r="D68" s="31">
        <f>'RACT Cost Summary'!$B$43</f>
        <v>10</v>
      </c>
      <c r="E68" s="14"/>
      <c r="F68" s="84"/>
      <c r="G68" s="109"/>
      <c r="H68" s="83"/>
    </row>
    <row r="69" spans="1:8" s="33" customFormat="1" ht="12.75" hidden="1">
      <c r="A69" s="25"/>
      <c r="B69" s="15"/>
      <c r="C69" s="34" t="s">
        <v>7</v>
      </c>
      <c r="D69" s="31">
        <f>'RACT Cost Summary'!$B$45</f>
        <v>20</v>
      </c>
      <c r="E69" s="14"/>
      <c r="F69" s="84"/>
      <c r="G69" s="109"/>
      <c r="H69" s="83"/>
    </row>
    <row r="70" spans="1:8" s="33" customFormat="1" ht="12.75" hidden="1">
      <c r="A70" s="25"/>
      <c r="B70" s="15"/>
      <c r="C70" s="15" t="s">
        <v>115</v>
      </c>
      <c r="D70" s="38"/>
      <c r="E70" s="14"/>
      <c r="F70" s="92">
        <f>(D69/100*(1+D69/100)^D68/((1+D69/100)^D68-1))</f>
        <v>0.23852275688285915</v>
      </c>
      <c r="G70" s="109"/>
      <c r="H70" s="83"/>
    </row>
    <row r="71" spans="1:8" s="33" customFormat="1" ht="12.75" hidden="1">
      <c r="A71" s="25"/>
      <c r="B71" s="15"/>
      <c r="C71" s="15"/>
      <c r="D71" s="38"/>
      <c r="E71" s="14"/>
      <c r="F71" s="84"/>
      <c r="G71" s="109"/>
      <c r="H71" s="83"/>
    </row>
    <row r="72" spans="1:8" s="33" customFormat="1" ht="12.75" hidden="1">
      <c r="A72" s="25"/>
      <c r="B72" s="15" t="s">
        <v>48</v>
      </c>
      <c r="C72" s="15"/>
      <c r="D72" s="38"/>
      <c r="E72" s="14"/>
      <c r="F72" s="99"/>
      <c r="G72" s="109"/>
      <c r="H72" s="83"/>
    </row>
    <row r="73" spans="1:8" s="33" customFormat="1" ht="12.75" hidden="1">
      <c r="A73" s="89"/>
      <c r="D73" s="199"/>
      <c r="E73" s="89"/>
      <c r="F73" s="110"/>
      <c r="G73" s="109"/>
      <c r="H73" s="83"/>
    </row>
    <row r="74" spans="1:8" s="33" customFormat="1" ht="13.5" hidden="1">
      <c r="A74" s="89"/>
      <c r="B74" s="35" t="s">
        <v>49</v>
      </c>
      <c r="C74" s="111"/>
      <c r="D74" s="113"/>
      <c r="E74" s="112"/>
      <c r="F74" s="113"/>
      <c r="G74" s="109"/>
      <c r="H74" s="83"/>
    </row>
    <row r="75" spans="1:8" s="33" customFormat="1" ht="12.75" hidden="1">
      <c r="A75" s="89"/>
      <c r="D75" s="199"/>
      <c r="E75" s="89"/>
      <c r="F75" s="85"/>
      <c r="G75" s="109"/>
      <c r="H75" s="83"/>
    </row>
    <row r="76" spans="1:8" s="33" customFormat="1" ht="12.75">
      <c r="A76" s="89"/>
      <c r="B76" s="91" t="s">
        <v>50</v>
      </c>
      <c r="D76" s="199"/>
      <c r="E76" s="89"/>
      <c r="F76" s="85"/>
      <c r="G76" s="109"/>
      <c r="H76" s="83"/>
    </row>
    <row r="77" spans="1:8" s="33" customFormat="1" ht="12.75">
      <c r="A77" s="89"/>
      <c r="B77" s="90"/>
      <c r="C77" s="90" t="s">
        <v>56</v>
      </c>
      <c r="D77" s="199"/>
      <c r="E77" s="89"/>
      <c r="F77" s="85"/>
      <c r="G77" s="109"/>
      <c r="H77" s="83"/>
    </row>
    <row r="78" spans="1:8" s="33" customFormat="1" ht="12.75">
      <c r="A78" s="89"/>
      <c r="D78" s="199"/>
      <c r="E78" s="89"/>
      <c r="F78" s="110"/>
      <c r="G78" s="109"/>
      <c r="H78" s="83"/>
    </row>
    <row r="79" spans="1:8" s="2" customFormat="1" ht="13.5">
      <c r="A79" s="25"/>
      <c r="B79" s="36" t="s">
        <v>51</v>
      </c>
      <c r="C79" s="1"/>
      <c r="D79" s="123"/>
      <c r="E79" s="105"/>
      <c r="F79" s="99">
        <f>SUM(F77:F77)</f>
        <v>0</v>
      </c>
      <c r="G79" s="31"/>
      <c r="H79" s="80"/>
    </row>
    <row r="80" spans="1:8" s="2" customFormat="1" ht="13.5">
      <c r="A80" s="25"/>
      <c r="B80" s="36"/>
      <c r="C80" s="1"/>
      <c r="D80" s="123"/>
      <c r="E80" s="105"/>
      <c r="F80" s="99"/>
      <c r="G80" s="31"/>
      <c r="H80" s="80"/>
    </row>
    <row r="81" spans="1:8" s="2" customFormat="1" ht="12.75">
      <c r="A81" s="25"/>
      <c r="B81" s="15"/>
      <c r="C81" s="15"/>
      <c r="D81" s="38"/>
      <c r="E81" s="14"/>
      <c r="F81" s="84"/>
      <c r="G81" s="31"/>
      <c r="H81" s="80"/>
    </row>
    <row r="82" spans="1:8" s="2" customFormat="1" ht="15.75">
      <c r="A82" s="114" t="s">
        <v>228</v>
      </c>
      <c r="B82" s="28"/>
      <c r="C82" s="28"/>
      <c r="D82" s="200"/>
      <c r="E82" s="37"/>
      <c r="F82" s="125">
        <f>SUM(F65+F79)</f>
        <v>127798.60395282747</v>
      </c>
      <c r="G82" s="115"/>
      <c r="H82" s="80"/>
    </row>
    <row r="83" spans="1:8" s="2" customFormat="1" ht="13.5">
      <c r="A83" s="30"/>
      <c r="B83" s="11"/>
      <c r="C83" s="11"/>
      <c r="D83" s="117"/>
      <c r="E83" s="11"/>
      <c r="F83" s="116"/>
      <c r="G83" s="117"/>
      <c r="H83" s="129"/>
    </row>
    <row r="84" spans="1:8">
      <c r="A84" s="68"/>
      <c r="B84" s="68"/>
      <c r="C84" s="18"/>
      <c r="D84" s="18"/>
      <c r="E84" s="18"/>
      <c r="F84" s="71"/>
      <c r="G84" s="27"/>
    </row>
    <row r="85" spans="1:8">
      <c r="A85" s="10"/>
      <c r="B85" s="11"/>
      <c r="C85" s="12"/>
      <c r="D85" s="13"/>
      <c r="E85" s="12"/>
      <c r="F85" s="70"/>
      <c r="G85" s="13"/>
    </row>
    <row r="86" spans="1:8">
      <c r="A86" s="14"/>
      <c r="B86" s="15"/>
      <c r="C86" s="16" t="s">
        <v>3</v>
      </c>
      <c r="D86" s="17"/>
      <c r="E86" s="18"/>
      <c r="F86" s="71" t="s">
        <v>27</v>
      </c>
      <c r="G86" s="17"/>
    </row>
    <row r="87" spans="1:8">
      <c r="A87" s="19"/>
      <c r="B87" s="20"/>
      <c r="C87" s="21"/>
      <c r="D87" s="22"/>
      <c r="E87" s="21"/>
      <c r="F87" s="72"/>
      <c r="G87" s="23"/>
    </row>
    <row r="88" spans="1:8">
      <c r="A88" s="10"/>
      <c r="B88" s="11"/>
      <c r="C88" s="12"/>
      <c r="D88" s="13"/>
      <c r="E88" s="12"/>
      <c r="F88" s="70"/>
      <c r="G88" s="39"/>
    </row>
    <row r="89" spans="1:8">
      <c r="A89" s="40" t="s">
        <v>5</v>
      </c>
      <c r="B89" s="16"/>
      <c r="C89" s="16"/>
      <c r="D89" s="17"/>
      <c r="E89" s="16"/>
      <c r="F89" s="123">
        <f>F82</f>
        <v>127798.60395282747</v>
      </c>
      <c r="G89" s="31"/>
    </row>
    <row r="90" spans="1:8">
      <c r="A90" s="25"/>
      <c r="B90" s="15"/>
      <c r="C90" s="34"/>
      <c r="D90" s="31"/>
      <c r="E90" s="15"/>
      <c r="F90" s="126"/>
      <c r="G90" s="31"/>
    </row>
    <row r="91" spans="1:8">
      <c r="A91" s="25" t="s">
        <v>115</v>
      </c>
      <c r="B91" s="15"/>
      <c r="C91" s="15"/>
      <c r="D91" s="31"/>
      <c r="E91" s="15"/>
      <c r="F91" s="3"/>
      <c r="G91" s="31"/>
    </row>
    <row r="92" spans="1:8">
      <c r="A92" s="25"/>
      <c r="B92" s="15"/>
      <c r="C92" s="34" t="s">
        <v>6</v>
      </c>
      <c r="D92" s="31">
        <f>'RACT Cost Summary'!$B$43</f>
        <v>10</v>
      </c>
      <c r="E92" s="14"/>
      <c r="F92" s="84"/>
      <c r="G92" s="31"/>
    </row>
    <row r="93" spans="1:8">
      <c r="A93" s="25"/>
      <c r="B93" s="15"/>
      <c r="C93" s="34" t="s">
        <v>7</v>
      </c>
      <c r="D93" s="31">
        <f>'RACT Cost Summary'!$B$45</f>
        <v>20</v>
      </c>
      <c r="E93" s="14"/>
      <c r="F93" s="84"/>
      <c r="G93" s="31"/>
    </row>
    <row r="94" spans="1:8">
      <c r="A94" s="25"/>
      <c r="B94" s="15"/>
      <c r="C94" s="15" t="s">
        <v>115</v>
      </c>
      <c r="D94" s="38"/>
      <c r="E94" s="14"/>
      <c r="F94" s="92">
        <f>(D93/100*(1+D93/100)^D92/((1+D93/100)^D92-1))</f>
        <v>0.23852275688285915</v>
      </c>
      <c r="G94" s="31"/>
    </row>
    <row r="95" spans="1:8">
      <c r="A95" s="25"/>
      <c r="B95" s="15"/>
      <c r="C95" s="15"/>
      <c r="D95" s="31"/>
      <c r="E95" s="15"/>
      <c r="F95" s="69"/>
      <c r="G95" s="31"/>
    </row>
    <row r="96" spans="1:8">
      <c r="A96" s="25" t="s">
        <v>8</v>
      </c>
      <c r="B96" s="15"/>
      <c r="C96" s="15"/>
      <c r="D96" s="24"/>
      <c r="E96" s="15"/>
      <c r="F96" s="69"/>
      <c r="G96" s="31"/>
    </row>
    <row r="97" spans="1:7">
      <c r="A97" s="25"/>
      <c r="B97" s="15"/>
      <c r="C97" s="26" t="s">
        <v>9</v>
      </c>
      <c r="D97" s="24"/>
      <c r="E97" s="15"/>
      <c r="F97" s="126">
        <f>F55</f>
        <v>4647221.961920999</v>
      </c>
      <c r="G97" s="31"/>
    </row>
    <row r="98" spans="1:7">
      <c r="A98" s="25"/>
      <c r="B98" s="15"/>
      <c r="C98" s="131"/>
      <c r="D98" s="41"/>
      <c r="E98" s="16"/>
      <c r="F98" s="132"/>
      <c r="G98" s="31"/>
    </row>
    <row r="99" spans="1:7">
      <c r="A99" s="25"/>
      <c r="B99" s="15"/>
      <c r="C99" s="36" t="s">
        <v>10</v>
      </c>
      <c r="D99" s="41"/>
      <c r="E99" s="16"/>
      <c r="F99" s="123">
        <f>IFERROR(F97*F94, "N/A")</f>
        <v>1108468.1942039661</v>
      </c>
      <c r="G99" s="31"/>
    </row>
    <row r="100" spans="1:7" ht="15.75" thickBot="1">
      <c r="A100" s="25"/>
      <c r="B100" s="15"/>
      <c r="C100" s="131"/>
      <c r="D100" s="24"/>
      <c r="E100" s="15"/>
      <c r="F100" s="132"/>
      <c r="G100" s="31"/>
    </row>
    <row r="101" spans="1:7">
      <c r="A101" s="42"/>
      <c r="B101" s="43"/>
      <c r="C101" s="43"/>
      <c r="D101" s="44"/>
      <c r="E101" s="43"/>
      <c r="F101" s="75"/>
      <c r="G101" s="45"/>
    </row>
    <row r="102" spans="1:7">
      <c r="A102" s="40" t="s">
        <v>11</v>
      </c>
      <c r="B102" s="15"/>
      <c r="C102" s="15"/>
      <c r="D102" s="24"/>
      <c r="E102" s="15"/>
      <c r="F102" s="123">
        <f>IFERROR(F89+F99, "N/A")</f>
        <v>1236266.7981567935</v>
      </c>
      <c r="G102" s="31"/>
    </row>
    <row r="103" spans="1:7">
      <c r="A103" s="40" t="s">
        <v>12</v>
      </c>
      <c r="B103" s="15"/>
      <c r="C103" s="15"/>
      <c r="D103" s="24"/>
      <c r="E103" s="15"/>
      <c r="F103" s="123"/>
      <c r="G103" s="31"/>
    </row>
    <row r="104" spans="1:7" ht="15.75" thickBot="1">
      <c r="A104" s="56"/>
      <c r="B104" s="57"/>
      <c r="C104" s="57"/>
      <c r="D104" s="58"/>
      <c r="E104" s="57"/>
      <c r="F104" s="59"/>
      <c r="G104" s="60"/>
    </row>
    <row r="105" spans="1:7">
      <c r="A105" s="36"/>
      <c r="B105" s="15"/>
      <c r="C105" s="15"/>
      <c r="D105" s="15"/>
      <c r="E105" s="15"/>
      <c r="F105" s="71"/>
      <c r="G105" s="38"/>
    </row>
    <row r="106" spans="1:7">
      <c r="A106" s="35"/>
      <c r="B106" s="32"/>
      <c r="C106" s="32"/>
      <c r="D106" s="32"/>
      <c r="E106" s="32"/>
      <c r="F106" s="49"/>
      <c r="G106" s="61"/>
    </row>
    <row r="107" spans="1:7">
      <c r="A107" s="15"/>
      <c r="B107" s="26"/>
      <c r="C107" s="15"/>
      <c r="D107" s="15"/>
      <c r="E107" s="15"/>
      <c r="F107" s="71"/>
      <c r="G107" s="38"/>
    </row>
    <row r="108" spans="1:7">
      <c r="A108" s="36"/>
      <c r="B108" s="15"/>
      <c r="C108" s="15"/>
      <c r="D108" s="15"/>
      <c r="E108" s="15"/>
      <c r="F108" s="71"/>
      <c r="G108" s="38"/>
    </row>
    <row r="109" spans="1:7">
      <c r="A109" s="36"/>
      <c r="B109" s="15"/>
      <c r="C109" s="16"/>
      <c r="D109" s="16"/>
      <c r="E109" s="16"/>
      <c r="F109" s="71"/>
      <c r="G109" s="38"/>
    </row>
    <row r="110" spans="1:7">
      <c r="A110" s="36"/>
      <c r="B110" s="15"/>
      <c r="C110" s="16"/>
      <c r="D110" s="16"/>
      <c r="E110" s="16"/>
      <c r="F110" s="46"/>
      <c r="G110" s="38"/>
    </row>
    <row r="111" spans="1:7">
      <c r="A111" s="36"/>
      <c r="B111" s="15"/>
      <c r="C111" s="16"/>
      <c r="D111" s="16"/>
      <c r="E111" s="16"/>
      <c r="F111" s="71"/>
      <c r="G111" s="38"/>
    </row>
    <row r="112" spans="1:7">
      <c r="A112" s="30"/>
      <c r="B112" s="68"/>
      <c r="C112" s="68"/>
      <c r="D112" s="68"/>
      <c r="E112" s="68"/>
      <c r="F112" s="68"/>
      <c r="G112" s="68"/>
    </row>
  </sheetData>
  <mergeCells count="1">
    <mergeCell ref="C50:D50"/>
  </mergeCells>
  <hyperlinks>
    <hyperlink ref="A1" location="Index" display="Back to Index"/>
  </hyperlinks>
  <pageMargins left="0.5" right="0.5" top="0.5" bottom="0.5" header="0.3" footer="0.3"/>
  <pageSetup scale="75" fitToHeight="0" orientation="portrait" r:id="rId1"/>
  <headerFooter>
    <oddFooter>&amp;L&amp;"Book Antiqua,Regular"&amp;10&amp;F&amp;C&amp;"Book Antiqua,Regular"&amp;10&amp;A&amp;R&amp;"Book Antiqua,Regular"&amp;10&amp;P of &amp;N</oddFooter>
  </headerFooter>
  <rowBreaks count="1" manualBreakCount="1">
    <brk id="56" max="6" man="1"/>
  </rowBreaks>
</worksheet>
</file>

<file path=xl/worksheets/sheet90.xml><?xml version="1.0" encoding="utf-8"?>
<worksheet xmlns="http://schemas.openxmlformats.org/spreadsheetml/2006/main" xmlns:r="http://schemas.openxmlformats.org/officeDocument/2006/relationships">
  <sheetPr codeName="Sheet100"/>
  <dimension ref="A1:M108"/>
  <sheetViews>
    <sheetView view="pageBreakPreview" zoomScale="90" zoomScaleNormal="100" zoomScaleSheetLayoutView="90" workbookViewId="0"/>
  </sheetViews>
  <sheetFormatPr defaultColWidth="9.140625" defaultRowHeight="15"/>
  <cols>
    <col min="1" max="1" width="9.140625" style="106"/>
    <col min="2" max="2" width="15" style="106" customWidth="1"/>
    <col min="3" max="3" width="48" style="106" customWidth="1"/>
    <col min="4" max="5" width="9.140625" style="106"/>
    <col min="6" max="6" width="10.42578125" style="106"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186</v>
      </c>
      <c r="D5" s="6"/>
      <c r="E5" s="6"/>
      <c r="F5" s="6"/>
      <c r="G5" s="6"/>
      <c r="H5" s="62"/>
      <c r="I5" s="62"/>
      <c r="J5" s="50"/>
      <c r="K5" s="76"/>
      <c r="L5" s="54"/>
      <c r="M5" s="7"/>
    </row>
    <row r="6" spans="1:13" ht="15.75">
      <c r="A6" s="4" t="s">
        <v>26</v>
      </c>
      <c r="B6" s="5"/>
      <c r="C6" s="4" t="s">
        <v>17</v>
      </c>
      <c r="D6" s="6"/>
      <c r="E6" s="6"/>
      <c r="F6" s="6"/>
      <c r="G6" s="6"/>
      <c r="H6" s="62"/>
      <c r="I6" s="62"/>
      <c r="J6" s="50"/>
      <c r="K6" s="76"/>
      <c r="L6" s="54"/>
      <c r="M6" s="7"/>
    </row>
    <row r="7" spans="1:13" ht="15.75">
      <c r="A7" s="4" t="s">
        <v>1</v>
      </c>
      <c r="B7" s="5"/>
      <c r="C7" s="9">
        <f>'RACT Source Summary'!$B$20</f>
        <v>155</v>
      </c>
      <c r="D7" s="4" t="s">
        <v>22</v>
      </c>
      <c r="E7" s="6"/>
      <c r="F7" s="6"/>
      <c r="G7" s="6"/>
      <c r="H7" s="62"/>
      <c r="I7" s="62"/>
      <c r="J7" s="50"/>
      <c r="K7" s="77"/>
      <c r="L7" s="55"/>
      <c r="M7" s="7"/>
    </row>
    <row r="8" spans="1:13" ht="15.75">
      <c r="A8" s="4" t="s">
        <v>58</v>
      </c>
      <c r="B8" s="5"/>
      <c r="C8" s="9">
        <f>'RACT Source Summary'!$H$20</f>
        <v>16</v>
      </c>
      <c r="D8" s="4" t="s">
        <v>57</v>
      </c>
      <c r="E8" s="6"/>
      <c r="F8" s="6"/>
      <c r="G8" s="6"/>
      <c r="H8" s="62"/>
      <c r="I8" s="62"/>
      <c r="J8" s="2"/>
      <c r="K8" s="52"/>
      <c r="L8" s="2"/>
      <c r="M8" s="7"/>
    </row>
    <row r="9" spans="1:13" ht="15.75">
      <c r="A9" s="4" t="s">
        <v>24</v>
      </c>
      <c r="B9" s="5"/>
      <c r="C9" s="120">
        <f>C10*C7*8760/2000</f>
        <v>174.47730000000001</v>
      </c>
      <c r="D9" s="4" t="s">
        <v>23</v>
      </c>
      <c r="E9" s="6"/>
      <c r="F9" s="6"/>
      <c r="G9" s="6"/>
      <c r="H9" s="62"/>
      <c r="I9" s="62"/>
      <c r="J9" s="2"/>
      <c r="K9" s="78"/>
      <c r="L9" s="2"/>
      <c r="M9" s="51"/>
    </row>
    <row r="10" spans="1:13" ht="15.75">
      <c r="A10" s="4" t="s">
        <v>25</v>
      </c>
      <c r="B10" s="5"/>
      <c r="C10" s="121">
        <f>'RACT Source Summary'!$F$20</f>
        <v>0.25700000000000001</v>
      </c>
      <c r="D10" s="4" t="s">
        <v>97</v>
      </c>
      <c r="E10" s="6"/>
      <c r="F10" s="6"/>
      <c r="G10" s="8"/>
      <c r="H10" s="68"/>
      <c r="I10" s="68"/>
      <c r="K10" s="108"/>
      <c r="M10" s="33"/>
    </row>
    <row r="11" spans="1:13" ht="15.75">
      <c r="A11" s="4" t="s">
        <v>2</v>
      </c>
      <c r="B11" s="5"/>
      <c r="C11" s="67">
        <f>'RACT Cost Summary'!$C$72</f>
        <v>0.85</v>
      </c>
      <c r="D11" s="4"/>
      <c r="E11" s="6"/>
      <c r="F11" s="6"/>
      <c r="G11" s="8"/>
      <c r="H11" s="68"/>
      <c r="I11" s="68"/>
      <c r="K11" s="108"/>
      <c r="M11" s="33"/>
    </row>
    <row r="12" spans="1:13" ht="15.75">
      <c r="A12" s="4" t="s">
        <v>59</v>
      </c>
      <c r="B12" s="5"/>
      <c r="C12" s="9">
        <f>C7*1.055055853</f>
        <v>163.53365721500001</v>
      </c>
      <c r="D12" s="4" t="s">
        <v>60</v>
      </c>
      <c r="E12" s="6"/>
      <c r="F12" s="6"/>
      <c r="G12" s="8"/>
      <c r="H12" s="68"/>
      <c r="I12" s="68"/>
      <c r="K12" s="108"/>
      <c r="M12" s="33"/>
    </row>
    <row r="13" spans="1:13" ht="15.75">
      <c r="A13" s="4" t="s">
        <v>61</v>
      </c>
      <c r="B13" s="5"/>
      <c r="C13" s="9">
        <f>(C12/C8)*(1.158+(8/C12))</f>
        <v>12.335748440935625</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((1373000*(C7/48.5)^0.6+49000*(C7/485))*'RACT Cost Summary'!$B$64)</f>
        <v>4939967.8827247433</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4939967.8827247433</v>
      </c>
      <c r="G29" s="24"/>
    </row>
    <row r="30" spans="1:13">
      <c r="A30" s="14"/>
      <c r="B30" s="15"/>
      <c r="C30" s="15"/>
      <c r="D30" s="24"/>
      <c r="E30" s="15"/>
      <c r="F30" s="69"/>
      <c r="G30" s="24"/>
    </row>
    <row r="31" spans="1:13">
      <c r="A31" s="89"/>
      <c r="B31" s="90"/>
      <c r="C31" s="91" t="s">
        <v>147</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73"/>
      <c r="G35" s="24"/>
    </row>
    <row r="36" spans="1:10">
      <c r="A36" s="25" t="s">
        <v>34</v>
      </c>
      <c r="B36" s="26"/>
      <c r="C36" s="15"/>
      <c r="D36" s="24"/>
      <c r="E36" s="15"/>
      <c r="F36" s="123">
        <f>SUM(F29,F34)</f>
        <v>4939967.8827247433</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148199.03648174228</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148199.03648174228</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5088166.9192064852</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139924.59027817834</v>
      </c>
      <c r="G58" s="109"/>
      <c r="H58" s="80"/>
      <c r="I58" s="83"/>
    </row>
    <row r="59" spans="1:10" s="33" customFormat="1" ht="12.75">
      <c r="A59" s="89"/>
      <c r="B59" s="90"/>
      <c r="C59" s="90"/>
      <c r="D59" s="90"/>
      <c r="E59" s="89"/>
      <c r="F59" s="113">
        <f>SUM(F58:F58)</f>
        <v>139924.59027817834</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Summary'!$B$65</f>
        <v>25332.357716036371</v>
      </c>
      <c r="G71" s="109"/>
      <c r="H71" s="83"/>
      <c r="I71" s="83"/>
    </row>
    <row r="72" spans="1:9" s="33" customFormat="1" ht="12.75">
      <c r="A72" s="89"/>
      <c r="C72" s="2" t="s">
        <v>69</v>
      </c>
      <c r="D72" s="199"/>
      <c r="E72" s="89"/>
      <c r="F72" s="81">
        <f>49000*(C7/48.5)/5*'RACT Cost Summary'!$B$65</f>
        <v>49217.734243367508</v>
      </c>
      <c r="G72" s="171"/>
      <c r="H72" s="83"/>
      <c r="I72" s="83"/>
    </row>
    <row r="73" spans="1:9" s="33" customFormat="1" ht="12.75">
      <c r="A73" s="89"/>
      <c r="C73" s="2" t="s">
        <v>70</v>
      </c>
      <c r="D73" s="199"/>
      <c r="E73" s="89"/>
      <c r="F73" s="85">
        <f>(C7*C10*(1/46)*(17/1))*8760/2000*0.3*0.06*'RACT Cost Summary'!$B$65</f>
        <v>1.8239297555546183</v>
      </c>
      <c r="G73" s="109"/>
      <c r="H73" s="83"/>
      <c r="I73" s="83"/>
    </row>
    <row r="74" spans="1:9" s="33" customFormat="1" ht="12.75">
      <c r="A74" s="89"/>
      <c r="C74" s="2"/>
      <c r="D74" s="199"/>
      <c r="E74" s="89"/>
      <c r="F74" s="85"/>
      <c r="G74" s="109"/>
      <c r="H74" s="83"/>
      <c r="I74" s="83"/>
    </row>
    <row r="75" spans="1:9" s="33" customFormat="1" ht="13.5">
      <c r="A75" s="25"/>
      <c r="B75" s="36" t="s">
        <v>51</v>
      </c>
      <c r="C75" s="1"/>
      <c r="D75" s="123"/>
      <c r="E75" s="105"/>
      <c r="F75" s="123">
        <f>SUM(F71:F73)</f>
        <v>74551.915889159442</v>
      </c>
      <c r="G75" s="31"/>
      <c r="H75" s="83"/>
      <c r="I75" s="83"/>
    </row>
    <row r="76" spans="1:9" s="2" customFormat="1" ht="13.5">
      <c r="A76" s="25"/>
      <c r="B76" s="36"/>
      <c r="C76" s="1"/>
      <c r="D76" s="123"/>
      <c r="E76" s="105"/>
      <c r="F76" s="99"/>
      <c r="G76" s="31"/>
      <c r="H76" s="80"/>
      <c r="I76" s="80"/>
    </row>
    <row r="77" spans="1:9" s="2" customFormat="1" ht="12.75">
      <c r="A77" s="25"/>
      <c r="B77" s="15"/>
      <c r="C77" s="15"/>
      <c r="D77" s="38"/>
      <c r="E77" s="14"/>
      <c r="F77" s="84"/>
      <c r="G77" s="31"/>
      <c r="H77" s="80"/>
      <c r="I77" s="80"/>
    </row>
    <row r="78" spans="1:9" s="2" customFormat="1" ht="15.75">
      <c r="A78" s="114" t="s">
        <v>228</v>
      </c>
      <c r="B78" s="28"/>
      <c r="C78" s="28"/>
      <c r="D78" s="200"/>
      <c r="E78" s="37"/>
      <c r="F78" s="125">
        <f>SUM(F59+F75)</f>
        <v>214476.50616733776</v>
      </c>
      <c r="G78" s="115"/>
      <c r="H78" s="80"/>
      <c r="I78" s="80"/>
    </row>
    <row r="79" spans="1:9" s="2" customFormat="1" ht="13.5">
      <c r="A79" s="30"/>
      <c r="B79" s="11"/>
      <c r="C79" s="11"/>
      <c r="D79" s="117"/>
      <c r="E79" s="11"/>
      <c r="F79" s="116"/>
      <c r="G79" s="117"/>
      <c r="H79" s="80"/>
      <c r="I79" s="80"/>
    </row>
    <row r="80" spans="1:9" s="2" customFormat="1" ht="12.75">
      <c r="A80" s="68"/>
      <c r="B80" s="68"/>
      <c r="C80" s="18"/>
      <c r="D80" s="18"/>
      <c r="E80" s="18"/>
      <c r="F80" s="71"/>
      <c r="G80" s="27"/>
      <c r="H80" s="80"/>
      <c r="I80" s="80"/>
    </row>
    <row r="81" spans="1:7">
      <c r="A81" s="10"/>
      <c r="B81" s="11"/>
      <c r="C81" s="12"/>
      <c r="D81" s="13"/>
      <c r="E81" s="12"/>
      <c r="F81" s="70"/>
      <c r="G81" s="13"/>
    </row>
    <row r="82" spans="1:7">
      <c r="A82" s="14"/>
      <c r="B82" s="15"/>
      <c r="C82" s="16" t="s">
        <v>3</v>
      </c>
      <c r="D82" s="17"/>
      <c r="E82" s="18"/>
      <c r="F82" s="71" t="s">
        <v>27</v>
      </c>
      <c r="G82" s="17"/>
    </row>
    <row r="83" spans="1:7">
      <c r="A83" s="19"/>
      <c r="B83" s="20"/>
      <c r="C83" s="21"/>
      <c r="D83" s="22"/>
      <c r="E83" s="21"/>
      <c r="F83" s="72"/>
      <c r="G83" s="23"/>
    </row>
    <row r="84" spans="1:7">
      <c r="A84" s="10"/>
      <c r="B84" s="11"/>
      <c r="C84" s="12"/>
      <c r="D84" s="13"/>
      <c r="E84" s="12"/>
      <c r="F84" s="70"/>
      <c r="G84" s="39"/>
    </row>
    <row r="85" spans="1:7">
      <c r="A85" s="40" t="s">
        <v>5</v>
      </c>
      <c r="B85" s="16"/>
      <c r="C85" s="16"/>
      <c r="D85" s="17"/>
      <c r="E85" s="16"/>
      <c r="F85" s="123">
        <f>F78</f>
        <v>214476.50616733776</v>
      </c>
      <c r="G85" s="31"/>
    </row>
    <row r="86" spans="1:7">
      <c r="A86" s="25"/>
      <c r="B86" s="15"/>
      <c r="C86" s="15"/>
      <c r="D86" s="31"/>
      <c r="E86" s="15"/>
      <c r="F86" s="69"/>
      <c r="G86" s="31"/>
    </row>
    <row r="87" spans="1:7">
      <c r="A87" s="25" t="s">
        <v>115</v>
      </c>
      <c r="B87" s="15"/>
      <c r="C87" s="15"/>
      <c r="D87" s="31"/>
      <c r="E87" s="15"/>
      <c r="F87" s="3"/>
      <c r="G87" s="31"/>
    </row>
    <row r="88" spans="1:7">
      <c r="A88" s="25"/>
      <c r="B88" s="15"/>
      <c r="C88" s="34" t="s">
        <v>6</v>
      </c>
      <c r="D88" s="31">
        <f>'RACT Cost Summary'!$B$44</f>
        <v>20</v>
      </c>
      <c r="E88" s="14"/>
      <c r="F88" s="84"/>
      <c r="G88" s="31"/>
    </row>
    <row r="89" spans="1:7">
      <c r="A89" s="25"/>
      <c r="B89" s="15"/>
      <c r="C89" s="34" t="s">
        <v>7</v>
      </c>
      <c r="D89" s="31">
        <f>'RACT Cost Summary'!$B$45</f>
        <v>20</v>
      </c>
      <c r="E89" s="14"/>
      <c r="F89" s="84"/>
      <c r="G89" s="31"/>
    </row>
    <row r="90" spans="1:7">
      <c r="A90" s="25"/>
      <c r="B90" s="15"/>
      <c r="C90" s="15" t="s">
        <v>115</v>
      </c>
      <c r="D90" s="38"/>
      <c r="E90" s="14"/>
      <c r="F90" s="92">
        <f>(D89/100*(1+D89/100)^D88/((1+D89/100)^D88-1))</f>
        <v>0.20535653069304277</v>
      </c>
      <c r="G90" s="31"/>
    </row>
    <row r="91" spans="1:7">
      <c r="A91" s="25"/>
      <c r="B91" s="15"/>
      <c r="C91" s="15"/>
      <c r="D91" s="31"/>
      <c r="E91" s="15"/>
      <c r="F91" s="69"/>
      <c r="G91" s="31"/>
    </row>
    <row r="92" spans="1:7">
      <c r="A92" s="25" t="s">
        <v>8</v>
      </c>
      <c r="B92" s="15"/>
      <c r="C92" s="15"/>
      <c r="D92" s="31"/>
      <c r="E92" s="15"/>
      <c r="F92" s="69"/>
      <c r="G92" s="31"/>
    </row>
    <row r="93" spans="1:7">
      <c r="A93" s="25"/>
      <c r="B93" s="15"/>
      <c r="C93" s="26" t="s">
        <v>9</v>
      </c>
      <c r="D93" s="31"/>
      <c r="E93" s="15"/>
      <c r="F93" s="81">
        <f>F49</f>
        <v>5088166.9192064852</v>
      </c>
      <c r="G93" s="31"/>
    </row>
    <row r="94" spans="1:7">
      <c r="A94" s="25"/>
      <c r="B94" s="15"/>
      <c r="C94" s="36"/>
      <c r="D94" s="41"/>
      <c r="E94" s="16"/>
      <c r="F94" s="74"/>
      <c r="G94" s="31"/>
    </row>
    <row r="95" spans="1:7">
      <c r="A95" s="25"/>
      <c r="B95" s="15"/>
      <c r="C95" s="36" t="s">
        <v>10</v>
      </c>
      <c r="D95" s="41"/>
      <c r="E95" s="16"/>
      <c r="F95" s="123">
        <f>IFERROR(F93*F90, "N/A")</f>
        <v>1044888.3061153515</v>
      </c>
      <c r="G95" s="31"/>
    </row>
    <row r="96" spans="1:7" ht="15.75" thickBot="1">
      <c r="A96" s="25"/>
      <c r="B96" s="15"/>
      <c r="C96" s="15"/>
      <c r="D96" s="24"/>
      <c r="E96" s="15"/>
      <c r="F96" s="73"/>
      <c r="G96" s="31"/>
    </row>
    <row r="97" spans="1:7">
      <c r="A97" s="42"/>
      <c r="B97" s="43"/>
      <c r="C97" s="43"/>
      <c r="D97" s="44"/>
      <c r="E97" s="43"/>
      <c r="F97" s="75"/>
      <c r="G97" s="45"/>
    </row>
    <row r="98" spans="1:7">
      <c r="A98" s="40" t="s">
        <v>11</v>
      </c>
      <c r="B98" s="15"/>
      <c r="C98" s="15"/>
      <c r="D98" s="24"/>
      <c r="E98" s="15"/>
      <c r="F98" s="123">
        <f>IFERROR(F85+F95, "N/A")</f>
        <v>1259364.8122826894</v>
      </c>
      <c r="G98" s="31"/>
    </row>
    <row r="99" spans="1:7">
      <c r="A99" s="40" t="s">
        <v>12</v>
      </c>
      <c r="B99" s="15"/>
      <c r="C99" s="15"/>
      <c r="D99" s="24"/>
      <c r="E99" s="15"/>
      <c r="F99" s="71"/>
      <c r="G99" s="31"/>
    </row>
    <row r="100" spans="1:7" ht="15.75" thickBot="1">
      <c r="A100" s="56"/>
      <c r="B100" s="57"/>
      <c r="C100" s="57"/>
      <c r="D100" s="58"/>
      <c r="E100" s="57"/>
      <c r="F100" s="59"/>
      <c r="G100" s="60"/>
    </row>
    <row r="101" spans="1:7">
      <c r="A101" s="36"/>
      <c r="B101" s="15"/>
      <c r="C101" s="15"/>
      <c r="D101" s="15"/>
      <c r="E101" s="15"/>
      <c r="F101" s="71"/>
      <c r="G101" s="38"/>
    </row>
    <row r="102" spans="1:7">
      <c r="A102" s="35"/>
      <c r="B102" s="32"/>
      <c r="C102" s="32"/>
      <c r="D102" s="32"/>
      <c r="E102" s="32"/>
      <c r="F102" s="49"/>
      <c r="G102" s="61"/>
    </row>
    <row r="103" spans="1:7">
      <c r="A103" s="15"/>
      <c r="B103" s="26"/>
      <c r="C103" s="15"/>
      <c r="D103" s="15"/>
      <c r="E103" s="15"/>
      <c r="F103" s="71"/>
      <c r="G103" s="38"/>
    </row>
    <row r="104" spans="1:7">
      <c r="A104" s="36"/>
      <c r="B104" s="15"/>
      <c r="C104" s="15"/>
      <c r="D104" s="15"/>
      <c r="E104" s="15"/>
      <c r="F104" s="71"/>
      <c r="G104" s="38"/>
    </row>
    <row r="105" spans="1:7">
      <c r="A105" s="36"/>
      <c r="B105" s="15"/>
      <c r="C105" s="16"/>
      <c r="D105" s="16"/>
      <c r="E105" s="16"/>
      <c r="F105" s="71"/>
      <c r="G105" s="38"/>
    </row>
    <row r="106" spans="1:7">
      <c r="A106" s="36"/>
      <c r="B106" s="15"/>
      <c r="C106" s="16"/>
      <c r="D106" s="16"/>
      <c r="E106" s="16"/>
      <c r="F106" s="46"/>
      <c r="G106" s="38"/>
    </row>
    <row r="107" spans="1:7">
      <c r="A107" s="36"/>
      <c r="B107" s="15"/>
      <c r="C107" s="16"/>
      <c r="D107" s="16"/>
      <c r="E107" s="16"/>
      <c r="F107" s="71"/>
      <c r="G107" s="38"/>
    </row>
    <row r="108" spans="1:7">
      <c r="A108" s="30"/>
      <c r="B108" s="68"/>
      <c r="C108" s="68"/>
      <c r="D108" s="68"/>
      <c r="E108" s="68"/>
      <c r="F108" s="68"/>
      <c r="G108" s="68"/>
    </row>
  </sheetData>
  <hyperlinks>
    <hyperlink ref="A1" location="Index" display="Back to Index"/>
  </hyperlinks>
  <pageMargins left="0.5" right="0.5" top="0.5" bottom="0.5" header="0.3" footer="0.3"/>
  <pageSetup scale="78"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91.xml><?xml version="1.0" encoding="utf-8"?>
<worksheet xmlns="http://schemas.openxmlformats.org/spreadsheetml/2006/main" xmlns:r="http://schemas.openxmlformats.org/officeDocument/2006/relationships">
  <sheetPr codeName="Sheet101">
    <tabColor rgb="FF00B050"/>
  </sheetPr>
  <dimension ref="A1:M136"/>
  <sheetViews>
    <sheetView view="pageBreakPreview" zoomScale="90" zoomScaleNormal="100" zoomScaleSheetLayoutView="90" workbookViewId="0"/>
  </sheetViews>
  <sheetFormatPr defaultColWidth="9.140625" defaultRowHeight="15"/>
  <cols>
    <col min="1" max="1" width="9.140625" style="106"/>
    <col min="2" max="2" width="16" style="106" customWidth="1"/>
    <col min="3" max="3" width="48" style="106" customWidth="1"/>
    <col min="4" max="4" width="11.7109375" style="106" customWidth="1"/>
    <col min="5" max="7" width="13.140625" style="106" customWidth="1"/>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186</v>
      </c>
      <c r="D5" s="6"/>
      <c r="E5" s="6"/>
      <c r="F5" s="6"/>
      <c r="G5" s="6"/>
      <c r="H5" s="62"/>
      <c r="I5" s="62"/>
      <c r="J5" s="50"/>
      <c r="K5" s="76"/>
      <c r="L5" s="54"/>
      <c r="M5" s="7"/>
    </row>
    <row r="6" spans="1:13" ht="15.75">
      <c r="A6" s="4" t="s">
        <v>26</v>
      </c>
      <c r="B6" s="5"/>
      <c r="C6" s="4" t="s">
        <v>16</v>
      </c>
      <c r="D6" s="6"/>
      <c r="E6" s="6"/>
      <c r="F6" s="6"/>
      <c r="G6" s="6"/>
      <c r="H6" s="62"/>
      <c r="I6" s="62"/>
      <c r="J6" s="50"/>
      <c r="K6" s="76"/>
      <c r="L6" s="54"/>
      <c r="M6" s="7"/>
    </row>
    <row r="7" spans="1:13" ht="15.75">
      <c r="A7" s="4" t="s">
        <v>1</v>
      </c>
      <c r="B7" s="5"/>
      <c r="C7" s="9">
        <f>'RACT Source Summary'!$B$20</f>
        <v>155</v>
      </c>
      <c r="D7" s="4" t="s">
        <v>22</v>
      </c>
      <c r="E7" s="6"/>
      <c r="F7" s="6"/>
      <c r="G7" s="6"/>
      <c r="H7" s="62"/>
      <c r="I7" s="62"/>
      <c r="J7" s="50"/>
      <c r="K7" s="77"/>
      <c r="L7" s="55"/>
      <c r="M7" s="7"/>
    </row>
    <row r="8" spans="1:13" ht="15.75">
      <c r="A8" s="4" t="s">
        <v>58</v>
      </c>
      <c r="B8" s="5"/>
      <c r="C8" s="9">
        <f>'RACT Source Summary'!$H$20</f>
        <v>16</v>
      </c>
      <c r="D8" s="4" t="s">
        <v>57</v>
      </c>
      <c r="E8" s="6"/>
      <c r="F8" s="6"/>
      <c r="G8" s="6"/>
      <c r="H8" s="62"/>
      <c r="I8" s="62"/>
      <c r="J8" s="2"/>
      <c r="K8" s="52"/>
      <c r="L8" s="2"/>
      <c r="M8" s="7"/>
    </row>
    <row r="9" spans="1:13" ht="15.75">
      <c r="A9" s="4" t="s">
        <v>24</v>
      </c>
      <c r="B9" s="5"/>
      <c r="C9" s="120">
        <f>C10*C7*8760/2000</f>
        <v>174.47730000000001</v>
      </c>
      <c r="D9" s="4" t="s">
        <v>23</v>
      </c>
      <c r="E9" s="6"/>
      <c r="F9" s="6"/>
      <c r="G9" s="6"/>
      <c r="H9" s="62"/>
      <c r="I9" s="62"/>
      <c r="J9" s="2"/>
      <c r="K9" s="78"/>
      <c r="L9" s="2"/>
      <c r="M9" s="51"/>
    </row>
    <row r="10" spans="1:13" ht="15.75">
      <c r="A10" s="4" t="s">
        <v>25</v>
      </c>
      <c r="B10" s="5"/>
      <c r="C10" s="121">
        <f>'RACT Source Summary'!$F$20</f>
        <v>0.25700000000000001</v>
      </c>
      <c r="D10" s="4" t="s">
        <v>97</v>
      </c>
      <c r="E10" s="6"/>
      <c r="F10" s="6"/>
      <c r="G10" s="8"/>
      <c r="H10" s="68"/>
      <c r="I10" s="68"/>
      <c r="K10" s="108"/>
      <c r="M10" s="33"/>
    </row>
    <row r="11" spans="1:13" ht="15.75">
      <c r="A11" s="4" t="s">
        <v>2</v>
      </c>
      <c r="B11" s="5"/>
      <c r="C11" s="67">
        <f>'RACT Cost Summary'!$C$74</f>
        <v>0.7</v>
      </c>
      <c r="D11" s="4"/>
      <c r="E11" s="6"/>
      <c r="F11" s="6"/>
      <c r="G11" s="8"/>
      <c r="H11" s="68"/>
      <c r="I11" s="68"/>
      <c r="K11" s="108"/>
      <c r="M11" s="33"/>
    </row>
    <row r="12" spans="1:13" ht="15.75">
      <c r="A12" s="4" t="s">
        <v>59</v>
      </c>
      <c r="B12" s="5"/>
      <c r="C12" s="9">
        <f>C7*1.055055853</f>
        <v>163.53365721500001</v>
      </c>
      <c r="D12" s="4" t="s">
        <v>60</v>
      </c>
      <c r="E12" s="6"/>
      <c r="F12" s="6"/>
      <c r="G12" s="8"/>
      <c r="H12" s="68"/>
      <c r="I12" s="68"/>
      <c r="K12" s="108"/>
      <c r="M12" s="33"/>
    </row>
    <row r="13" spans="1:13" ht="15.75">
      <c r="A13" s="4" t="s">
        <v>61</v>
      </c>
      <c r="B13" s="5"/>
      <c r="C13" s="9">
        <f>(C12/C8)*(1.158+(8/C12))</f>
        <v>12.335748440935625</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555" t="s">
        <v>1206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438" t="s">
        <v>150</v>
      </c>
      <c r="B22" s="417"/>
      <c r="C22" s="419"/>
      <c r="D22" s="418"/>
      <c r="E22" s="419"/>
      <c r="F22" s="420"/>
      <c r="G22" s="418"/>
      <c r="H22" s="312"/>
      <c r="I22" s="63"/>
      <c r="J22" s="15"/>
    </row>
    <row r="23" spans="1:13">
      <c r="A23" s="439"/>
      <c r="B23" s="419"/>
      <c r="C23" s="417" t="s">
        <v>29</v>
      </c>
      <c r="D23" s="418"/>
      <c r="E23" s="419"/>
      <c r="F23" s="505"/>
      <c r="G23" s="418"/>
      <c r="H23" s="312"/>
      <c r="I23" s="63"/>
      <c r="J23" s="15"/>
    </row>
    <row r="24" spans="1:13">
      <c r="A24" s="439"/>
      <c r="B24" s="419"/>
      <c r="C24" s="421" t="s">
        <v>1252</v>
      </c>
      <c r="D24" s="418"/>
      <c r="E24" s="419"/>
      <c r="F24" s="422">
        <f>SUM('Vendor Quotation ULNB Costs'!$D$12*0.8,'Vendor Quotation ULNB Costs'!$F$12*0.8,'Vendor Quotation ULNB Costs'!$F$14*0.8)</f>
        <v>578031.20000000007</v>
      </c>
      <c r="G24" s="414"/>
      <c r="H24" s="312"/>
      <c r="I24" s="63"/>
      <c r="J24" s="15"/>
    </row>
    <row r="25" spans="1:13">
      <c r="A25" s="439"/>
      <c r="B25" s="419"/>
      <c r="C25" s="421" t="s">
        <v>1190</v>
      </c>
      <c r="D25" s="418"/>
      <c r="E25" s="419"/>
      <c r="F25" s="416" t="s">
        <v>52</v>
      </c>
      <c r="G25" s="418"/>
      <c r="H25" s="313"/>
      <c r="I25" s="63"/>
      <c r="J25" s="15"/>
    </row>
    <row r="26" spans="1:13">
      <c r="A26" s="439"/>
      <c r="B26" s="419"/>
      <c r="C26" s="421" t="s">
        <v>1191</v>
      </c>
      <c r="D26" s="418"/>
      <c r="E26" s="419"/>
      <c r="F26" s="416" t="s">
        <v>52</v>
      </c>
      <c r="G26" s="418"/>
      <c r="H26" s="312"/>
      <c r="I26" s="63"/>
      <c r="J26" s="15"/>
    </row>
    <row r="27" spans="1:13">
      <c r="A27" s="439"/>
      <c r="B27" s="419"/>
      <c r="C27" s="421" t="s">
        <v>1192</v>
      </c>
      <c r="D27" s="418"/>
      <c r="E27" s="419"/>
      <c r="F27" s="416" t="s">
        <v>52</v>
      </c>
      <c r="G27" s="418"/>
      <c r="H27" s="314"/>
      <c r="I27" s="63"/>
      <c r="J27" s="15"/>
    </row>
    <row r="28" spans="1:13">
      <c r="A28" s="439"/>
      <c r="B28" s="419"/>
      <c r="C28" s="488" t="s">
        <v>30</v>
      </c>
      <c r="D28" s="498"/>
      <c r="E28" s="462"/>
      <c r="F28" s="436">
        <f>SUM(F24:F27)</f>
        <v>578031.20000000007</v>
      </c>
      <c r="G28" s="418"/>
      <c r="H28" s="312"/>
      <c r="I28" s="63"/>
      <c r="J28" s="15"/>
    </row>
    <row r="29" spans="1:13">
      <c r="A29" s="439"/>
      <c r="B29" s="419"/>
      <c r="C29" s="419"/>
      <c r="D29" s="418"/>
      <c r="E29" s="419"/>
      <c r="F29" s="420"/>
      <c r="G29" s="418"/>
      <c r="H29" s="312"/>
      <c r="I29" s="63"/>
      <c r="J29" s="15"/>
    </row>
    <row r="30" spans="1:13">
      <c r="A30" s="441"/>
      <c r="B30" s="413"/>
      <c r="C30" s="428" t="s">
        <v>216</v>
      </c>
      <c r="D30" s="414"/>
      <c r="E30" s="413"/>
      <c r="F30" s="429"/>
      <c r="G30" s="414"/>
      <c r="H30" s="312"/>
      <c r="I30" s="63"/>
      <c r="J30" s="15"/>
    </row>
    <row r="31" spans="1:13">
      <c r="A31" s="441"/>
      <c r="B31" s="413"/>
      <c r="C31" s="430" t="s">
        <v>1187</v>
      </c>
      <c r="D31" s="414"/>
      <c r="E31" s="413"/>
      <c r="F31" s="422">
        <f>'Vendor Quotation ULNB Costs'!$G$14</f>
        <v>356630</v>
      </c>
      <c r="G31" s="414"/>
      <c r="H31" s="313"/>
      <c r="I31" s="316"/>
      <c r="J31" s="90"/>
    </row>
    <row r="32" spans="1:13">
      <c r="A32" s="441"/>
      <c r="B32" s="413"/>
      <c r="C32" s="430" t="s">
        <v>1186</v>
      </c>
      <c r="D32" s="414"/>
      <c r="E32" s="413"/>
      <c r="F32" s="422">
        <f>'Vendor Quotation ULNB Costs'!$K$12*C8</f>
        <v>90000</v>
      </c>
      <c r="G32" s="414"/>
      <c r="H32" s="313"/>
      <c r="I32" s="316"/>
      <c r="J32" s="90"/>
    </row>
    <row r="33" spans="1:10">
      <c r="A33" s="441"/>
      <c r="B33" s="413"/>
      <c r="C33" s="430" t="s">
        <v>1185</v>
      </c>
      <c r="D33" s="414"/>
      <c r="E33" s="413"/>
      <c r="F33" s="422">
        <f>'Vendor Quotation ULNB Costs'!$L$12</f>
        <v>573250</v>
      </c>
      <c r="G33" s="414"/>
      <c r="H33" s="313"/>
      <c r="I33" s="316"/>
      <c r="J33" s="90"/>
    </row>
    <row r="34" spans="1:10">
      <c r="A34" s="441"/>
      <c r="B34" s="413"/>
      <c r="C34" s="430" t="s">
        <v>1189</v>
      </c>
      <c r="D34" s="414"/>
      <c r="E34" s="413"/>
      <c r="F34" s="422">
        <f>'Vendor Quotation ULNB Costs'!$M$12</f>
        <v>158500</v>
      </c>
      <c r="G34" s="414"/>
      <c r="H34" s="313"/>
      <c r="I34" s="316"/>
      <c r="J34" s="90"/>
    </row>
    <row r="35" spans="1:10">
      <c r="A35" s="441"/>
      <c r="B35" s="413"/>
      <c r="C35" s="413" t="s">
        <v>1188</v>
      </c>
      <c r="D35" s="414"/>
      <c r="E35" s="413"/>
      <c r="F35" s="422">
        <f>'Vendor Quotation ULNB Costs'!$N$12</f>
        <v>47619</v>
      </c>
      <c r="G35" s="414"/>
      <c r="H35" s="313"/>
      <c r="I35" s="316"/>
      <c r="J35" s="90"/>
    </row>
    <row r="36" spans="1:10">
      <c r="A36" s="441"/>
      <c r="B36" s="413"/>
      <c r="C36" s="484" t="s">
        <v>33</v>
      </c>
      <c r="D36" s="793"/>
      <c r="E36" s="485"/>
      <c r="F36" s="436">
        <f>SUM(F31:F35)</f>
        <v>1225999</v>
      </c>
      <c r="G36" s="414"/>
      <c r="H36" s="313"/>
      <c r="I36" s="316"/>
      <c r="J36" s="90"/>
    </row>
    <row r="37" spans="1:10">
      <c r="A37" s="439"/>
      <c r="B37" s="419"/>
      <c r="C37" s="419"/>
      <c r="D37" s="418"/>
      <c r="E37" s="419"/>
      <c r="F37" s="442"/>
      <c r="G37" s="418"/>
      <c r="H37" s="313"/>
      <c r="I37" s="316"/>
      <c r="J37" s="90"/>
    </row>
    <row r="38" spans="1:10" ht="22.5" customHeight="1">
      <c r="A38" s="438" t="s">
        <v>151</v>
      </c>
      <c r="B38" s="417"/>
      <c r="C38" s="419"/>
      <c r="D38" s="418"/>
      <c r="E38" s="419"/>
      <c r="F38" s="436">
        <f>SUM(F28,F36)</f>
        <v>1804030.2000000002</v>
      </c>
      <c r="G38" s="418"/>
      <c r="H38" s="312"/>
      <c r="I38" s="63"/>
      <c r="J38" s="15"/>
    </row>
    <row r="39" spans="1:10">
      <c r="A39" s="438"/>
      <c r="B39" s="417"/>
      <c r="C39" s="419"/>
      <c r="D39" s="418"/>
      <c r="E39" s="419"/>
      <c r="F39" s="442"/>
      <c r="G39" s="418"/>
      <c r="H39" s="312"/>
      <c r="I39" s="63"/>
      <c r="J39" s="15"/>
    </row>
    <row r="40" spans="1:10">
      <c r="A40" s="437" t="s">
        <v>152</v>
      </c>
      <c r="B40" s="428"/>
      <c r="C40" s="413"/>
      <c r="D40" s="414"/>
      <c r="E40" s="413"/>
      <c r="F40" s="443"/>
      <c r="G40" s="414"/>
      <c r="H40" s="312"/>
      <c r="I40" s="63"/>
      <c r="J40" s="15"/>
    </row>
    <row r="41" spans="1:10">
      <c r="A41" s="441"/>
      <c r="B41" s="413"/>
      <c r="C41" s="413" t="s">
        <v>1193</v>
      </c>
      <c r="D41" s="414"/>
      <c r="E41" s="413"/>
      <c r="F41" s="415">
        <f>0.05*$F$28</f>
        <v>28901.560000000005</v>
      </c>
      <c r="G41" s="414"/>
      <c r="H41" s="313"/>
      <c r="I41" s="316"/>
      <c r="J41" s="90"/>
    </row>
    <row r="42" spans="1:10">
      <c r="A42" s="441"/>
      <c r="B42" s="413"/>
      <c r="C42" s="413" t="s">
        <v>1202</v>
      </c>
      <c r="D42" s="414"/>
      <c r="E42" s="413"/>
      <c r="F42" s="416">
        <f>(0.1*('Vendor Quotation ULNB Costs'!$O$12+'Vendor Quotation ULNB Costs'!$O$14))*75</f>
        <v>58387.5</v>
      </c>
      <c r="G42" s="414"/>
      <c r="H42" s="313"/>
      <c r="I42" s="316"/>
      <c r="J42" s="90"/>
    </row>
    <row r="43" spans="1:10">
      <c r="A43" s="441"/>
      <c r="B43" s="413"/>
      <c r="C43" s="413" t="s">
        <v>1200</v>
      </c>
      <c r="D43" s="414"/>
      <c r="E43" s="413"/>
      <c r="F43" s="415">
        <f>0.02*F36</f>
        <v>24519.98</v>
      </c>
      <c r="G43" s="414"/>
      <c r="H43" s="313"/>
      <c r="I43" s="316"/>
      <c r="J43" s="90"/>
    </row>
    <row r="44" spans="1:10">
      <c r="A44" s="441"/>
      <c r="B44" s="413"/>
      <c r="C44" s="413" t="s">
        <v>1201</v>
      </c>
      <c r="D44" s="414"/>
      <c r="E44" s="413"/>
      <c r="F44" s="415">
        <f>0.05*F36</f>
        <v>61299.950000000004</v>
      </c>
      <c r="G44" s="414"/>
      <c r="H44" s="313"/>
      <c r="I44" s="316"/>
      <c r="J44" s="90"/>
    </row>
    <row r="45" spans="1:10">
      <c r="A45" s="437" t="s">
        <v>153</v>
      </c>
      <c r="B45" s="428"/>
      <c r="C45" s="413"/>
      <c r="D45" s="414"/>
      <c r="E45" s="413"/>
      <c r="F45" s="436">
        <f>SUM(F41:F44)</f>
        <v>173108.99</v>
      </c>
      <c r="G45" s="414"/>
      <c r="H45" s="313"/>
      <c r="I45" s="316"/>
      <c r="J45" s="90"/>
    </row>
    <row r="46" spans="1:10">
      <c r="A46" s="441"/>
      <c r="B46" s="413"/>
      <c r="C46" s="484"/>
      <c r="D46" s="793"/>
      <c r="E46" s="485"/>
      <c r="F46" s="436"/>
      <c r="G46" s="414"/>
      <c r="H46" s="313"/>
      <c r="I46" s="316"/>
      <c r="J46" s="90"/>
    </row>
    <row r="47" spans="1:10">
      <c r="A47" s="437" t="s">
        <v>1251</v>
      </c>
      <c r="B47" s="413"/>
      <c r="C47" s="413"/>
      <c r="D47" s="414"/>
      <c r="E47" s="413"/>
      <c r="F47" s="415"/>
      <c r="G47" s="414"/>
      <c r="H47" s="313"/>
      <c r="I47" s="316"/>
      <c r="J47" s="90"/>
    </row>
    <row r="48" spans="1:10">
      <c r="A48" s="441"/>
      <c r="B48" s="413"/>
      <c r="C48" s="413" t="s">
        <v>1197</v>
      </c>
      <c r="D48" s="414"/>
      <c r="E48" s="413"/>
      <c r="F48" s="415">
        <f>0.3*(F38+F45)</f>
        <v>593141.75699999998</v>
      </c>
      <c r="G48" s="414"/>
      <c r="H48" s="313"/>
      <c r="I48" s="316"/>
      <c r="J48" s="90"/>
    </row>
    <row r="49" spans="1:10" s="33" customFormat="1" ht="12.75">
      <c r="A49" s="441"/>
      <c r="B49" s="413"/>
      <c r="C49" s="413" t="s">
        <v>1198</v>
      </c>
      <c r="D49" s="414"/>
      <c r="E49" s="413"/>
      <c r="F49" s="415">
        <f>0.05*(F38+F45)</f>
        <v>98856.959500000012</v>
      </c>
      <c r="G49" s="414"/>
      <c r="H49" s="313"/>
      <c r="I49" s="316"/>
      <c r="J49" s="90"/>
    </row>
    <row r="50" spans="1:10" s="33" customFormat="1" ht="30" customHeight="1">
      <c r="A50" s="441"/>
      <c r="B50" s="413"/>
      <c r="C50" s="994" t="s">
        <v>1199</v>
      </c>
      <c r="D50" s="995"/>
      <c r="E50" s="485"/>
      <c r="F50" s="436">
        <f>F38+F45+F48+F49</f>
        <v>2669137.9065</v>
      </c>
      <c r="G50" s="414"/>
      <c r="H50" s="313"/>
      <c r="I50" s="316"/>
      <c r="J50" s="90"/>
    </row>
    <row r="51" spans="1:10">
      <c r="A51" s="441"/>
      <c r="B51" s="413"/>
      <c r="C51" s="413" t="s">
        <v>1194</v>
      </c>
      <c r="D51" s="414"/>
      <c r="E51" s="413"/>
      <c r="F51" s="415">
        <f>0.05*F50</f>
        <v>133456.89532500002</v>
      </c>
      <c r="G51" s="414"/>
      <c r="H51" s="313"/>
      <c r="I51" s="316"/>
      <c r="J51" s="90"/>
    </row>
    <row r="52" spans="1:10">
      <c r="A52" s="441"/>
      <c r="B52" s="413"/>
      <c r="C52" s="413" t="s">
        <v>1195</v>
      </c>
      <c r="D52" s="414"/>
      <c r="E52" s="413"/>
      <c r="F52" s="415">
        <f>0.4*(F50+F51)</f>
        <v>1121037.9207300001</v>
      </c>
      <c r="G52" s="414"/>
      <c r="H52" s="313"/>
      <c r="I52" s="316"/>
      <c r="J52" s="90"/>
    </row>
    <row r="53" spans="1:10">
      <c r="A53" s="441"/>
      <c r="B53" s="413"/>
      <c r="C53" s="413" t="s">
        <v>1196</v>
      </c>
      <c r="D53" s="414"/>
      <c r="E53" s="413"/>
      <c r="F53" s="415">
        <f>0.1*(F50+F51+F52)</f>
        <v>392363.27225550008</v>
      </c>
      <c r="G53" s="414"/>
      <c r="H53" s="313"/>
      <c r="I53" s="316"/>
      <c r="J53" s="90"/>
    </row>
    <row r="54" spans="1:10">
      <c r="A54" s="100"/>
      <c r="B54" s="91"/>
      <c r="C54" s="90"/>
      <c r="D54" s="82"/>
      <c r="E54" s="90"/>
      <c r="F54" s="123"/>
      <c r="G54" s="24"/>
      <c r="H54" s="63"/>
      <c r="I54" s="63"/>
      <c r="J54" s="38"/>
    </row>
    <row r="55" spans="1:10">
      <c r="A55" s="25" t="s">
        <v>154</v>
      </c>
      <c r="B55" s="26"/>
      <c r="C55" s="15"/>
      <c r="D55" s="24"/>
      <c r="E55" s="15"/>
      <c r="F55" s="69"/>
      <c r="G55" s="24"/>
      <c r="H55" s="63"/>
      <c r="I55" s="63"/>
      <c r="J55" s="38"/>
    </row>
    <row r="56" spans="1:10">
      <c r="A56" s="14"/>
      <c r="B56" s="15"/>
      <c r="C56" s="26" t="s">
        <v>29</v>
      </c>
      <c r="D56" s="24"/>
      <c r="E56" s="15"/>
      <c r="F56" s="69"/>
      <c r="G56" s="24"/>
      <c r="H56" s="68"/>
      <c r="I56" s="68"/>
      <c r="J56" s="68"/>
    </row>
    <row r="57" spans="1:10">
      <c r="A57" s="14"/>
      <c r="B57" s="15"/>
      <c r="C57" s="103" t="s">
        <v>43</v>
      </c>
      <c r="D57" s="24"/>
      <c r="E57" s="15"/>
      <c r="F57" s="81">
        <f>(31850*(C12^0.6))*(1/1.15)*'RACT Cost Summary'!$B$65</f>
        <v>926576.89724698057</v>
      </c>
      <c r="G57" s="82"/>
    </row>
    <row r="58" spans="1:10">
      <c r="A58" s="14"/>
      <c r="B58" s="15"/>
      <c r="C58" s="103" t="s">
        <v>148</v>
      </c>
      <c r="D58" s="24"/>
      <c r="E58" s="15"/>
      <c r="F58" s="124" t="s">
        <v>52</v>
      </c>
      <c r="G58" s="24"/>
    </row>
    <row r="59" spans="1:10" s="2" customFormat="1" ht="12.75">
      <c r="A59" s="14"/>
      <c r="B59" s="15"/>
      <c r="C59" s="103" t="s">
        <v>145</v>
      </c>
      <c r="D59" s="24"/>
      <c r="E59" s="15"/>
      <c r="F59" s="124" t="s">
        <v>52</v>
      </c>
      <c r="G59" s="24"/>
      <c r="H59" s="80"/>
      <c r="I59" s="80"/>
    </row>
    <row r="60" spans="1:10" s="2" customFormat="1" ht="12.75">
      <c r="A60" s="14"/>
      <c r="B60" s="15"/>
      <c r="C60" s="103" t="s">
        <v>146</v>
      </c>
      <c r="D60" s="24"/>
      <c r="E60" s="15"/>
      <c r="F60" s="124" t="s">
        <v>52</v>
      </c>
      <c r="G60" s="24"/>
      <c r="H60" s="80"/>
      <c r="I60" s="80"/>
    </row>
    <row r="61" spans="1:10" s="2" customFormat="1" ht="13.5">
      <c r="A61" s="14"/>
      <c r="B61" s="15"/>
      <c r="C61" s="86" t="s">
        <v>30</v>
      </c>
      <c r="D61" s="87"/>
      <c r="E61" s="88"/>
      <c r="F61" s="127">
        <f>SUM(F57:F60)</f>
        <v>926576.89724698057</v>
      </c>
      <c r="G61" s="24"/>
      <c r="H61" s="80"/>
      <c r="I61" s="80"/>
    </row>
    <row r="62" spans="1:10" s="2" customFormat="1" ht="12.75">
      <c r="A62" s="14"/>
      <c r="B62" s="15"/>
      <c r="C62" s="15"/>
      <c r="D62" s="24"/>
      <c r="E62" s="15"/>
      <c r="F62" s="69"/>
      <c r="G62" s="24"/>
      <c r="H62" s="80"/>
      <c r="I62" s="80"/>
    </row>
    <row r="63" spans="1:10" s="2" customFormat="1" ht="12.75">
      <c r="A63" s="89"/>
      <c r="B63" s="90"/>
      <c r="C63" s="91" t="s">
        <v>216</v>
      </c>
      <c r="D63" s="82"/>
      <c r="E63" s="90"/>
      <c r="F63" s="92"/>
      <c r="G63" s="82"/>
      <c r="H63" s="80"/>
      <c r="I63" s="80"/>
    </row>
    <row r="64" spans="1:10" s="2" customFormat="1" ht="25.5">
      <c r="A64" s="89"/>
      <c r="B64" s="90"/>
      <c r="C64" s="93" t="s">
        <v>31</v>
      </c>
      <c r="D64" s="82"/>
      <c r="E64" s="90"/>
      <c r="F64" s="94">
        <v>0</v>
      </c>
      <c r="G64" s="82"/>
      <c r="H64" s="80"/>
      <c r="I64" s="83"/>
    </row>
    <row r="65" spans="1:9" s="33" customFormat="1" ht="12.75">
      <c r="A65" s="89"/>
      <c r="B65" s="90"/>
      <c r="C65" s="90" t="s">
        <v>32</v>
      </c>
      <c r="D65" s="82"/>
      <c r="E65" s="90"/>
      <c r="F65" s="122" t="s">
        <v>52</v>
      </c>
      <c r="G65" s="82"/>
      <c r="H65" s="83"/>
      <c r="I65" s="83"/>
    </row>
    <row r="66" spans="1:9" s="33" customFormat="1" ht="13.5">
      <c r="A66" s="89"/>
      <c r="B66" s="90"/>
      <c r="C66" s="96" t="s">
        <v>33</v>
      </c>
      <c r="D66" s="97"/>
      <c r="E66" s="98"/>
      <c r="F66" s="127">
        <f>SUM(F64:F65)</f>
        <v>0</v>
      </c>
      <c r="G66" s="82"/>
      <c r="H66" s="83"/>
      <c r="I66" s="83"/>
    </row>
    <row r="67" spans="1:9" s="33" customFormat="1" ht="12.75">
      <c r="A67" s="14"/>
      <c r="B67" s="15"/>
      <c r="C67" s="15"/>
      <c r="D67" s="24"/>
      <c r="E67" s="15"/>
      <c r="F67" s="101"/>
      <c r="G67" s="24"/>
      <c r="H67" s="83"/>
      <c r="I67" s="83"/>
    </row>
    <row r="68" spans="1:9" s="33" customFormat="1" ht="12.75">
      <c r="A68" s="25" t="s">
        <v>155</v>
      </c>
      <c r="B68" s="26"/>
      <c r="C68" s="15"/>
      <c r="D68" s="24"/>
      <c r="E68" s="15"/>
      <c r="F68" s="113">
        <f>SUM(F61,F66)</f>
        <v>926576.89724698057</v>
      </c>
      <c r="G68" s="24"/>
      <c r="H68" s="83"/>
      <c r="I68" s="83"/>
    </row>
    <row r="69" spans="1:9" s="33" customFormat="1" ht="12.75">
      <c r="A69" s="25"/>
      <c r="B69" s="26"/>
      <c r="C69" s="15"/>
      <c r="D69" s="24"/>
      <c r="E69" s="15"/>
      <c r="F69" s="73"/>
      <c r="G69" s="24"/>
      <c r="H69" s="83"/>
      <c r="I69" s="83"/>
    </row>
    <row r="70" spans="1:9" s="33" customFormat="1" ht="12.75">
      <c r="A70" s="100" t="s">
        <v>156</v>
      </c>
      <c r="B70" s="91"/>
      <c r="C70" s="90"/>
      <c r="D70" s="82"/>
      <c r="E70" s="90"/>
      <c r="F70" s="101"/>
      <c r="G70" s="82"/>
      <c r="H70" s="83"/>
      <c r="I70" s="83"/>
    </row>
    <row r="71" spans="1:9" s="33" customFormat="1" ht="12.75">
      <c r="A71" s="89"/>
      <c r="B71" s="90"/>
      <c r="C71" s="90" t="s">
        <v>149</v>
      </c>
      <c r="D71" s="82"/>
      <c r="E71" s="90"/>
      <c r="F71" s="124" t="s">
        <v>52</v>
      </c>
      <c r="G71" s="82"/>
      <c r="H71" s="83"/>
      <c r="I71" s="83"/>
    </row>
    <row r="72" spans="1:9" s="33" customFormat="1" ht="12.75">
      <c r="A72" s="89"/>
      <c r="B72" s="90"/>
      <c r="C72" s="90" t="s">
        <v>37</v>
      </c>
      <c r="D72" s="82"/>
      <c r="E72" s="90"/>
      <c r="F72" s="124" t="s">
        <v>52</v>
      </c>
      <c r="G72" s="82"/>
      <c r="H72" s="83"/>
      <c r="I72" s="83"/>
    </row>
    <row r="73" spans="1:9" s="33" customFormat="1" ht="12.75">
      <c r="A73" s="89"/>
      <c r="B73" s="90"/>
      <c r="C73" s="90" t="s">
        <v>142</v>
      </c>
      <c r="D73" s="82"/>
      <c r="E73" s="90"/>
      <c r="F73" s="124" t="s">
        <v>52</v>
      </c>
      <c r="G73" s="82"/>
      <c r="H73" s="83"/>
      <c r="I73" s="83"/>
    </row>
    <row r="74" spans="1:9" s="33" customFormat="1" ht="12.75">
      <c r="A74" s="89"/>
      <c r="B74" s="90"/>
      <c r="C74" s="90" t="s">
        <v>143</v>
      </c>
      <c r="D74" s="82"/>
      <c r="E74" s="90"/>
      <c r="F74" s="124" t="s">
        <v>52</v>
      </c>
      <c r="G74" s="82"/>
      <c r="H74" s="83"/>
      <c r="I74" s="83"/>
    </row>
    <row r="75" spans="1:9" s="33" customFormat="1" ht="12.75">
      <c r="A75" s="89"/>
      <c r="B75" s="90"/>
      <c r="C75" s="90" t="s">
        <v>144</v>
      </c>
      <c r="D75" s="82"/>
      <c r="E75" s="90"/>
      <c r="F75" s="124" t="s">
        <v>52</v>
      </c>
      <c r="G75" s="82"/>
      <c r="H75" s="83"/>
      <c r="I75" s="83"/>
    </row>
    <row r="76" spans="1:9" s="33" customFormat="1" ht="12.75">
      <c r="A76" s="89"/>
      <c r="B76" s="90"/>
      <c r="C76" s="90" t="s">
        <v>41</v>
      </c>
      <c r="D76" s="82"/>
      <c r="E76" s="90"/>
      <c r="F76" s="81">
        <f>0.03*$F$61</f>
        <v>27797.306917409416</v>
      </c>
      <c r="G76" s="82"/>
      <c r="H76" s="83"/>
      <c r="I76" s="83"/>
    </row>
    <row r="77" spans="1:9" s="33" customFormat="1" ht="12.75">
      <c r="A77" s="100"/>
      <c r="B77" s="91"/>
      <c r="C77" s="90"/>
      <c r="D77" s="82"/>
      <c r="E77" s="90"/>
      <c r="F77" s="101"/>
      <c r="G77" s="82"/>
      <c r="H77" s="83"/>
      <c r="I77" s="83"/>
    </row>
    <row r="78" spans="1:9" s="33" customFormat="1" ht="12.75">
      <c r="A78" s="100" t="s">
        <v>157</v>
      </c>
      <c r="B78" s="91"/>
      <c r="C78" s="90"/>
      <c r="D78" s="82"/>
      <c r="E78" s="90"/>
      <c r="F78" s="123">
        <f>SUM(F71:F76)</f>
        <v>27797.306917409416</v>
      </c>
      <c r="G78" s="82"/>
      <c r="H78" s="83"/>
      <c r="I78" s="83"/>
    </row>
    <row r="79" spans="1:9" s="33" customFormat="1" ht="12.75">
      <c r="A79" s="100"/>
      <c r="B79" s="91"/>
      <c r="C79" s="90"/>
      <c r="D79" s="183"/>
      <c r="E79" s="90"/>
      <c r="F79" s="123"/>
      <c r="G79" s="82"/>
      <c r="H79" s="83"/>
      <c r="I79" s="83"/>
    </row>
    <row r="80" spans="1:9" s="33" customFormat="1" ht="15.75">
      <c r="A80" s="79" t="s">
        <v>158</v>
      </c>
      <c r="B80" s="79"/>
      <c r="C80" s="37"/>
      <c r="D80" s="28"/>
      <c r="E80" s="37"/>
      <c r="F80" s="125">
        <f>F50+F51+F52+F53</f>
        <v>4315995.9948105002</v>
      </c>
      <c r="G80" s="29"/>
      <c r="H80" s="83"/>
      <c r="I80" s="83"/>
    </row>
    <row r="81" spans="1:9" s="2" customFormat="1" ht="15.75">
      <c r="A81" s="79" t="s">
        <v>159</v>
      </c>
      <c r="B81" s="79"/>
      <c r="C81" s="37"/>
      <c r="D81" s="28"/>
      <c r="E81" s="37"/>
      <c r="F81" s="125">
        <f>F68+F78</f>
        <v>954374.20416438999</v>
      </c>
      <c r="G81" s="29"/>
      <c r="H81" s="80"/>
      <c r="I81" s="80"/>
    </row>
    <row r="82" spans="1:9" s="2" customFormat="1" ht="15.75">
      <c r="A82" s="79" t="s">
        <v>4</v>
      </c>
      <c r="B82" s="79"/>
      <c r="C82" s="37"/>
      <c r="D82" s="28"/>
      <c r="E82" s="37"/>
      <c r="F82" s="125">
        <f>F80+F81</f>
        <v>5270370.1989748906</v>
      </c>
      <c r="G82" s="29"/>
      <c r="H82" s="80"/>
      <c r="I82" s="80"/>
    </row>
    <row r="83" spans="1:9" s="2" customFormat="1" ht="13.5">
      <c r="A83" s="30"/>
      <c r="B83" s="68"/>
      <c r="C83" s="15"/>
      <c r="D83" s="15"/>
      <c r="E83" s="15"/>
      <c r="F83" s="69"/>
      <c r="G83" s="8"/>
      <c r="H83" s="80"/>
      <c r="I83" s="80"/>
    </row>
    <row r="84" spans="1:9" s="2" customFormat="1" ht="12.75">
      <c r="A84" s="10"/>
      <c r="B84" s="12"/>
      <c r="C84" s="11"/>
      <c r="D84" s="104"/>
      <c r="E84" s="11"/>
      <c r="F84" s="70"/>
      <c r="G84" s="13"/>
      <c r="H84" s="80"/>
      <c r="I84" s="80"/>
    </row>
    <row r="85" spans="1:9">
      <c r="A85" s="14"/>
      <c r="B85" s="18" t="s">
        <v>44</v>
      </c>
      <c r="C85" s="16" t="s">
        <v>3</v>
      </c>
      <c r="D85" s="17"/>
      <c r="E85" s="18"/>
      <c r="F85" s="71" t="s">
        <v>27</v>
      </c>
      <c r="G85" s="17"/>
    </row>
    <row r="86" spans="1:9">
      <c r="A86" s="19"/>
      <c r="B86" s="20"/>
      <c r="C86" s="21"/>
      <c r="D86" s="22"/>
      <c r="E86" s="21"/>
      <c r="F86" s="72"/>
      <c r="G86" s="23"/>
    </row>
    <row r="87" spans="1:9">
      <c r="A87" s="105"/>
      <c r="B87" s="15"/>
      <c r="C87" s="15"/>
      <c r="D87" s="15"/>
      <c r="E87" s="14"/>
      <c r="F87" s="69"/>
      <c r="G87" s="31"/>
    </row>
    <row r="88" spans="1:9">
      <c r="A88" s="25" t="s">
        <v>45</v>
      </c>
      <c r="B88" s="15"/>
      <c r="C88" s="15"/>
      <c r="D88" s="15"/>
      <c r="E88" s="14"/>
      <c r="F88" s="69"/>
      <c r="G88" s="31"/>
    </row>
    <row r="89" spans="1:9">
      <c r="A89" s="14"/>
      <c r="B89" s="26" t="s">
        <v>46</v>
      </c>
      <c r="C89" s="2"/>
      <c r="D89" s="15"/>
      <c r="E89" s="14"/>
      <c r="F89" s="69"/>
      <c r="G89" s="31"/>
    </row>
    <row r="90" spans="1:9">
      <c r="A90" s="89"/>
      <c r="B90" s="90"/>
      <c r="C90" s="90" t="s">
        <v>66</v>
      </c>
      <c r="D90" s="90"/>
      <c r="E90" s="89"/>
      <c r="F90" s="130">
        <f>2.75/100*F82</f>
        <v>144935.18047180949</v>
      </c>
      <c r="G90" s="109"/>
    </row>
    <row r="91" spans="1:9">
      <c r="A91" s="89"/>
      <c r="B91" s="90"/>
      <c r="C91" s="90"/>
      <c r="D91" s="90"/>
      <c r="E91" s="89"/>
      <c r="F91" s="113">
        <f>SUM(F90:F90)</f>
        <v>144935.18047180949</v>
      </c>
      <c r="G91" s="109"/>
    </row>
    <row r="92" spans="1:9">
      <c r="A92" s="89"/>
      <c r="B92" s="33"/>
      <c r="C92" s="33"/>
      <c r="D92" s="199"/>
      <c r="E92" s="89"/>
      <c r="F92" s="110"/>
      <c r="G92" s="109"/>
    </row>
    <row r="93" spans="1:9" hidden="1">
      <c r="A93" s="25" t="s">
        <v>114</v>
      </c>
      <c r="B93" s="15"/>
      <c r="C93" s="15"/>
      <c r="D93" s="38"/>
      <c r="E93" s="14"/>
      <c r="F93" s="48"/>
      <c r="G93" s="109"/>
    </row>
    <row r="94" spans="1:9" hidden="1">
      <c r="A94" s="25"/>
      <c r="B94" s="15"/>
      <c r="C94" s="34" t="s">
        <v>47</v>
      </c>
      <c r="D94" s="31">
        <f>'RACT Cost Summary'!$B$43</f>
        <v>10</v>
      </c>
      <c r="E94" s="14"/>
      <c r="F94" s="84"/>
      <c r="G94" s="109"/>
    </row>
    <row r="95" spans="1:9" hidden="1">
      <c r="A95" s="25"/>
      <c r="B95" s="15"/>
      <c r="C95" s="34" t="s">
        <v>7</v>
      </c>
      <c r="D95" s="31">
        <f>'RACT Cost Summary'!$B$45</f>
        <v>20</v>
      </c>
      <c r="E95" s="14"/>
      <c r="F95" s="84"/>
      <c r="G95" s="109"/>
    </row>
    <row r="96" spans="1:9" hidden="1">
      <c r="A96" s="25"/>
      <c r="B96" s="15"/>
      <c r="C96" s="15" t="s">
        <v>115</v>
      </c>
      <c r="D96" s="38"/>
      <c r="E96" s="14"/>
      <c r="F96" s="92">
        <f>(D95/100*(1+D95/100)^D94/((1+D95/100)^D94-1))</f>
        <v>0.23852275688285915</v>
      </c>
      <c r="G96" s="109"/>
    </row>
    <row r="97" spans="1:13" hidden="1">
      <c r="A97" s="25"/>
      <c r="B97" s="15"/>
      <c r="C97" s="15"/>
      <c r="D97" s="38"/>
      <c r="E97" s="14"/>
      <c r="F97" s="84"/>
      <c r="G97" s="109"/>
    </row>
    <row r="98" spans="1:13" hidden="1">
      <c r="A98" s="25"/>
      <c r="B98" s="15" t="s">
        <v>48</v>
      </c>
      <c r="C98" s="15"/>
      <c r="D98" s="38"/>
      <c r="E98" s="14"/>
      <c r="F98" s="99"/>
      <c r="G98" s="109"/>
    </row>
    <row r="99" spans="1:13" hidden="1">
      <c r="A99" s="89"/>
      <c r="B99" s="33"/>
      <c r="C99" s="33"/>
      <c r="D99" s="199"/>
      <c r="E99" s="89"/>
      <c r="F99" s="110"/>
      <c r="G99" s="109"/>
    </row>
    <row r="100" spans="1:13" hidden="1">
      <c r="A100" s="89"/>
      <c r="B100" s="35" t="s">
        <v>49</v>
      </c>
      <c r="C100" s="111"/>
      <c r="D100" s="113"/>
      <c r="E100" s="112"/>
      <c r="F100" s="113"/>
      <c r="G100" s="109"/>
    </row>
    <row r="101" spans="1:13" hidden="1">
      <c r="A101" s="89"/>
      <c r="B101" s="33"/>
      <c r="C101" s="33"/>
      <c r="D101" s="199"/>
      <c r="E101" s="89"/>
      <c r="F101" s="85"/>
      <c r="G101" s="109"/>
    </row>
    <row r="102" spans="1:13">
      <c r="A102" s="89"/>
      <c r="B102" s="91" t="s">
        <v>50</v>
      </c>
      <c r="C102" s="33"/>
      <c r="D102" s="199"/>
      <c r="E102" s="89"/>
      <c r="F102" s="85"/>
      <c r="G102" s="109"/>
    </row>
    <row r="103" spans="1:13">
      <c r="A103" s="89"/>
      <c r="B103" s="90"/>
      <c r="C103" s="2" t="s">
        <v>68</v>
      </c>
      <c r="D103" s="199"/>
      <c r="E103" s="89"/>
      <c r="F103" s="81">
        <f>C7*C10*(1/46)*(17/1)*0.125*8760*'RACT Cost Summary'!$B$65</f>
        <v>25332.357716036371</v>
      </c>
      <c r="G103" s="109"/>
    </row>
    <row r="104" spans="1:13">
      <c r="A104" s="89"/>
      <c r="B104" s="33"/>
      <c r="C104" s="2" t="s">
        <v>70</v>
      </c>
      <c r="D104" s="199"/>
      <c r="E104" s="89"/>
      <c r="F104" s="85">
        <f>(C7*C10*(1/46)*(17/1))*8760/2000*0.3*0.06*'RACT Cost Summary'!$B$65</f>
        <v>1.8239297555546183</v>
      </c>
      <c r="G104" s="109"/>
    </row>
    <row r="105" spans="1:13" s="33" customFormat="1">
      <c r="A105" s="441"/>
      <c r="B105" s="476"/>
      <c r="C105" s="476" t="s">
        <v>1442</v>
      </c>
      <c r="D105" s="483"/>
      <c r="E105" s="441"/>
      <c r="F105" s="881">
        <f>0.03*C7*8760*I105*1</f>
        <v>194884.23529411762</v>
      </c>
      <c r="G105" s="478"/>
      <c r="H105" s="322"/>
      <c r="I105" s="925">
        <f>L105/1000/1020*1000000</f>
        <v>4.784313725490196</v>
      </c>
      <c r="J105" s="925" t="s">
        <v>1382</v>
      </c>
      <c r="K105" s="925"/>
      <c r="L105" s="924">
        <v>4.88</v>
      </c>
      <c r="M105" s="925" t="s">
        <v>1383</v>
      </c>
    </row>
    <row r="106" spans="1:13">
      <c r="A106" s="25"/>
      <c r="B106" s="36" t="s">
        <v>51</v>
      </c>
      <c r="C106" s="1"/>
      <c r="D106" s="123"/>
      <c r="E106" s="105"/>
      <c r="F106" s="123">
        <f>SUM(F103:F105)</f>
        <v>220218.41693990954</v>
      </c>
      <c r="G106" s="31"/>
    </row>
    <row r="107" spans="1:13">
      <c r="A107" s="25"/>
      <c r="B107" s="36"/>
      <c r="C107" s="1"/>
      <c r="D107" s="123"/>
      <c r="E107" s="105"/>
      <c r="F107" s="99"/>
      <c r="G107" s="31"/>
    </row>
    <row r="108" spans="1:13">
      <c r="A108" s="25"/>
      <c r="B108" s="15"/>
      <c r="C108" s="15"/>
      <c r="D108" s="38"/>
      <c r="E108" s="14"/>
      <c r="F108" s="84"/>
      <c r="G108" s="31"/>
    </row>
    <row r="109" spans="1:13" ht="15.75">
      <c r="A109" s="114" t="s">
        <v>228</v>
      </c>
      <c r="B109" s="28"/>
      <c r="C109" s="28"/>
      <c r="D109" s="200"/>
      <c r="E109" s="37"/>
      <c r="F109" s="125">
        <f>SUM(F91+F106)</f>
        <v>365153.59741171903</v>
      </c>
      <c r="G109" s="115"/>
    </row>
    <row r="110" spans="1:13">
      <c r="A110" s="30"/>
      <c r="B110" s="11"/>
      <c r="C110" s="11"/>
      <c r="D110" s="117"/>
      <c r="E110" s="11"/>
      <c r="F110" s="116"/>
      <c r="G110" s="117"/>
    </row>
    <row r="111" spans="1:13">
      <c r="A111" s="68"/>
      <c r="B111" s="68"/>
      <c r="C111" s="18"/>
      <c r="D111" s="18"/>
      <c r="E111" s="18"/>
      <c r="F111" s="71"/>
      <c r="G111" s="27"/>
    </row>
    <row r="112" spans="1:13">
      <c r="A112" s="10"/>
      <c r="B112" s="11"/>
      <c r="C112" s="12"/>
      <c r="D112" s="13"/>
      <c r="E112" s="12"/>
      <c r="F112" s="70"/>
      <c r="G112" s="13"/>
    </row>
    <row r="113" spans="1:7">
      <c r="A113" s="14"/>
      <c r="B113" s="15"/>
      <c r="C113" s="16" t="s">
        <v>3</v>
      </c>
      <c r="D113" s="17"/>
      <c r="E113" s="18"/>
      <c r="F113" s="71" t="s">
        <v>27</v>
      </c>
      <c r="G113" s="17"/>
    </row>
    <row r="114" spans="1:7">
      <c r="A114" s="19"/>
      <c r="B114" s="20"/>
      <c r="C114" s="21"/>
      <c r="D114" s="22"/>
      <c r="E114" s="21"/>
      <c r="F114" s="72"/>
      <c r="G114" s="23"/>
    </row>
    <row r="115" spans="1:7">
      <c r="A115" s="10"/>
      <c r="B115" s="11"/>
      <c r="C115" s="12"/>
      <c r="D115" s="13"/>
      <c r="E115" s="12"/>
      <c r="F115" s="70"/>
      <c r="G115" s="39"/>
    </row>
    <row r="116" spans="1:7">
      <c r="A116" s="40" t="s">
        <v>5</v>
      </c>
      <c r="B116" s="16"/>
      <c r="C116" s="16"/>
      <c r="D116" s="17"/>
      <c r="E116" s="16"/>
      <c r="F116" s="123">
        <f>F109</f>
        <v>365153.59741171903</v>
      </c>
      <c r="G116" s="31"/>
    </row>
    <row r="117" spans="1:7">
      <c r="A117" s="25"/>
      <c r="B117" s="15"/>
      <c r="C117" s="15"/>
      <c r="D117" s="31"/>
      <c r="E117" s="15"/>
      <c r="F117" s="69"/>
      <c r="G117" s="31"/>
    </row>
    <row r="118" spans="1:7">
      <c r="A118" s="25" t="s">
        <v>1063</v>
      </c>
      <c r="B118" s="15"/>
      <c r="C118" s="15"/>
      <c r="D118" s="31"/>
      <c r="E118" s="15"/>
      <c r="F118" s="3"/>
      <c r="G118" s="31"/>
    </row>
    <row r="119" spans="1:7">
      <c r="A119" s="25"/>
      <c r="B119" s="15"/>
      <c r="C119" s="34" t="s">
        <v>6</v>
      </c>
      <c r="D119" s="31">
        <f>'RACT Cost Summary'!$B$43</f>
        <v>10</v>
      </c>
      <c r="E119" s="14"/>
      <c r="F119" s="84"/>
      <c r="G119" s="31"/>
    </row>
    <row r="120" spans="1:7">
      <c r="A120" s="25"/>
      <c r="B120" s="15"/>
      <c r="C120" s="34" t="s">
        <v>7</v>
      </c>
      <c r="D120" s="31">
        <f>'RACT Cost Summary'!$B$45</f>
        <v>20</v>
      </c>
      <c r="E120" s="14"/>
      <c r="F120" s="84"/>
      <c r="G120" s="31"/>
    </row>
    <row r="121" spans="1:7">
      <c r="A121" s="25"/>
      <c r="B121" s="15"/>
      <c r="C121" s="15" t="s">
        <v>115</v>
      </c>
      <c r="D121" s="38"/>
      <c r="E121" s="14"/>
      <c r="F121" s="92">
        <f>(D120/100*(1+D120/100)^D119/((1+D120/100)^D119-1))</f>
        <v>0.23852275688285915</v>
      </c>
      <c r="G121" s="31"/>
    </row>
    <row r="122" spans="1:7">
      <c r="A122" s="25"/>
      <c r="B122" s="15"/>
      <c r="C122" s="15"/>
      <c r="D122" s="31"/>
      <c r="E122" s="15"/>
      <c r="F122" s="69"/>
      <c r="G122" s="31"/>
    </row>
    <row r="123" spans="1:7">
      <c r="A123" s="25" t="s">
        <v>1064</v>
      </c>
      <c r="B123" s="15"/>
      <c r="C123" s="15"/>
      <c r="D123" s="31"/>
      <c r="E123" s="15"/>
      <c r="F123" s="3"/>
      <c r="G123" s="31"/>
    </row>
    <row r="124" spans="1:7">
      <c r="A124" s="25"/>
      <c r="B124" s="15"/>
      <c r="C124" s="34" t="s">
        <v>6</v>
      </c>
      <c r="D124" s="31">
        <f>'RACT Cost Summary'!$B$44</f>
        <v>20</v>
      </c>
      <c r="E124" s="14"/>
      <c r="F124" s="84"/>
      <c r="G124" s="31"/>
    </row>
    <row r="125" spans="1:7">
      <c r="A125" s="25"/>
      <c r="B125" s="15"/>
      <c r="C125" s="34" t="s">
        <v>7</v>
      </c>
      <c r="D125" s="31">
        <f>'RACT Cost Summary'!$B$45</f>
        <v>20</v>
      </c>
      <c r="E125" s="14"/>
      <c r="F125" s="84"/>
      <c r="G125" s="31"/>
    </row>
    <row r="126" spans="1:7">
      <c r="A126" s="25"/>
      <c r="B126" s="15"/>
      <c r="C126" s="15" t="s">
        <v>115</v>
      </c>
      <c r="D126" s="38"/>
      <c r="E126" s="14"/>
      <c r="F126" s="92">
        <f>(D125/100*(1+D125/100)^D124/((1+D125/100)^D124-1))</f>
        <v>0.20535653069304277</v>
      </c>
      <c r="G126" s="31"/>
    </row>
    <row r="127" spans="1:7">
      <c r="A127" s="25"/>
      <c r="B127" s="15"/>
      <c r="C127" s="15"/>
      <c r="D127" s="31"/>
      <c r="E127" s="15"/>
      <c r="F127" s="69"/>
      <c r="G127" s="31"/>
    </row>
    <row r="128" spans="1:7">
      <c r="A128" s="25" t="s">
        <v>8</v>
      </c>
      <c r="B128" s="15"/>
      <c r="C128" s="15"/>
      <c r="D128" s="31"/>
      <c r="E128" s="15"/>
      <c r="F128" s="69"/>
      <c r="G128" s="31"/>
    </row>
    <row r="129" spans="1:7">
      <c r="A129" s="25"/>
      <c r="B129" s="15"/>
      <c r="C129" s="26" t="s">
        <v>9</v>
      </c>
      <c r="D129" s="24"/>
      <c r="E129" s="15"/>
      <c r="F129" s="81">
        <f>F82</f>
        <v>5270370.1989748906</v>
      </c>
      <c r="G129" s="31"/>
    </row>
    <row r="130" spans="1:7">
      <c r="A130" s="25"/>
      <c r="B130" s="15"/>
      <c r="C130" s="36"/>
      <c r="D130" s="41"/>
      <c r="E130" s="16"/>
      <c r="F130" s="74"/>
      <c r="G130" s="31"/>
    </row>
    <row r="131" spans="1:7">
      <c r="A131" s="25"/>
      <c r="B131" s="15"/>
      <c r="C131" s="36" t="s">
        <v>10</v>
      </c>
      <c r="D131" s="41"/>
      <c r="E131" s="16"/>
      <c r="F131" s="123">
        <f>IFERROR(F80*F121+F81*F126, "N/A")</f>
        <v>1225450.2389277115</v>
      </c>
      <c r="G131" s="31"/>
    </row>
    <row r="132" spans="1:7" ht="15.75" thickBot="1">
      <c r="A132" s="25"/>
      <c r="B132" s="15"/>
      <c r="C132" s="15"/>
      <c r="D132" s="24"/>
      <c r="E132" s="15"/>
      <c r="F132" s="73"/>
      <c r="G132" s="31"/>
    </row>
    <row r="133" spans="1:7">
      <c r="A133" s="42"/>
      <c r="B133" s="43"/>
      <c r="C133" s="43"/>
      <c r="D133" s="44"/>
      <c r="E133" s="43"/>
      <c r="F133" s="75"/>
      <c r="G133" s="45"/>
    </row>
    <row r="134" spans="1:7">
      <c r="A134" s="40" t="s">
        <v>11</v>
      </c>
      <c r="B134" s="15"/>
      <c r="C134" s="15"/>
      <c r="D134" s="24"/>
      <c r="E134" s="15"/>
      <c r="F134" s="123">
        <f>IFERROR(F116+F131, "N/A")</f>
        <v>1590603.8363394304</v>
      </c>
      <c r="G134" s="31"/>
    </row>
    <row r="135" spans="1:7">
      <c r="A135" s="40" t="s">
        <v>12</v>
      </c>
      <c r="B135" s="15"/>
      <c r="C135" s="15"/>
      <c r="D135" s="24"/>
      <c r="E135" s="15"/>
      <c r="F135" s="71"/>
      <c r="G135" s="31"/>
    </row>
    <row r="136" spans="1:7" ht="15.75" thickBot="1">
      <c r="A136" s="56"/>
      <c r="B136" s="57"/>
      <c r="C136" s="57"/>
      <c r="D136" s="58"/>
      <c r="E136" s="57"/>
      <c r="F136" s="59"/>
      <c r="G136" s="60"/>
    </row>
  </sheetData>
  <mergeCells count="1">
    <mergeCell ref="C50:D50"/>
  </mergeCells>
  <hyperlinks>
    <hyperlink ref="A1" location="Index" display="Back to Index"/>
  </hyperlinks>
  <pageMargins left="0.5" right="0.5" top="0.5" bottom="0.5" header="0.3" footer="0.3"/>
  <pageSetup scale="60" fitToHeight="2" orientation="portrait" r:id="rId1"/>
  <headerFooter>
    <oddFooter>&amp;L&amp;"Book Antiqua,Regular"&amp;10&amp;F&amp;C&amp;"Book Antiqua,Regular"&amp;10&amp;A&amp;R&amp;"Book Antiqua,Regular"&amp;10&amp;P of &amp;N</oddFooter>
  </headerFooter>
  <rowBreaks count="1" manualBreakCount="1">
    <brk id="83" max="6" man="1"/>
  </rowBreaks>
  <legacyDrawing r:id="rId2"/>
</worksheet>
</file>

<file path=xl/worksheets/sheet92.xml><?xml version="1.0" encoding="utf-8"?>
<worksheet xmlns="http://schemas.openxmlformats.org/spreadsheetml/2006/main" xmlns:r="http://schemas.openxmlformats.org/officeDocument/2006/relationships">
  <sheetPr codeName="Sheet102"/>
  <dimension ref="A1:M130"/>
  <sheetViews>
    <sheetView view="pageBreakPreview" zoomScale="90" zoomScaleNormal="100" zoomScaleSheetLayoutView="90" workbookViewId="0"/>
  </sheetViews>
  <sheetFormatPr defaultColWidth="9.140625" defaultRowHeight="15"/>
  <cols>
    <col min="1" max="1" width="9.140625" style="106"/>
    <col min="2" max="2" width="16" style="106" customWidth="1"/>
    <col min="3" max="3" width="48" style="106" customWidth="1"/>
    <col min="4" max="4" width="11.7109375" style="106" customWidth="1"/>
    <col min="5" max="7" width="13.140625" style="106" customWidth="1"/>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187</v>
      </c>
      <c r="D5" s="6"/>
      <c r="E5" s="6"/>
      <c r="F5" s="6"/>
      <c r="G5" s="6"/>
      <c r="H5" s="62"/>
      <c r="I5" s="62"/>
      <c r="J5" s="50"/>
      <c r="K5" s="76"/>
      <c r="L5" s="54"/>
      <c r="M5" s="7"/>
    </row>
    <row r="6" spans="1:13" ht="15.75">
      <c r="A6" s="4" t="s">
        <v>26</v>
      </c>
      <c r="B6" s="5"/>
      <c r="C6" s="4" t="s">
        <v>20</v>
      </c>
      <c r="D6" s="6"/>
      <c r="E6" s="6"/>
      <c r="F6" s="6"/>
      <c r="G6" s="6"/>
      <c r="H6" s="62"/>
      <c r="I6" s="62"/>
      <c r="J6" s="50"/>
      <c r="K6" s="76"/>
      <c r="L6" s="54"/>
      <c r="M6" s="7"/>
    </row>
    <row r="7" spans="1:13" ht="15.75">
      <c r="A7" s="4" t="s">
        <v>1</v>
      </c>
      <c r="B7" s="5"/>
      <c r="C7" s="9">
        <f>'RACT Source Summary'!$B$20</f>
        <v>155</v>
      </c>
      <c r="D7" s="4" t="s">
        <v>22</v>
      </c>
      <c r="E7" s="6"/>
      <c r="F7" s="6"/>
      <c r="G7" s="6"/>
      <c r="H7" s="62"/>
      <c r="I7" s="62"/>
      <c r="J7" s="50"/>
      <c r="K7" s="77"/>
      <c r="L7" s="55"/>
      <c r="M7" s="7"/>
    </row>
    <row r="8" spans="1:13" ht="15.75">
      <c r="A8" s="4" t="s">
        <v>58</v>
      </c>
      <c r="B8" s="5"/>
      <c r="C8" s="9">
        <f>'RACT Source Summary'!$H$20</f>
        <v>16</v>
      </c>
      <c r="D8" s="4" t="s">
        <v>57</v>
      </c>
      <c r="E8" s="6"/>
      <c r="F8" s="6"/>
      <c r="G8" s="6"/>
      <c r="H8" s="62"/>
      <c r="I8" s="62"/>
      <c r="J8" s="2"/>
      <c r="K8" s="52"/>
      <c r="L8" s="2"/>
      <c r="M8" s="7"/>
    </row>
    <row r="9" spans="1:13" ht="15.75">
      <c r="A9" s="4" t="s">
        <v>24</v>
      </c>
      <c r="B9" s="5"/>
      <c r="C9" s="120">
        <f>C10*C7*8760/2000</f>
        <v>174.47730000000001</v>
      </c>
      <c r="D9" s="4" t="s">
        <v>23</v>
      </c>
      <c r="E9" s="6"/>
      <c r="F9" s="6"/>
      <c r="G9" s="6"/>
      <c r="H9" s="62"/>
      <c r="I9" s="62"/>
      <c r="J9" s="2"/>
      <c r="K9" s="78"/>
      <c r="L9" s="2"/>
      <c r="M9" s="51"/>
    </row>
    <row r="10" spans="1:13" ht="15.75">
      <c r="A10" s="4" t="s">
        <v>25</v>
      </c>
      <c r="B10" s="5"/>
      <c r="C10" s="121">
        <f>'RACT Source Summary'!$F$20</f>
        <v>0.25700000000000001</v>
      </c>
      <c r="D10" s="4" t="s">
        <v>97</v>
      </c>
      <c r="E10" s="6"/>
      <c r="F10" s="6"/>
      <c r="G10" s="8"/>
      <c r="H10" s="68"/>
      <c r="I10" s="68"/>
      <c r="K10" s="108"/>
      <c r="M10" s="33"/>
    </row>
    <row r="11" spans="1:13" ht="15.75">
      <c r="A11" s="4" t="s">
        <v>2</v>
      </c>
      <c r="B11" s="5"/>
      <c r="C11" s="67">
        <f>'RACT Cost Summary'!$C$75</f>
        <v>0.55000000000000004</v>
      </c>
      <c r="D11" s="4"/>
      <c r="E11" s="6"/>
      <c r="F11" s="6"/>
      <c r="G11" s="8"/>
      <c r="H11" s="68"/>
      <c r="I11" s="68"/>
      <c r="K11" s="108"/>
      <c r="M11" s="33"/>
    </row>
    <row r="12" spans="1:13" ht="15.75">
      <c r="A12" s="4" t="s">
        <v>59</v>
      </c>
      <c r="B12" s="5"/>
      <c r="C12" s="9">
        <f>C7*1.055055853</f>
        <v>163.53365721500001</v>
      </c>
      <c r="D12" s="4" t="s">
        <v>60</v>
      </c>
      <c r="E12" s="6"/>
      <c r="F12" s="6"/>
      <c r="G12" s="8"/>
      <c r="H12" s="68"/>
      <c r="I12" s="68"/>
      <c r="K12" s="108"/>
      <c r="M12" s="33"/>
    </row>
    <row r="13" spans="1:13" ht="15.75">
      <c r="A13" s="4" t="s">
        <v>61</v>
      </c>
      <c r="B13" s="5"/>
      <c r="C13" s="9">
        <f>(C12/C8)*(1.158+(8/C12))</f>
        <v>12.335748440935625</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555" t="s">
        <v>1206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438" t="s">
        <v>150</v>
      </c>
      <c r="B22" s="417"/>
      <c r="C22" s="419"/>
      <c r="D22" s="418"/>
      <c r="E22" s="419"/>
      <c r="F22" s="420"/>
      <c r="G22" s="418"/>
      <c r="H22" s="312"/>
      <c r="I22" s="63"/>
      <c r="J22" s="15"/>
    </row>
    <row r="23" spans="1:13">
      <c r="A23" s="439"/>
      <c r="B23" s="419"/>
      <c r="C23" s="417" t="s">
        <v>29</v>
      </c>
      <c r="D23" s="418"/>
      <c r="E23" s="419"/>
      <c r="F23" s="505"/>
      <c r="G23" s="418"/>
      <c r="H23" s="312"/>
      <c r="I23" s="63"/>
      <c r="J23" s="15"/>
    </row>
    <row r="24" spans="1:13">
      <c r="A24" s="439"/>
      <c r="B24" s="419"/>
      <c r="C24" s="421" t="s">
        <v>1252</v>
      </c>
      <c r="D24" s="418"/>
      <c r="E24" s="419"/>
      <c r="F24" s="422">
        <f>SUM('Vendor Quotation ULNB Costs'!$D$12*0.8,'Vendor Quotation ULNB Costs'!$F$12*0.8,'Vendor Quotation ULNB Costs'!$F$14*0.8)</f>
        <v>578031.20000000007</v>
      </c>
      <c r="G24" s="414"/>
      <c r="H24" s="312"/>
      <c r="I24" s="63"/>
      <c r="J24" s="15"/>
    </row>
    <row r="25" spans="1:13">
      <c r="A25" s="439"/>
      <c r="B25" s="419"/>
      <c r="C25" s="421" t="s">
        <v>1190</v>
      </c>
      <c r="D25" s="418"/>
      <c r="E25" s="419"/>
      <c r="F25" s="416" t="s">
        <v>52</v>
      </c>
      <c r="G25" s="418"/>
      <c r="H25" s="313"/>
      <c r="I25" s="63"/>
      <c r="J25" s="15"/>
    </row>
    <row r="26" spans="1:13">
      <c r="A26" s="439"/>
      <c r="B26" s="419"/>
      <c r="C26" s="421" t="s">
        <v>1191</v>
      </c>
      <c r="D26" s="418"/>
      <c r="E26" s="419"/>
      <c r="F26" s="416" t="s">
        <v>52</v>
      </c>
      <c r="G26" s="418"/>
      <c r="H26" s="312"/>
      <c r="I26" s="63"/>
      <c r="J26" s="15"/>
    </row>
    <row r="27" spans="1:13">
      <c r="A27" s="439"/>
      <c r="B27" s="419"/>
      <c r="C27" s="421" t="s">
        <v>1192</v>
      </c>
      <c r="D27" s="418"/>
      <c r="E27" s="419"/>
      <c r="F27" s="416" t="s">
        <v>52</v>
      </c>
      <c r="G27" s="418"/>
      <c r="H27" s="314"/>
      <c r="I27" s="63"/>
      <c r="J27" s="15"/>
    </row>
    <row r="28" spans="1:13">
      <c r="A28" s="439"/>
      <c r="B28" s="419"/>
      <c r="C28" s="488" t="s">
        <v>30</v>
      </c>
      <c r="D28" s="498"/>
      <c r="E28" s="462"/>
      <c r="F28" s="436">
        <f>SUM(F24:F27)</f>
        <v>578031.20000000007</v>
      </c>
      <c r="G28" s="418"/>
      <c r="H28" s="312"/>
      <c r="I28" s="63"/>
      <c r="J28" s="15"/>
    </row>
    <row r="29" spans="1:13">
      <c r="A29" s="439"/>
      <c r="B29" s="419"/>
      <c r="C29" s="419"/>
      <c r="D29" s="418"/>
      <c r="E29" s="419"/>
      <c r="F29" s="420"/>
      <c r="G29" s="418"/>
      <c r="H29" s="312"/>
      <c r="I29" s="63"/>
      <c r="J29" s="15"/>
    </row>
    <row r="30" spans="1:13">
      <c r="A30" s="441"/>
      <c r="B30" s="413"/>
      <c r="C30" s="428" t="s">
        <v>216</v>
      </c>
      <c r="D30" s="414"/>
      <c r="E30" s="413"/>
      <c r="F30" s="429"/>
      <c r="G30" s="414"/>
      <c r="H30" s="312"/>
      <c r="I30" s="63"/>
      <c r="J30" s="15"/>
    </row>
    <row r="31" spans="1:13">
      <c r="A31" s="441"/>
      <c r="B31" s="413"/>
      <c r="C31" s="430" t="s">
        <v>1187</v>
      </c>
      <c r="D31" s="414"/>
      <c r="E31" s="413"/>
      <c r="F31" s="422">
        <f>'Vendor Quotation ULNB Costs'!$G$14</f>
        <v>356630</v>
      </c>
      <c r="G31" s="414"/>
      <c r="H31" s="313"/>
      <c r="I31" s="316"/>
      <c r="J31" s="90"/>
    </row>
    <row r="32" spans="1:13">
      <c r="A32" s="441"/>
      <c r="B32" s="413"/>
      <c r="C32" s="430" t="s">
        <v>1186</v>
      </c>
      <c r="D32" s="414"/>
      <c r="E32" s="413"/>
      <c r="F32" s="422">
        <f>'Vendor Quotation ULNB Costs'!$K$12*C8</f>
        <v>90000</v>
      </c>
      <c r="G32" s="414"/>
      <c r="H32" s="313"/>
      <c r="I32" s="316"/>
      <c r="J32" s="90"/>
    </row>
    <row r="33" spans="1:10">
      <c r="A33" s="441"/>
      <c r="B33" s="413"/>
      <c r="C33" s="430" t="s">
        <v>1185</v>
      </c>
      <c r="D33" s="414"/>
      <c r="E33" s="413"/>
      <c r="F33" s="422">
        <f>'Vendor Quotation ULNB Costs'!$L$12</f>
        <v>573250</v>
      </c>
      <c r="G33" s="414"/>
      <c r="H33" s="313"/>
      <c r="I33" s="316"/>
      <c r="J33" s="90"/>
    </row>
    <row r="34" spans="1:10">
      <c r="A34" s="441"/>
      <c r="B34" s="413"/>
      <c r="C34" s="430" t="s">
        <v>1189</v>
      </c>
      <c r="D34" s="414"/>
      <c r="E34" s="413"/>
      <c r="F34" s="422">
        <f>'Vendor Quotation ULNB Costs'!$M$12</f>
        <v>158500</v>
      </c>
      <c r="G34" s="414"/>
      <c r="H34" s="313"/>
      <c r="I34" s="316"/>
      <c r="J34" s="90"/>
    </row>
    <row r="35" spans="1:10">
      <c r="A35" s="441"/>
      <c r="B35" s="413"/>
      <c r="C35" s="413" t="s">
        <v>1188</v>
      </c>
      <c r="D35" s="414"/>
      <c r="E35" s="413"/>
      <c r="F35" s="422">
        <f>'Vendor Quotation ULNB Costs'!$N$12</f>
        <v>47619</v>
      </c>
      <c r="G35" s="414"/>
      <c r="H35" s="313"/>
      <c r="I35" s="316"/>
      <c r="J35" s="90"/>
    </row>
    <row r="36" spans="1:10">
      <c r="A36" s="441"/>
      <c r="B36" s="413"/>
      <c r="C36" s="484" t="s">
        <v>33</v>
      </c>
      <c r="D36" s="793"/>
      <c r="E36" s="485"/>
      <c r="F36" s="436">
        <f>SUM(F31:F35)</f>
        <v>1225999</v>
      </c>
      <c r="G36" s="414"/>
      <c r="H36" s="313"/>
      <c r="I36" s="316"/>
      <c r="J36" s="90"/>
    </row>
    <row r="37" spans="1:10">
      <c r="A37" s="439"/>
      <c r="B37" s="419"/>
      <c r="C37" s="419"/>
      <c r="D37" s="418"/>
      <c r="E37" s="419"/>
      <c r="F37" s="442"/>
      <c r="G37" s="418"/>
      <c r="H37" s="313"/>
      <c r="I37" s="316"/>
      <c r="J37" s="90"/>
    </row>
    <row r="38" spans="1:10" ht="22.5" customHeight="1">
      <c r="A38" s="438" t="s">
        <v>151</v>
      </c>
      <c r="B38" s="417"/>
      <c r="C38" s="419"/>
      <c r="D38" s="418"/>
      <c r="E38" s="419"/>
      <c r="F38" s="436">
        <f>SUM(F28,F36)</f>
        <v>1804030.2000000002</v>
      </c>
      <c r="G38" s="418"/>
      <c r="H38" s="312"/>
      <c r="I38" s="63"/>
      <c r="J38" s="15"/>
    </row>
    <row r="39" spans="1:10">
      <c r="A39" s="438"/>
      <c r="B39" s="417"/>
      <c r="C39" s="419"/>
      <c r="D39" s="418"/>
      <c r="E39" s="419"/>
      <c r="F39" s="442"/>
      <c r="G39" s="418"/>
      <c r="H39" s="312"/>
      <c r="I39" s="63"/>
      <c r="J39" s="15"/>
    </row>
    <row r="40" spans="1:10">
      <c r="A40" s="437" t="s">
        <v>152</v>
      </c>
      <c r="B40" s="428"/>
      <c r="C40" s="413"/>
      <c r="D40" s="414"/>
      <c r="E40" s="413"/>
      <c r="F40" s="443"/>
      <c r="G40" s="414"/>
      <c r="H40" s="312"/>
      <c r="I40" s="63"/>
      <c r="J40" s="15"/>
    </row>
    <row r="41" spans="1:10">
      <c r="A41" s="441"/>
      <c r="B41" s="413"/>
      <c r="C41" s="413" t="s">
        <v>1193</v>
      </c>
      <c r="D41" s="414"/>
      <c r="E41" s="413"/>
      <c r="F41" s="415">
        <f>0.05*$F$28</f>
        <v>28901.560000000005</v>
      </c>
      <c r="G41" s="414"/>
      <c r="H41" s="313"/>
      <c r="I41" s="316"/>
      <c r="J41" s="90"/>
    </row>
    <row r="42" spans="1:10">
      <c r="A42" s="441"/>
      <c r="B42" s="413"/>
      <c r="C42" s="413" t="s">
        <v>1202</v>
      </c>
      <c r="D42" s="414"/>
      <c r="E42" s="413"/>
      <c r="F42" s="416">
        <f>(0.1*('Vendor Quotation ULNB Costs'!$O$12+'Vendor Quotation ULNB Costs'!$O$14))*75</f>
        <v>58387.5</v>
      </c>
      <c r="G42" s="414"/>
      <c r="H42" s="313"/>
      <c r="I42" s="316"/>
      <c r="J42" s="90"/>
    </row>
    <row r="43" spans="1:10">
      <c r="A43" s="441"/>
      <c r="B43" s="413"/>
      <c r="C43" s="413" t="s">
        <v>1200</v>
      </c>
      <c r="D43" s="414"/>
      <c r="E43" s="413"/>
      <c r="F43" s="415">
        <f>0.02*F36</f>
        <v>24519.98</v>
      </c>
      <c r="G43" s="414"/>
      <c r="H43" s="313"/>
      <c r="I43" s="316"/>
      <c r="J43" s="90"/>
    </row>
    <row r="44" spans="1:10">
      <c r="A44" s="441"/>
      <c r="B44" s="413"/>
      <c r="C44" s="413" t="s">
        <v>1201</v>
      </c>
      <c r="D44" s="414"/>
      <c r="E44" s="413"/>
      <c r="F44" s="415">
        <f>0.05*F36</f>
        <v>61299.950000000004</v>
      </c>
      <c r="G44" s="414"/>
      <c r="H44" s="313"/>
      <c r="I44" s="316"/>
      <c r="J44" s="90"/>
    </row>
    <row r="45" spans="1:10">
      <c r="A45" s="437" t="s">
        <v>153</v>
      </c>
      <c r="B45" s="428"/>
      <c r="C45" s="413"/>
      <c r="D45" s="414"/>
      <c r="E45" s="413"/>
      <c r="F45" s="436">
        <f>SUM(F41:F44)</f>
        <v>173108.99</v>
      </c>
      <c r="G45" s="414"/>
      <c r="H45" s="313"/>
      <c r="I45" s="316"/>
      <c r="J45" s="90"/>
    </row>
    <row r="46" spans="1:10">
      <c r="A46" s="441"/>
      <c r="B46" s="413"/>
      <c r="C46" s="484"/>
      <c r="D46" s="793"/>
      <c r="E46" s="485"/>
      <c r="F46" s="436"/>
      <c r="G46" s="414"/>
      <c r="H46" s="313"/>
      <c r="I46" s="316"/>
      <c r="J46" s="90"/>
    </row>
    <row r="47" spans="1:10">
      <c r="A47" s="437" t="s">
        <v>1251</v>
      </c>
      <c r="B47" s="413"/>
      <c r="C47" s="413"/>
      <c r="D47" s="414"/>
      <c r="E47" s="413"/>
      <c r="F47" s="415"/>
      <c r="G47" s="414"/>
      <c r="H47" s="313"/>
      <c r="I47" s="316"/>
      <c r="J47" s="90"/>
    </row>
    <row r="48" spans="1:10">
      <c r="A48" s="441"/>
      <c r="B48" s="413"/>
      <c r="C48" s="413" t="s">
        <v>1197</v>
      </c>
      <c r="D48" s="414"/>
      <c r="E48" s="413"/>
      <c r="F48" s="415">
        <f>0.3*(F38+F45)</f>
        <v>593141.75699999998</v>
      </c>
      <c r="G48" s="414"/>
      <c r="H48" s="313"/>
      <c r="I48" s="316"/>
      <c r="J48" s="90"/>
    </row>
    <row r="49" spans="1:10" s="33" customFormat="1" ht="12.75">
      <c r="A49" s="441"/>
      <c r="B49" s="413"/>
      <c r="C49" s="413" t="s">
        <v>1198</v>
      </c>
      <c r="D49" s="414"/>
      <c r="E49" s="413"/>
      <c r="F49" s="415">
        <f>0.05*(F38+F45)</f>
        <v>98856.959500000012</v>
      </c>
      <c r="G49" s="414"/>
      <c r="H49" s="313"/>
      <c r="I49" s="316"/>
      <c r="J49" s="90"/>
    </row>
    <row r="50" spans="1:10" s="33" customFormat="1" ht="30" customHeight="1">
      <c r="A50" s="441"/>
      <c r="B50" s="413"/>
      <c r="C50" s="994" t="s">
        <v>1199</v>
      </c>
      <c r="D50" s="995"/>
      <c r="E50" s="485"/>
      <c r="F50" s="436">
        <f>F38+F45+F48+F49</f>
        <v>2669137.9065</v>
      </c>
      <c r="G50" s="414"/>
      <c r="H50" s="313"/>
      <c r="I50" s="316"/>
      <c r="J50" s="90"/>
    </row>
    <row r="51" spans="1:10">
      <c r="A51" s="441"/>
      <c r="B51" s="413"/>
      <c r="C51" s="413" t="s">
        <v>1194</v>
      </c>
      <c r="D51" s="414"/>
      <c r="E51" s="413"/>
      <c r="F51" s="415">
        <f>0.05*F50</f>
        <v>133456.89532500002</v>
      </c>
      <c r="G51" s="414"/>
      <c r="H51" s="313"/>
      <c r="I51" s="316"/>
      <c r="J51" s="90"/>
    </row>
    <row r="52" spans="1:10">
      <c r="A52" s="441"/>
      <c r="B52" s="413"/>
      <c r="C52" s="413" t="s">
        <v>1195</v>
      </c>
      <c r="D52" s="414"/>
      <c r="E52" s="413"/>
      <c r="F52" s="415">
        <f>0.4*(F50+F51)</f>
        <v>1121037.9207300001</v>
      </c>
      <c r="G52" s="414"/>
      <c r="H52" s="313"/>
      <c r="I52" s="316"/>
      <c r="J52" s="90"/>
    </row>
    <row r="53" spans="1:10">
      <c r="A53" s="441"/>
      <c r="B53" s="413"/>
      <c r="C53" s="413" t="s">
        <v>1196</v>
      </c>
      <c r="D53" s="414"/>
      <c r="E53" s="413"/>
      <c r="F53" s="415">
        <f>0.1*(F50+F51+F52)</f>
        <v>392363.27225550008</v>
      </c>
      <c r="G53" s="414"/>
      <c r="H53" s="313"/>
      <c r="I53" s="316"/>
      <c r="J53" s="90"/>
    </row>
    <row r="54" spans="1:10">
      <c r="A54" s="14"/>
      <c r="B54" s="16"/>
      <c r="C54" s="15"/>
      <c r="D54" s="24"/>
      <c r="E54" s="15"/>
      <c r="F54" s="69"/>
      <c r="G54" s="24"/>
      <c r="H54" s="63"/>
      <c r="I54" s="63"/>
      <c r="J54" s="38"/>
    </row>
    <row r="55" spans="1:10">
      <c r="A55" s="25" t="s">
        <v>161</v>
      </c>
      <c r="B55" s="26"/>
      <c r="C55" s="15"/>
      <c r="D55" s="24"/>
      <c r="E55" s="15"/>
      <c r="F55" s="69"/>
      <c r="G55" s="24"/>
      <c r="H55" s="63"/>
      <c r="I55" s="63"/>
      <c r="J55" s="38"/>
    </row>
    <row r="56" spans="1:10">
      <c r="A56" s="14"/>
      <c r="B56" s="15"/>
      <c r="C56" s="26" t="s">
        <v>29</v>
      </c>
      <c r="D56" s="24"/>
      <c r="E56" s="15"/>
      <c r="F56" s="69"/>
      <c r="G56" s="24"/>
      <c r="H56" s="68"/>
      <c r="I56" s="68"/>
      <c r="J56" s="68"/>
    </row>
    <row r="57" spans="1:10">
      <c r="A57" s="14"/>
      <c r="B57" s="15"/>
      <c r="C57" s="103" t="s">
        <v>43</v>
      </c>
      <c r="D57" s="24"/>
      <c r="E57" s="15"/>
      <c r="F57" s="81">
        <f>((12800*(C12^0.6)))*(1/1.15)*'RACT Cost Summary'!$B$65</f>
        <v>372376.27267696557</v>
      </c>
      <c r="G57" s="82"/>
    </row>
    <row r="58" spans="1:10">
      <c r="A58" s="14"/>
      <c r="B58" s="15"/>
      <c r="C58" s="103" t="s">
        <v>148</v>
      </c>
      <c r="D58" s="24"/>
      <c r="E58" s="15"/>
      <c r="F58" s="124" t="s">
        <v>52</v>
      </c>
      <c r="G58" s="24"/>
    </row>
    <row r="59" spans="1:10" s="2" customFormat="1" ht="12.75">
      <c r="A59" s="14"/>
      <c r="B59" s="15"/>
      <c r="C59" s="103" t="s">
        <v>145</v>
      </c>
      <c r="D59" s="24"/>
      <c r="E59" s="15"/>
      <c r="F59" s="124" t="s">
        <v>52</v>
      </c>
      <c r="G59" s="24"/>
      <c r="H59" s="80"/>
      <c r="I59" s="80"/>
    </row>
    <row r="60" spans="1:10" s="2" customFormat="1" ht="12.75">
      <c r="A60" s="14"/>
      <c r="B60" s="15"/>
      <c r="C60" s="103" t="s">
        <v>146</v>
      </c>
      <c r="D60" s="24"/>
      <c r="E60" s="15"/>
      <c r="F60" s="124" t="s">
        <v>52</v>
      </c>
      <c r="G60" s="24"/>
      <c r="H60" s="80"/>
      <c r="I60" s="80"/>
    </row>
    <row r="61" spans="1:10" s="2" customFormat="1" ht="13.5">
      <c r="A61" s="14"/>
      <c r="B61" s="15"/>
      <c r="C61" s="86" t="s">
        <v>30</v>
      </c>
      <c r="D61" s="87"/>
      <c r="E61" s="88"/>
      <c r="F61" s="127">
        <f>SUM(F57:F60)</f>
        <v>372376.27267696557</v>
      </c>
      <c r="G61" s="24"/>
      <c r="H61" s="80"/>
      <c r="I61" s="80"/>
    </row>
    <row r="62" spans="1:10" s="2" customFormat="1" ht="12.75">
      <c r="A62" s="14"/>
      <c r="B62" s="15"/>
      <c r="C62" s="15"/>
      <c r="D62" s="24"/>
      <c r="E62" s="15"/>
      <c r="F62" s="69"/>
      <c r="G62" s="24"/>
      <c r="H62" s="80"/>
      <c r="I62" s="80"/>
    </row>
    <row r="63" spans="1:10" s="2" customFormat="1" ht="12.75">
      <c r="A63" s="89"/>
      <c r="B63" s="90"/>
      <c r="C63" s="91" t="s">
        <v>216</v>
      </c>
      <c r="D63" s="82"/>
      <c r="E63" s="90"/>
      <c r="F63" s="92"/>
      <c r="G63" s="82"/>
      <c r="H63" s="80"/>
      <c r="I63" s="80"/>
    </row>
    <row r="64" spans="1:10" s="2" customFormat="1" ht="25.5">
      <c r="A64" s="89"/>
      <c r="B64" s="90"/>
      <c r="C64" s="93" t="s">
        <v>31</v>
      </c>
      <c r="D64" s="82"/>
      <c r="E64" s="90"/>
      <c r="F64" s="94">
        <v>0</v>
      </c>
      <c r="G64" s="82"/>
      <c r="H64" s="80"/>
      <c r="I64" s="83"/>
    </row>
    <row r="65" spans="1:9" s="33" customFormat="1" ht="12.75">
      <c r="A65" s="89"/>
      <c r="B65" s="90"/>
      <c r="C65" s="90" t="s">
        <v>32</v>
      </c>
      <c r="D65" s="82"/>
      <c r="E65" s="90"/>
      <c r="F65" s="122" t="s">
        <v>52</v>
      </c>
      <c r="G65" s="82"/>
      <c r="H65" s="83"/>
      <c r="I65" s="83"/>
    </row>
    <row r="66" spans="1:9" s="33" customFormat="1" ht="13.5">
      <c r="A66" s="89"/>
      <c r="B66" s="90"/>
      <c r="C66" s="96" t="s">
        <v>33</v>
      </c>
      <c r="D66" s="97"/>
      <c r="E66" s="98"/>
      <c r="F66" s="127">
        <f>SUM(F64:F65)</f>
        <v>0</v>
      </c>
      <c r="G66" s="82"/>
      <c r="H66" s="83"/>
      <c r="I66" s="83"/>
    </row>
    <row r="67" spans="1:9" s="33" customFormat="1" ht="12.75">
      <c r="A67" s="14"/>
      <c r="B67" s="15"/>
      <c r="C67" s="15"/>
      <c r="D67" s="24"/>
      <c r="E67" s="15"/>
      <c r="F67" s="101"/>
      <c r="G67" s="24"/>
      <c r="H67" s="83"/>
      <c r="I67" s="83"/>
    </row>
    <row r="68" spans="1:9" s="33" customFormat="1" ht="12.75">
      <c r="A68" s="25" t="s">
        <v>162</v>
      </c>
      <c r="B68" s="26"/>
      <c r="C68" s="15"/>
      <c r="D68" s="24"/>
      <c r="E68" s="15"/>
      <c r="F68" s="113">
        <f>SUM(F61,F66)</f>
        <v>372376.27267696557</v>
      </c>
      <c r="G68" s="24"/>
      <c r="H68" s="83"/>
      <c r="I68" s="83"/>
    </row>
    <row r="69" spans="1:9" s="33" customFormat="1" ht="12.75">
      <c r="A69" s="25"/>
      <c r="B69" s="26"/>
      <c r="C69" s="15"/>
      <c r="D69" s="24"/>
      <c r="E69" s="15"/>
      <c r="F69" s="73"/>
      <c r="G69" s="24"/>
      <c r="H69" s="83"/>
      <c r="I69" s="83"/>
    </row>
    <row r="70" spans="1:9" s="33" customFormat="1" ht="12.75">
      <c r="A70" s="100" t="s">
        <v>163</v>
      </c>
      <c r="B70" s="91"/>
      <c r="C70" s="90"/>
      <c r="D70" s="82"/>
      <c r="E70" s="90"/>
      <c r="F70" s="101"/>
      <c r="G70" s="82"/>
      <c r="H70" s="83"/>
      <c r="I70" s="83"/>
    </row>
    <row r="71" spans="1:9" s="33" customFormat="1" ht="12.75">
      <c r="A71" s="89"/>
      <c r="B71" s="90"/>
      <c r="C71" s="90" t="s">
        <v>149</v>
      </c>
      <c r="D71" s="82"/>
      <c r="E71" s="90"/>
      <c r="F71" s="124" t="s">
        <v>52</v>
      </c>
      <c r="G71" s="82"/>
      <c r="H71" s="83"/>
      <c r="I71" s="83"/>
    </row>
    <row r="72" spans="1:9" s="33" customFormat="1" ht="12.75">
      <c r="A72" s="89"/>
      <c r="B72" s="90"/>
      <c r="C72" s="90" t="s">
        <v>37</v>
      </c>
      <c r="D72" s="82"/>
      <c r="E72" s="90"/>
      <c r="F72" s="124" t="s">
        <v>52</v>
      </c>
      <c r="G72" s="82"/>
      <c r="H72" s="83"/>
      <c r="I72" s="83"/>
    </row>
    <row r="73" spans="1:9" s="33" customFormat="1" ht="12.75">
      <c r="A73" s="89"/>
      <c r="B73" s="90"/>
      <c r="C73" s="90" t="s">
        <v>142</v>
      </c>
      <c r="D73" s="82"/>
      <c r="E73" s="90"/>
      <c r="F73" s="124" t="s">
        <v>52</v>
      </c>
      <c r="G73" s="82"/>
      <c r="H73" s="83"/>
      <c r="I73" s="83"/>
    </row>
    <row r="74" spans="1:9" s="33" customFormat="1" ht="12.75">
      <c r="A74" s="89"/>
      <c r="B74" s="90"/>
      <c r="C74" s="90" t="s">
        <v>143</v>
      </c>
      <c r="D74" s="82"/>
      <c r="E74" s="90"/>
      <c r="F74" s="124" t="s">
        <v>52</v>
      </c>
      <c r="G74" s="82"/>
      <c r="H74" s="83"/>
      <c r="I74" s="83"/>
    </row>
    <row r="75" spans="1:9" s="33" customFormat="1" ht="12.75">
      <c r="A75" s="89"/>
      <c r="B75" s="90"/>
      <c r="C75" s="90" t="s">
        <v>144</v>
      </c>
      <c r="D75" s="82"/>
      <c r="E75" s="90"/>
      <c r="F75" s="124" t="s">
        <v>52</v>
      </c>
      <c r="G75" s="82"/>
      <c r="H75" s="83"/>
      <c r="I75" s="83"/>
    </row>
    <row r="76" spans="1:9" s="33" customFormat="1" ht="12.75">
      <c r="A76" s="89"/>
      <c r="B76" s="90"/>
      <c r="C76" s="90" t="s">
        <v>41</v>
      </c>
      <c r="D76" s="82"/>
      <c r="E76" s="90"/>
      <c r="F76" s="81">
        <f>0.03*$F$61</f>
        <v>11171.288180308966</v>
      </c>
      <c r="G76" s="82"/>
      <c r="H76" s="83"/>
      <c r="I76" s="83"/>
    </row>
    <row r="77" spans="1:9" s="33" customFormat="1" ht="12.75">
      <c r="A77" s="100"/>
      <c r="B77" s="91"/>
      <c r="C77" s="90"/>
      <c r="D77" s="82"/>
      <c r="E77" s="90"/>
      <c r="F77" s="101"/>
      <c r="G77" s="82"/>
      <c r="H77" s="83"/>
      <c r="I77" s="83"/>
    </row>
    <row r="78" spans="1:9" s="33" customFormat="1" ht="12.75">
      <c r="A78" s="100" t="s">
        <v>164</v>
      </c>
      <c r="B78" s="91"/>
      <c r="C78" s="90"/>
      <c r="D78" s="82"/>
      <c r="E78" s="90"/>
      <c r="F78" s="123">
        <f>SUM(F71:F76)</f>
        <v>11171.288180308966</v>
      </c>
      <c r="G78" s="82"/>
      <c r="H78" s="83"/>
      <c r="I78" s="83"/>
    </row>
    <row r="79" spans="1:9" s="33" customFormat="1" ht="12.75">
      <c r="A79" s="100"/>
      <c r="B79" s="91"/>
      <c r="C79" s="90"/>
      <c r="D79" s="82"/>
      <c r="E79" s="90"/>
      <c r="F79" s="123"/>
      <c r="G79" s="82"/>
      <c r="H79" s="83"/>
      <c r="I79" s="83"/>
    </row>
    <row r="80" spans="1:9" s="33" customFormat="1" ht="15.75">
      <c r="A80" s="79" t="s">
        <v>158</v>
      </c>
      <c r="B80" s="79"/>
      <c r="C80" s="37"/>
      <c r="D80" s="28"/>
      <c r="E80" s="37"/>
      <c r="F80" s="125">
        <f>F50+F51+F52+F53</f>
        <v>4315995.9948105002</v>
      </c>
      <c r="G80" s="29"/>
      <c r="H80" s="83"/>
      <c r="I80" s="83"/>
    </row>
    <row r="81" spans="1:9" s="2" customFormat="1" ht="15.75">
      <c r="A81" s="79" t="s">
        <v>160</v>
      </c>
      <c r="B81" s="79"/>
      <c r="C81" s="37"/>
      <c r="D81" s="28"/>
      <c r="E81" s="37"/>
      <c r="F81" s="125">
        <f>F68+F78</f>
        <v>383547.56085727451</v>
      </c>
      <c r="G81" s="29"/>
      <c r="H81" s="80"/>
      <c r="I81" s="80"/>
    </row>
    <row r="82" spans="1:9" s="2" customFormat="1" ht="15.75">
      <c r="A82" s="79" t="s">
        <v>4</v>
      </c>
      <c r="B82" s="79"/>
      <c r="C82" s="37"/>
      <c r="D82" s="28"/>
      <c r="E82" s="37"/>
      <c r="F82" s="125">
        <f>F80+F81</f>
        <v>4699543.5556677748</v>
      </c>
      <c r="G82" s="29"/>
      <c r="H82" s="80"/>
      <c r="I82" s="80"/>
    </row>
    <row r="83" spans="1:9" s="2" customFormat="1" ht="13.5">
      <c r="A83" s="30"/>
      <c r="B83" s="68"/>
      <c r="C83" s="15"/>
      <c r="D83" s="15"/>
      <c r="E83" s="15"/>
      <c r="F83" s="69"/>
      <c r="G83" s="8"/>
      <c r="H83" s="80"/>
      <c r="I83" s="80"/>
    </row>
    <row r="84" spans="1:9" s="2" customFormat="1" ht="12.75">
      <c r="A84" s="10"/>
      <c r="B84" s="12"/>
      <c r="C84" s="11"/>
      <c r="D84" s="104"/>
      <c r="E84" s="11"/>
      <c r="F84" s="70"/>
      <c r="G84" s="13"/>
      <c r="H84" s="80"/>
      <c r="I84" s="80"/>
    </row>
    <row r="85" spans="1:9">
      <c r="A85" s="14"/>
      <c r="B85" s="18" t="s">
        <v>44</v>
      </c>
      <c r="C85" s="16" t="s">
        <v>3</v>
      </c>
      <c r="D85" s="17"/>
      <c r="E85" s="18"/>
      <c r="F85" s="71" t="s">
        <v>27</v>
      </c>
      <c r="G85" s="17"/>
    </row>
    <row r="86" spans="1:9">
      <c r="A86" s="19"/>
      <c r="B86" s="20"/>
      <c r="C86" s="21"/>
      <c r="D86" s="22"/>
      <c r="E86" s="21"/>
      <c r="F86" s="72"/>
      <c r="G86" s="23"/>
    </row>
    <row r="87" spans="1:9">
      <c r="A87" s="105"/>
      <c r="B87" s="15"/>
      <c r="C87" s="15"/>
      <c r="D87" s="15"/>
      <c r="E87" s="14"/>
      <c r="F87" s="69"/>
      <c r="G87" s="31"/>
    </row>
    <row r="88" spans="1:9">
      <c r="A88" s="25" t="s">
        <v>45</v>
      </c>
      <c r="B88" s="15"/>
      <c r="C88" s="15"/>
      <c r="D88" s="15"/>
      <c r="E88" s="14"/>
      <c r="F88" s="69"/>
      <c r="G88" s="31"/>
    </row>
    <row r="89" spans="1:9">
      <c r="A89" s="14"/>
      <c r="B89" s="26" t="s">
        <v>46</v>
      </c>
      <c r="C89" s="2"/>
      <c r="D89" s="15"/>
      <c r="E89" s="14"/>
      <c r="F89" s="69"/>
      <c r="G89" s="31"/>
    </row>
    <row r="90" spans="1:9">
      <c r="A90" s="89"/>
      <c r="B90" s="90"/>
      <c r="C90" s="90" t="s">
        <v>66</v>
      </c>
      <c r="D90" s="90"/>
      <c r="E90" s="89"/>
      <c r="F90" s="130">
        <f>2.75/100*F82</f>
        <v>129237.4477808638</v>
      </c>
      <c r="G90" s="109"/>
    </row>
    <row r="91" spans="1:9">
      <c r="A91" s="89"/>
      <c r="B91" s="90"/>
      <c r="C91" s="90"/>
      <c r="D91" s="90"/>
      <c r="E91" s="89"/>
      <c r="F91" s="113">
        <f>SUM(F90:F90)</f>
        <v>129237.4477808638</v>
      </c>
      <c r="G91" s="109"/>
    </row>
    <row r="92" spans="1:9">
      <c r="A92" s="89"/>
      <c r="B92" s="33"/>
      <c r="C92" s="33"/>
      <c r="D92" s="199"/>
      <c r="E92" s="89"/>
      <c r="F92" s="110"/>
      <c r="G92" s="109"/>
    </row>
    <row r="93" spans="1:9" hidden="1">
      <c r="A93" s="25" t="s">
        <v>114</v>
      </c>
      <c r="B93" s="15"/>
      <c r="C93" s="15"/>
      <c r="D93" s="38"/>
      <c r="E93" s="14"/>
      <c r="F93" s="48"/>
      <c r="G93" s="109"/>
    </row>
    <row r="94" spans="1:9" hidden="1">
      <c r="A94" s="25"/>
      <c r="B94" s="15"/>
      <c r="C94" s="34" t="s">
        <v>47</v>
      </c>
      <c r="D94" s="31">
        <f>'RACT Cost Summary'!$B$43</f>
        <v>10</v>
      </c>
      <c r="E94" s="14"/>
      <c r="F94" s="84"/>
      <c r="G94" s="109"/>
    </row>
    <row r="95" spans="1:9" hidden="1">
      <c r="A95" s="25"/>
      <c r="B95" s="15"/>
      <c r="C95" s="34" t="s">
        <v>7</v>
      </c>
      <c r="D95" s="31">
        <f>'RACT Cost Summary'!$B$45</f>
        <v>20</v>
      </c>
      <c r="E95" s="14"/>
      <c r="F95" s="84"/>
      <c r="G95" s="109"/>
    </row>
    <row r="96" spans="1:9" hidden="1">
      <c r="A96" s="25"/>
      <c r="B96" s="15"/>
      <c r="C96" s="15" t="s">
        <v>115</v>
      </c>
      <c r="D96" s="38"/>
      <c r="E96" s="14"/>
      <c r="F96" s="92">
        <f>(D95/100*(1+D95/100)^D94/((1+D95/100)^D94-1))</f>
        <v>0.23852275688285915</v>
      </c>
      <c r="G96" s="109"/>
    </row>
    <row r="97" spans="1:7" hidden="1">
      <c r="A97" s="25"/>
      <c r="B97" s="15"/>
      <c r="C97" s="15"/>
      <c r="D97" s="38"/>
      <c r="E97" s="14"/>
      <c r="F97" s="84"/>
      <c r="G97" s="109"/>
    </row>
    <row r="98" spans="1:7" hidden="1">
      <c r="A98" s="25"/>
      <c r="B98" s="15" t="s">
        <v>48</v>
      </c>
      <c r="C98" s="15"/>
      <c r="D98" s="38"/>
      <c r="E98" s="14"/>
      <c r="F98" s="99"/>
      <c r="G98" s="109"/>
    </row>
    <row r="99" spans="1:7" hidden="1">
      <c r="A99" s="89"/>
      <c r="B99" s="33"/>
      <c r="C99" s="33"/>
      <c r="D99" s="199"/>
      <c r="E99" s="89"/>
      <c r="F99" s="110"/>
      <c r="G99" s="109"/>
    </row>
    <row r="100" spans="1:7" hidden="1">
      <c r="A100" s="89"/>
      <c r="B100" s="35" t="s">
        <v>49</v>
      </c>
      <c r="C100" s="111"/>
      <c r="D100" s="113"/>
      <c r="E100" s="112"/>
      <c r="F100" s="113"/>
      <c r="G100" s="109"/>
    </row>
    <row r="101" spans="1:7" hidden="1">
      <c r="A101" s="89"/>
      <c r="B101" s="33"/>
      <c r="C101" s="33"/>
      <c r="D101" s="199"/>
      <c r="E101" s="89"/>
      <c r="F101" s="85"/>
      <c r="G101" s="109"/>
    </row>
    <row r="102" spans="1:7">
      <c r="A102" s="89"/>
      <c r="B102" s="91" t="s">
        <v>50</v>
      </c>
      <c r="C102" s="33"/>
      <c r="D102" s="199"/>
      <c r="E102" s="89"/>
      <c r="F102" s="85"/>
      <c r="G102" s="109"/>
    </row>
    <row r="103" spans="1:7">
      <c r="A103" s="89"/>
      <c r="B103" s="90"/>
      <c r="C103" s="90" t="s">
        <v>70</v>
      </c>
      <c r="D103" s="199"/>
      <c r="E103" s="89"/>
      <c r="F103" s="81">
        <f>(((1/5)*C7)*0.75*8760*0.06)*'RACT Cost Summary'!$B$65</f>
        <v>19203.655013850414</v>
      </c>
      <c r="G103" s="109"/>
    </row>
    <row r="104" spans="1:7">
      <c r="A104" s="89"/>
      <c r="B104" s="33"/>
      <c r="C104" s="33"/>
      <c r="D104" s="199"/>
      <c r="E104" s="89"/>
      <c r="F104" s="110"/>
      <c r="G104" s="109"/>
    </row>
    <row r="105" spans="1:7">
      <c r="A105" s="25"/>
      <c r="B105" s="36" t="s">
        <v>51</v>
      </c>
      <c r="C105" s="1"/>
      <c r="D105" s="123"/>
      <c r="E105" s="105"/>
      <c r="F105" s="123">
        <f>SUM(F102:F103)</f>
        <v>19203.655013850414</v>
      </c>
      <c r="G105" s="31"/>
    </row>
    <row r="106" spans="1:7">
      <c r="A106" s="25"/>
      <c r="B106" s="36"/>
      <c r="C106" s="1"/>
      <c r="D106" s="123"/>
      <c r="E106" s="105"/>
      <c r="F106" s="99"/>
      <c r="G106" s="31"/>
    </row>
    <row r="107" spans="1:7">
      <c r="A107" s="25"/>
      <c r="B107" s="15"/>
      <c r="C107" s="15"/>
      <c r="D107" s="38"/>
      <c r="E107" s="14"/>
      <c r="F107" s="84"/>
      <c r="G107" s="31"/>
    </row>
    <row r="108" spans="1:7" ht="15.75">
      <c r="A108" s="114" t="s">
        <v>228</v>
      </c>
      <c r="B108" s="28"/>
      <c r="C108" s="28"/>
      <c r="D108" s="200"/>
      <c r="E108" s="37"/>
      <c r="F108" s="125">
        <f>SUM(F91+F105)</f>
        <v>148441.10279471421</v>
      </c>
      <c r="G108" s="115"/>
    </row>
    <row r="109" spans="1:7">
      <c r="A109" s="30"/>
      <c r="B109" s="11"/>
      <c r="C109" s="11"/>
      <c r="D109" s="117"/>
      <c r="E109" s="11"/>
      <c r="F109" s="116"/>
      <c r="G109" s="117"/>
    </row>
    <row r="110" spans="1:7">
      <c r="A110" s="68"/>
      <c r="B110" s="68"/>
      <c r="C110" s="18"/>
      <c r="D110" s="18"/>
      <c r="E110" s="18"/>
      <c r="F110" s="71"/>
      <c r="G110" s="27"/>
    </row>
    <row r="111" spans="1:7">
      <c r="A111" s="10"/>
      <c r="B111" s="11"/>
      <c r="C111" s="12"/>
      <c r="D111" s="13"/>
      <c r="E111" s="12"/>
      <c r="F111" s="70"/>
      <c r="G111" s="13"/>
    </row>
    <row r="112" spans="1:7">
      <c r="A112" s="14"/>
      <c r="B112" s="15"/>
      <c r="C112" s="16" t="s">
        <v>3</v>
      </c>
      <c r="D112" s="17"/>
      <c r="E112" s="18"/>
      <c r="F112" s="71" t="s">
        <v>27</v>
      </c>
      <c r="G112" s="17"/>
    </row>
    <row r="113" spans="1:7">
      <c r="A113" s="19"/>
      <c r="B113" s="20"/>
      <c r="C113" s="21"/>
      <c r="D113" s="22"/>
      <c r="E113" s="21"/>
      <c r="F113" s="72"/>
      <c r="G113" s="23"/>
    </row>
    <row r="114" spans="1:7">
      <c r="A114" s="10"/>
      <c r="B114" s="11"/>
      <c r="C114" s="12"/>
      <c r="D114" s="13"/>
      <c r="E114" s="12"/>
      <c r="F114" s="70"/>
      <c r="G114" s="39"/>
    </row>
    <row r="115" spans="1:7">
      <c r="A115" s="40" t="s">
        <v>5</v>
      </c>
      <c r="B115" s="16"/>
      <c r="C115" s="16"/>
      <c r="D115" s="17"/>
      <c r="E115" s="16"/>
      <c r="F115" s="123">
        <f>F108</f>
        <v>148441.10279471421</v>
      </c>
      <c r="G115" s="31"/>
    </row>
    <row r="116" spans="1:7">
      <c r="A116" s="25"/>
      <c r="B116" s="15"/>
      <c r="C116" s="15"/>
      <c r="D116" s="31"/>
      <c r="E116" s="15"/>
      <c r="F116" s="69"/>
      <c r="G116" s="31"/>
    </row>
    <row r="117" spans="1:7">
      <c r="A117" s="25" t="s">
        <v>115</v>
      </c>
      <c r="B117" s="15"/>
      <c r="C117" s="15"/>
      <c r="D117" s="31"/>
      <c r="E117" s="15"/>
      <c r="F117" s="3"/>
      <c r="G117" s="31"/>
    </row>
    <row r="118" spans="1:7">
      <c r="A118" s="25"/>
      <c r="B118" s="15"/>
      <c r="C118" s="34" t="s">
        <v>6</v>
      </c>
      <c r="D118" s="31">
        <f>'RACT Cost Summary'!$B$43</f>
        <v>10</v>
      </c>
      <c r="E118" s="14"/>
      <c r="F118" s="84"/>
      <c r="G118" s="31"/>
    </row>
    <row r="119" spans="1:7">
      <c r="A119" s="25"/>
      <c r="B119" s="15"/>
      <c r="C119" s="34" t="s">
        <v>7</v>
      </c>
      <c r="D119" s="31">
        <f>'RACT Cost Summary'!$B$45</f>
        <v>20</v>
      </c>
      <c r="E119" s="14"/>
      <c r="F119" s="84"/>
      <c r="G119" s="31"/>
    </row>
    <row r="120" spans="1:7">
      <c r="A120" s="25"/>
      <c r="B120" s="15"/>
      <c r="C120" s="15" t="s">
        <v>115</v>
      </c>
      <c r="D120" s="38"/>
      <c r="E120" s="14"/>
      <c r="F120" s="92">
        <f>(D119/100*(1+D119/100)^D118/((1+D119/100)^D118-1))</f>
        <v>0.23852275688285915</v>
      </c>
      <c r="G120" s="31"/>
    </row>
    <row r="121" spans="1:7">
      <c r="A121" s="25"/>
      <c r="B121" s="15"/>
      <c r="C121" s="15"/>
      <c r="D121" s="31"/>
      <c r="E121" s="15"/>
      <c r="F121" s="69"/>
      <c r="G121" s="31"/>
    </row>
    <row r="122" spans="1:7">
      <c r="A122" s="25" t="s">
        <v>8</v>
      </c>
      <c r="B122" s="15"/>
      <c r="C122" s="15"/>
      <c r="D122" s="24"/>
      <c r="E122" s="15"/>
      <c r="F122" s="69"/>
      <c r="G122" s="31"/>
    </row>
    <row r="123" spans="1:7">
      <c r="A123" s="25"/>
      <c r="B123" s="15"/>
      <c r="C123" s="26" t="s">
        <v>9</v>
      </c>
      <c r="D123" s="24"/>
      <c r="E123" s="15"/>
      <c r="F123" s="81">
        <f>F82</f>
        <v>4699543.5556677748</v>
      </c>
      <c r="G123" s="31"/>
    </row>
    <row r="124" spans="1:7">
      <c r="A124" s="25"/>
      <c r="B124" s="15"/>
      <c r="C124" s="36"/>
      <c r="D124" s="41"/>
      <c r="E124" s="16"/>
      <c r="F124" s="74"/>
      <c r="G124" s="31"/>
    </row>
    <row r="125" spans="1:7">
      <c r="A125" s="25"/>
      <c r="B125" s="15"/>
      <c r="C125" s="36" t="s">
        <v>10</v>
      </c>
      <c r="D125" s="41"/>
      <c r="E125" s="16"/>
      <c r="F125" s="123">
        <f>IFERROR(F123*F120, "N/A")</f>
        <v>1120948.0849889521</v>
      </c>
      <c r="G125" s="31"/>
    </row>
    <row r="126" spans="1:7" ht="15.75" thickBot="1">
      <c r="A126" s="25"/>
      <c r="B126" s="15"/>
      <c r="C126" s="15"/>
      <c r="D126" s="24"/>
      <c r="E126" s="15"/>
      <c r="F126" s="73"/>
      <c r="G126" s="31"/>
    </row>
    <row r="127" spans="1:7">
      <c r="A127" s="42"/>
      <c r="B127" s="43"/>
      <c r="C127" s="43"/>
      <c r="D127" s="44"/>
      <c r="E127" s="43"/>
      <c r="F127" s="75"/>
      <c r="G127" s="45"/>
    </row>
    <row r="128" spans="1:7">
      <c r="A128" s="40" t="s">
        <v>11</v>
      </c>
      <c r="B128" s="15"/>
      <c r="C128" s="15"/>
      <c r="D128" s="24"/>
      <c r="E128" s="15"/>
      <c r="F128" s="123">
        <f>IFERROR(F115+F125, "N/A")</f>
        <v>1269389.1877836664</v>
      </c>
      <c r="G128" s="31"/>
    </row>
    <row r="129" spans="1:7">
      <c r="A129" s="40" t="s">
        <v>12</v>
      </c>
      <c r="B129" s="15"/>
      <c r="C129" s="15"/>
      <c r="D129" s="24"/>
      <c r="E129" s="15"/>
      <c r="F129" s="71"/>
      <c r="G129" s="31"/>
    </row>
    <row r="130" spans="1:7" ht="15.75" thickBot="1">
      <c r="A130" s="56"/>
      <c r="B130" s="57"/>
      <c r="C130" s="57"/>
      <c r="D130" s="58"/>
      <c r="E130" s="57"/>
      <c r="F130" s="59"/>
      <c r="G130" s="60"/>
    </row>
  </sheetData>
  <mergeCells count="1">
    <mergeCell ref="C50:D50"/>
  </mergeCells>
  <hyperlinks>
    <hyperlink ref="A1" location="Index" display="Back to Index"/>
  </hyperlinks>
  <pageMargins left="0.5" right="0.5" top="0.5" bottom="0.5" header="0.3" footer="0.3"/>
  <pageSetup scale="60" fitToHeight="2" orientation="portrait" r:id="rId1"/>
  <headerFooter>
    <oddFooter>&amp;L&amp;"Book Antiqua,Regular"&amp;10&amp;F&amp;C&amp;"Book Antiqua,Regular"&amp;10&amp;A&amp;R&amp;"Book Antiqua,Regular"&amp;10&amp;P of &amp;N</oddFooter>
  </headerFooter>
  <rowBreaks count="1" manualBreakCount="1">
    <brk id="83" max="16383" man="1"/>
  </rowBreaks>
  <legacyDrawing r:id="rId2"/>
</worksheet>
</file>

<file path=xl/worksheets/sheet93.xml><?xml version="1.0" encoding="utf-8"?>
<worksheet xmlns="http://schemas.openxmlformats.org/spreadsheetml/2006/main" xmlns:r="http://schemas.openxmlformats.org/officeDocument/2006/relationships">
  <sheetPr codeName="Sheet103">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710937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186</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Summary'!$B$20</f>
        <v>155</v>
      </c>
      <c r="D7" s="4" t="s">
        <v>22</v>
      </c>
      <c r="E7" s="6"/>
      <c r="F7" s="6"/>
      <c r="G7" s="6"/>
      <c r="H7" s="62"/>
      <c r="I7" s="62"/>
      <c r="J7" s="50"/>
      <c r="K7" s="77"/>
      <c r="L7" s="55"/>
      <c r="M7" s="7"/>
    </row>
    <row r="8" spans="1:13" ht="15.75">
      <c r="A8" s="4" t="s">
        <v>58</v>
      </c>
      <c r="B8" s="5"/>
      <c r="C8" s="9">
        <f>'RACT Source Summary'!$H$20</f>
        <v>16</v>
      </c>
      <c r="D8" s="4" t="s">
        <v>57</v>
      </c>
      <c r="E8" s="6"/>
      <c r="F8" s="6"/>
      <c r="G8" s="6"/>
      <c r="H8" s="62"/>
      <c r="I8" s="62"/>
      <c r="J8" s="2"/>
      <c r="K8" s="52"/>
      <c r="L8" s="2"/>
      <c r="M8" s="7"/>
    </row>
    <row r="9" spans="1:13" ht="15.75">
      <c r="A9" s="4" t="s">
        <v>24</v>
      </c>
      <c r="B9" s="5"/>
      <c r="C9" s="120">
        <f>C10*C7*8760/2000</f>
        <v>174.47730000000001</v>
      </c>
      <c r="D9" s="4" t="s">
        <v>23</v>
      </c>
      <c r="E9" s="6"/>
      <c r="F9" s="6"/>
      <c r="G9" s="6"/>
      <c r="H9" s="62"/>
      <c r="I9" s="62"/>
      <c r="J9" s="2"/>
      <c r="K9" s="78"/>
      <c r="L9" s="2"/>
      <c r="M9" s="51"/>
    </row>
    <row r="10" spans="1:13" ht="15.75">
      <c r="A10" s="4" t="s">
        <v>25</v>
      </c>
      <c r="B10" s="5"/>
      <c r="C10" s="121">
        <f>'RACT Source Summary'!$F$20</f>
        <v>0.25700000000000001</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163.53365721500001</v>
      </c>
      <c r="D12" s="4" t="s">
        <v>60</v>
      </c>
      <c r="E12" s="6"/>
      <c r="F12" s="6"/>
      <c r="G12" s="8"/>
      <c r="H12" s="68"/>
      <c r="I12" s="68"/>
      <c r="K12" s="108"/>
      <c r="M12" s="33"/>
    </row>
    <row r="13" spans="1:13" ht="15.75">
      <c r="A13" s="4" t="s">
        <v>61</v>
      </c>
      <c r="B13" s="5"/>
      <c r="C13" s="9">
        <f>(C12/C8)*(1.158+(8/C12))</f>
        <v>12.335748440935625</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926576.89724698057</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926576.89724698057</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926576.89724698057</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27797.306917409416</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27797.306917409416</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954374.20416438999</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26245.290614520723</v>
      </c>
      <c r="G58" s="109"/>
      <c r="H58" s="80"/>
      <c r="I58" s="83"/>
    </row>
    <row r="59" spans="1:10" s="33" customFormat="1" ht="12.75">
      <c r="A59" s="89"/>
      <c r="B59" s="90"/>
      <c r="C59" s="90"/>
      <c r="D59" s="90"/>
      <c r="E59" s="89"/>
      <c r="F59" s="113">
        <f>SUM(F58:F58)</f>
        <v>26245.290614520723</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25332.357716036371</v>
      </c>
      <c r="G71" s="109"/>
      <c r="H71" s="83"/>
      <c r="I71" s="83"/>
    </row>
    <row r="72" spans="1:13" s="33" customFormat="1" ht="12.75">
      <c r="A72" s="89"/>
      <c r="C72" s="2" t="s">
        <v>70</v>
      </c>
      <c r="D72" s="199"/>
      <c r="E72" s="89"/>
      <c r="F72" s="85">
        <f>(C7*C10*(1/46)*(17/1))*8760/2000*0.3*0.06*'RACT Cost Summary'!$B$65</f>
        <v>1.8239297555546183</v>
      </c>
      <c r="G72" s="109"/>
      <c r="H72" s="83"/>
      <c r="I72" s="83"/>
    </row>
    <row r="73" spans="1:13" s="33" customFormat="1">
      <c r="A73" s="441"/>
      <c r="B73" s="476"/>
      <c r="C73" s="476" t="s">
        <v>1442</v>
      </c>
      <c r="D73" s="483"/>
      <c r="E73" s="441"/>
      <c r="F73" s="881">
        <f>0.03*C7*8760*I73*1</f>
        <v>194884.23529411762</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220218.41693990954</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246463.70755443026</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246463.70755443026</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15"/>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954374.20416438999</v>
      </c>
      <c r="G92" s="31"/>
    </row>
    <row r="93" spans="1:7">
      <c r="A93" s="25"/>
      <c r="B93" s="15"/>
      <c r="C93" s="36"/>
      <c r="D93" s="41"/>
      <c r="E93" s="16"/>
      <c r="F93" s="74"/>
      <c r="G93" s="31"/>
    </row>
    <row r="94" spans="1:7">
      <c r="A94" s="25"/>
      <c r="B94" s="15"/>
      <c r="C94" s="36" t="s">
        <v>10</v>
      </c>
      <c r="D94" s="41"/>
      <c r="E94" s="16"/>
      <c r="F94" s="123">
        <f>IFERROR(F92*F89, "N/A")</f>
        <v>195986.97555013283</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442450.6831045631</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94.xml><?xml version="1.0" encoding="utf-8"?>
<worksheet xmlns="http://schemas.openxmlformats.org/spreadsheetml/2006/main" xmlns:r="http://schemas.openxmlformats.org/officeDocument/2006/relationships">
  <sheetPr codeName="Sheet105"/>
  <dimension ref="A1:M108"/>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193</v>
      </c>
      <c r="D5" s="6"/>
      <c r="E5" s="6"/>
      <c r="F5" s="6"/>
      <c r="G5" s="6"/>
      <c r="H5" s="62"/>
      <c r="I5" s="62"/>
      <c r="J5" s="50"/>
      <c r="K5" s="76"/>
      <c r="L5" s="54"/>
      <c r="M5" s="7"/>
    </row>
    <row r="6" spans="1:13" ht="15.75">
      <c r="A6" s="4" t="s">
        <v>26</v>
      </c>
      <c r="B6" s="5"/>
      <c r="C6" s="4" t="s">
        <v>17</v>
      </c>
      <c r="D6" s="6"/>
      <c r="E6" s="6"/>
      <c r="F6" s="6"/>
      <c r="G6" s="6"/>
      <c r="H6" s="62"/>
      <c r="I6" s="62"/>
      <c r="J6" s="50"/>
      <c r="K6" s="76"/>
      <c r="L6" s="54"/>
      <c r="M6" s="7"/>
    </row>
    <row r="7" spans="1:13" ht="15.75">
      <c r="A7" s="4" t="s">
        <v>1</v>
      </c>
      <c r="B7" s="5"/>
      <c r="C7" s="9">
        <f>'RACT Source Summary'!$B$21</f>
        <v>60</v>
      </c>
      <c r="D7" s="4" t="s">
        <v>22</v>
      </c>
      <c r="E7" s="6"/>
      <c r="F7" s="6"/>
      <c r="G7" s="6"/>
      <c r="H7" s="62"/>
      <c r="I7" s="62"/>
      <c r="J7" s="50"/>
      <c r="K7" s="77"/>
      <c r="L7" s="55"/>
      <c r="M7" s="7"/>
    </row>
    <row r="8" spans="1:13" ht="15.75">
      <c r="A8" s="4" t="s">
        <v>58</v>
      </c>
      <c r="B8" s="5"/>
      <c r="C8" s="9">
        <f>'RACT Source Summary'!$H$21</f>
        <v>6</v>
      </c>
      <c r="D8" s="4" t="s">
        <v>57</v>
      </c>
      <c r="E8" s="6"/>
      <c r="F8" s="6"/>
      <c r="G8" s="6"/>
      <c r="H8" s="62"/>
      <c r="I8" s="62"/>
      <c r="J8" s="2"/>
      <c r="K8" s="52"/>
      <c r="L8" s="2"/>
      <c r="M8" s="7"/>
    </row>
    <row r="9" spans="1:13" ht="15.75">
      <c r="A9" s="4" t="s">
        <v>24</v>
      </c>
      <c r="B9" s="5"/>
      <c r="C9" s="120">
        <f>C10*C7*8760/2000</f>
        <v>15.767999999999999</v>
      </c>
      <c r="D9" s="4" t="s">
        <v>23</v>
      </c>
      <c r="E9" s="6"/>
      <c r="F9" s="6"/>
      <c r="G9" s="6"/>
      <c r="H9" s="62"/>
      <c r="I9" s="62"/>
      <c r="J9" s="2"/>
      <c r="K9" s="78"/>
      <c r="L9" s="2"/>
      <c r="M9" s="51"/>
    </row>
    <row r="10" spans="1:13" ht="15.75">
      <c r="A10" s="4" t="s">
        <v>25</v>
      </c>
      <c r="B10" s="5"/>
      <c r="C10" s="121">
        <f>'RACT Source Summary'!$F$21</f>
        <v>0.06</v>
      </c>
      <c r="D10" s="4" t="s">
        <v>97</v>
      </c>
      <c r="E10" s="6"/>
      <c r="F10" s="6"/>
      <c r="G10" s="8"/>
      <c r="H10" s="68"/>
      <c r="I10" s="68"/>
      <c r="K10" s="108"/>
      <c r="M10" s="33"/>
    </row>
    <row r="11" spans="1:13" ht="15.75">
      <c r="A11" s="4" t="s">
        <v>2</v>
      </c>
      <c r="B11" s="5"/>
      <c r="C11" s="67">
        <f>'RACT Cost Summary'!$C$72</f>
        <v>0.85</v>
      </c>
      <c r="D11" s="4"/>
      <c r="E11" s="6"/>
      <c r="F11" s="6"/>
      <c r="G11" s="8"/>
      <c r="H11" s="68"/>
      <c r="I11" s="68"/>
      <c r="K11" s="108"/>
      <c r="M11" s="33"/>
    </row>
    <row r="12" spans="1:13" ht="15.75">
      <c r="A12" s="4" t="s">
        <v>59</v>
      </c>
      <c r="B12" s="5"/>
      <c r="C12" s="9">
        <f>C7*1.055055853</f>
        <v>63.30335118</v>
      </c>
      <c r="D12" s="4" t="s">
        <v>60</v>
      </c>
      <c r="E12" s="6"/>
      <c r="F12" s="6"/>
      <c r="G12" s="8"/>
      <c r="H12" s="68"/>
      <c r="I12" s="68"/>
      <c r="K12" s="108"/>
      <c r="M12" s="33"/>
    </row>
    <row r="13" spans="1:13" ht="15.75">
      <c r="A13" s="4" t="s">
        <v>61</v>
      </c>
      <c r="B13" s="5"/>
      <c r="C13" s="9">
        <f>(C12/C8)*(1.158+(8/C12))</f>
        <v>13.550880111073331</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((1373000*(C7/48.5)^0.6+49000*(C7/485))*'RACT Cost Summary'!$B$64)</f>
        <v>2790231.9954059822</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2790231.9954059822</v>
      </c>
      <c r="G29" s="24"/>
    </row>
    <row r="30" spans="1:13">
      <c r="A30" s="14"/>
      <c r="B30" s="15"/>
      <c r="C30" s="15"/>
      <c r="D30" s="24"/>
      <c r="E30" s="15"/>
      <c r="F30" s="69"/>
      <c r="G30" s="24"/>
    </row>
    <row r="31" spans="1:13">
      <c r="A31" s="89"/>
      <c r="B31" s="90"/>
      <c r="C31" s="91" t="s">
        <v>147</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73"/>
      <c r="G35" s="24"/>
    </row>
    <row r="36" spans="1:10">
      <c r="A36" s="25" t="s">
        <v>34</v>
      </c>
      <c r="B36" s="26"/>
      <c r="C36" s="15"/>
      <c r="D36" s="24"/>
      <c r="E36" s="15"/>
      <c r="F36" s="123">
        <f>SUM(F29,F34)</f>
        <v>2790231.9954059822</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83706.959862179458</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83706.959862179458</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2873938.9552681618</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79033.321269874446</v>
      </c>
      <c r="G58" s="109"/>
      <c r="H58" s="80"/>
      <c r="I58" s="83"/>
    </row>
    <row r="59" spans="1:10" s="33" customFormat="1" ht="12.75">
      <c r="A59" s="89"/>
      <c r="B59" s="90"/>
      <c r="C59" s="90"/>
      <c r="D59" s="90"/>
      <c r="E59" s="89"/>
      <c r="F59" s="113">
        <f>SUM(F58:F58)</f>
        <v>79033.321269874446</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Summary'!$B$65</f>
        <v>2289.3557870649156</v>
      </c>
      <c r="G71" s="109"/>
      <c r="H71" s="83"/>
      <c r="I71" s="83"/>
    </row>
    <row r="72" spans="1:9" s="33" customFormat="1" ht="12.75">
      <c r="A72" s="89"/>
      <c r="C72" s="2" t="s">
        <v>69</v>
      </c>
      <c r="D72" s="199"/>
      <c r="E72" s="89"/>
      <c r="F72" s="81">
        <f>49000*(C7/48.5)/5*'RACT Cost Summary'!$B$65</f>
        <v>19052.026158722907</v>
      </c>
      <c r="G72" s="171"/>
      <c r="H72" s="83"/>
      <c r="I72" s="83"/>
    </row>
    <row r="73" spans="1:9" s="33" customFormat="1" ht="12.75">
      <c r="A73" s="89"/>
      <c r="C73" s="2" t="s">
        <v>70</v>
      </c>
      <c r="D73" s="199"/>
      <c r="E73" s="89"/>
      <c r="F73" s="85">
        <f>(C7*C10*(1/46)*(17/1))*8760/2000*0.3*0.06*'RACT Cost Summary'!$B$65</f>
        <v>0.16483361666867391</v>
      </c>
      <c r="G73" s="109"/>
      <c r="H73" s="83"/>
      <c r="I73" s="83"/>
    </row>
    <row r="74" spans="1:9" s="33" customFormat="1" ht="12.75">
      <c r="A74" s="89"/>
      <c r="C74" s="2"/>
      <c r="D74" s="199"/>
      <c r="E74" s="89"/>
      <c r="F74" s="85"/>
      <c r="G74" s="109"/>
      <c r="H74" s="83"/>
      <c r="I74" s="83"/>
    </row>
    <row r="75" spans="1:9" s="33" customFormat="1" ht="13.5">
      <c r="A75" s="25"/>
      <c r="B75" s="36" t="s">
        <v>51</v>
      </c>
      <c r="C75" s="1"/>
      <c r="D75" s="123"/>
      <c r="E75" s="105"/>
      <c r="F75" s="123">
        <f>SUM(F71:F73)</f>
        <v>21341.546779404493</v>
      </c>
      <c r="G75" s="31"/>
      <c r="H75" s="83"/>
      <c r="I75" s="83"/>
    </row>
    <row r="76" spans="1:9" s="2" customFormat="1" ht="13.5">
      <c r="A76" s="25"/>
      <c r="B76" s="36"/>
      <c r="C76" s="1"/>
      <c r="D76" s="123"/>
      <c r="E76" s="105"/>
      <c r="F76" s="99"/>
      <c r="G76" s="31"/>
      <c r="H76" s="80"/>
      <c r="I76" s="80"/>
    </row>
    <row r="77" spans="1:9" s="2" customFormat="1" ht="12.75">
      <c r="A77" s="25"/>
      <c r="B77" s="15"/>
      <c r="C77" s="15"/>
      <c r="D77" s="38"/>
      <c r="E77" s="14"/>
      <c r="F77" s="84"/>
      <c r="G77" s="31"/>
      <c r="H77" s="80"/>
      <c r="I77" s="80"/>
    </row>
    <row r="78" spans="1:9" s="2" customFormat="1" ht="15.75">
      <c r="A78" s="114" t="s">
        <v>228</v>
      </c>
      <c r="B78" s="28"/>
      <c r="C78" s="28"/>
      <c r="D78" s="200"/>
      <c r="E78" s="37"/>
      <c r="F78" s="125">
        <f>SUM(F59+F75)</f>
        <v>100374.86804927894</v>
      </c>
      <c r="G78" s="115"/>
      <c r="H78" s="80"/>
      <c r="I78" s="80"/>
    </row>
    <row r="79" spans="1:9" s="2" customFormat="1" ht="13.5">
      <c r="A79" s="30"/>
      <c r="B79" s="11"/>
      <c r="C79" s="11"/>
      <c r="D79" s="117"/>
      <c r="E79" s="11"/>
      <c r="F79" s="116"/>
      <c r="G79" s="117"/>
      <c r="H79" s="80"/>
      <c r="I79" s="80"/>
    </row>
    <row r="80" spans="1:9" s="2" customFormat="1" ht="12.75">
      <c r="A80" s="68"/>
      <c r="B80" s="68"/>
      <c r="C80" s="18"/>
      <c r="D80" s="18"/>
      <c r="E80" s="18"/>
      <c r="F80" s="71"/>
      <c r="G80" s="27"/>
      <c r="H80" s="80"/>
      <c r="I80" s="80"/>
    </row>
    <row r="81" spans="1:7">
      <c r="A81" s="10"/>
      <c r="B81" s="11"/>
      <c r="C81" s="12"/>
      <c r="D81" s="13"/>
      <c r="E81" s="12"/>
      <c r="F81" s="70"/>
      <c r="G81" s="13"/>
    </row>
    <row r="82" spans="1:7">
      <c r="A82" s="14"/>
      <c r="B82" s="15"/>
      <c r="C82" s="16" t="s">
        <v>3</v>
      </c>
      <c r="D82" s="17"/>
      <c r="E82" s="18"/>
      <c r="F82" s="71" t="s">
        <v>27</v>
      </c>
      <c r="G82" s="17"/>
    </row>
    <row r="83" spans="1:7">
      <c r="A83" s="19"/>
      <c r="B83" s="20"/>
      <c r="C83" s="21"/>
      <c r="D83" s="22"/>
      <c r="E83" s="21"/>
      <c r="F83" s="72"/>
      <c r="G83" s="23"/>
    </row>
    <row r="84" spans="1:7">
      <c r="A84" s="10"/>
      <c r="B84" s="11"/>
      <c r="C84" s="12"/>
      <c r="D84" s="13"/>
      <c r="E84" s="12"/>
      <c r="F84" s="70"/>
      <c r="G84" s="39"/>
    </row>
    <row r="85" spans="1:7">
      <c r="A85" s="40" t="s">
        <v>5</v>
      </c>
      <c r="B85" s="16"/>
      <c r="C85" s="16"/>
      <c r="D85" s="17"/>
      <c r="E85" s="16"/>
      <c r="F85" s="123">
        <f>F78</f>
        <v>100374.86804927894</v>
      </c>
      <c r="G85" s="31"/>
    </row>
    <row r="86" spans="1:7">
      <c r="A86" s="25"/>
      <c r="B86" s="15"/>
      <c r="C86" s="15"/>
      <c r="D86" s="31"/>
      <c r="E86" s="15"/>
      <c r="F86" s="69"/>
      <c r="G86" s="31"/>
    </row>
    <row r="87" spans="1:7">
      <c r="A87" s="25" t="s">
        <v>115</v>
      </c>
      <c r="B87" s="15"/>
      <c r="C87" s="15"/>
      <c r="D87" s="31"/>
      <c r="E87" s="15"/>
      <c r="F87" s="3"/>
      <c r="G87" s="31"/>
    </row>
    <row r="88" spans="1:7">
      <c r="A88" s="25"/>
      <c r="B88" s="15"/>
      <c r="C88" s="34" t="s">
        <v>6</v>
      </c>
      <c r="D88" s="31">
        <f>'RACT Cost Summary'!$B$44</f>
        <v>20</v>
      </c>
      <c r="E88" s="14"/>
      <c r="F88" s="84"/>
      <c r="G88" s="31"/>
    </row>
    <row r="89" spans="1:7">
      <c r="A89" s="25"/>
      <c r="B89" s="15"/>
      <c r="C89" s="34" t="s">
        <v>7</v>
      </c>
      <c r="D89" s="31">
        <f>'RACT Cost Summary'!$B$45</f>
        <v>20</v>
      </c>
      <c r="E89" s="14"/>
      <c r="F89" s="84"/>
      <c r="G89" s="31"/>
    </row>
    <row r="90" spans="1:7">
      <c r="A90" s="25"/>
      <c r="B90" s="15"/>
      <c r="C90" s="15" t="s">
        <v>115</v>
      </c>
      <c r="D90" s="38"/>
      <c r="E90" s="14"/>
      <c r="F90" s="92">
        <f>(D89/100*(1+D89/100)^D88/((1+D89/100)^D88-1))</f>
        <v>0.20535653069304277</v>
      </c>
      <c r="G90" s="31"/>
    </row>
    <row r="91" spans="1:7">
      <c r="A91" s="25"/>
      <c r="B91" s="15"/>
      <c r="C91" s="15"/>
      <c r="D91" s="24"/>
      <c r="E91" s="15"/>
      <c r="F91" s="69"/>
      <c r="G91" s="31"/>
    </row>
    <row r="92" spans="1:7">
      <c r="A92" s="25" t="s">
        <v>8</v>
      </c>
      <c r="B92" s="15"/>
      <c r="C92" s="15"/>
      <c r="D92" s="24"/>
      <c r="E92" s="15"/>
      <c r="F92" s="69"/>
      <c r="G92" s="31"/>
    </row>
    <row r="93" spans="1:7">
      <c r="A93" s="25"/>
      <c r="B93" s="15"/>
      <c r="C93" s="26" t="s">
        <v>9</v>
      </c>
      <c r="D93" s="24"/>
      <c r="E93" s="15"/>
      <c r="F93" s="81">
        <f>F49</f>
        <v>2873938.9552681618</v>
      </c>
      <c r="G93" s="31"/>
    </row>
    <row r="94" spans="1:7">
      <c r="A94" s="25"/>
      <c r="B94" s="15"/>
      <c r="C94" s="36"/>
      <c r="D94" s="41"/>
      <c r="E94" s="16"/>
      <c r="F94" s="74"/>
      <c r="G94" s="31"/>
    </row>
    <row r="95" spans="1:7">
      <c r="A95" s="25"/>
      <c r="B95" s="15"/>
      <c r="C95" s="36" t="s">
        <v>10</v>
      </c>
      <c r="D95" s="41"/>
      <c r="E95" s="16"/>
      <c r="F95" s="123">
        <f>IFERROR(F93*F90, "N/A")</f>
        <v>590182.13327745756</v>
      </c>
      <c r="G95" s="31"/>
    </row>
    <row r="96" spans="1:7" ht="15.75" thickBot="1">
      <c r="A96" s="25"/>
      <c r="B96" s="15"/>
      <c r="C96" s="15"/>
      <c r="D96" s="24"/>
      <c r="E96" s="15"/>
      <c r="F96" s="73"/>
      <c r="G96" s="31"/>
    </row>
    <row r="97" spans="1:7">
      <c r="A97" s="42"/>
      <c r="B97" s="43"/>
      <c r="C97" s="43"/>
      <c r="D97" s="44"/>
      <c r="E97" s="43"/>
      <c r="F97" s="75"/>
      <c r="G97" s="45"/>
    </row>
    <row r="98" spans="1:7">
      <c r="A98" s="40" t="s">
        <v>11</v>
      </c>
      <c r="B98" s="15"/>
      <c r="C98" s="15"/>
      <c r="D98" s="24"/>
      <c r="E98" s="15"/>
      <c r="F98" s="123">
        <f>IFERROR(F85+F95, "N/A")</f>
        <v>690557.00132673653</v>
      </c>
      <c r="G98" s="31"/>
    </row>
    <row r="99" spans="1:7">
      <c r="A99" s="40" t="s">
        <v>12</v>
      </c>
      <c r="B99" s="15"/>
      <c r="C99" s="15"/>
      <c r="D99" s="24"/>
      <c r="E99" s="15"/>
      <c r="F99" s="71"/>
      <c r="G99" s="31"/>
    </row>
    <row r="100" spans="1:7" ht="15.75" thickBot="1">
      <c r="A100" s="56"/>
      <c r="B100" s="57"/>
      <c r="C100" s="57"/>
      <c r="D100" s="58"/>
      <c r="E100" s="57"/>
      <c r="F100" s="59"/>
      <c r="G100" s="60"/>
    </row>
    <row r="101" spans="1:7">
      <c r="A101" s="36"/>
      <c r="B101" s="15"/>
      <c r="C101" s="15"/>
      <c r="D101" s="15"/>
      <c r="E101" s="15"/>
      <c r="F101" s="71"/>
      <c r="G101" s="38"/>
    </row>
    <row r="102" spans="1:7">
      <c r="A102" s="35"/>
      <c r="B102" s="32"/>
      <c r="C102" s="32"/>
      <c r="D102" s="32"/>
      <c r="E102" s="32"/>
      <c r="F102" s="49"/>
      <c r="G102" s="61"/>
    </row>
    <row r="103" spans="1:7">
      <c r="A103" s="15"/>
      <c r="B103" s="26"/>
      <c r="C103" s="15"/>
      <c r="D103" s="15"/>
      <c r="E103" s="15"/>
      <c r="F103" s="71"/>
      <c r="G103" s="38"/>
    </row>
    <row r="104" spans="1:7">
      <c r="A104" s="36"/>
      <c r="B104" s="15"/>
      <c r="C104" s="15"/>
      <c r="D104" s="15"/>
      <c r="E104" s="15"/>
      <c r="F104" s="71"/>
      <c r="G104" s="38"/>
    </row>
    <row r="105" spans="1:7">
      <c r="A105" s="36"/>
      <c r="B105" s="15"/>
      <c r="C105" s="16"/>
      <c r="D105" s="16"/>
      <c r="E105" s="16"/>
      <c r="F105" s="71"/>
      <c r="G105" s="38"/>
    </row>
    <row r="106" spans="1:7">
      <c r="A106" s="36"/>
      <c r="B106" s="15"/>
      <c r="C106" s="16"/>
      <c r="D106" s="16"/>
      <c r="E106" s="16"/>
      <c r="F106" s="46"/>
      <c r="G106" s="38"/>
    </row>
    <row r="107" spans="1:7">
      <c r="A107" s="36"/>
      <c r="B107" s="15"/>
      <c r="C107" s="16"/>
      <c r="D107" s="16"/>
      <c r="E107" s="16"/>
      <c r="F107" s="71"/>
      <c r="G107" s="38"/>
    </row>
    <row r="108" spans="1:7">
      <c r="A108" s="30"/>
      <c r="B108" s="68"/>
      <c r="C108" s="68"/>
      <c r="D108" s="68"/>
      <c r="E108" s="68"/>
      <c r="F108" s="68"/>
      <c r="G108"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95.xml><?xml version="1.0" encoding="utf-8"?>
<worksheet xmlns="http://schemas.openxmlformats.org/spreadsheetml/2006/main" xmlns:r="http://schemas.openxmlformats.org/officeDocument/2006/relationships">
  <sheetPr codeName="Sheet107">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6.285156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193</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Summary'!$B$21</f>
        <v>60</v>
      </c>
      <c r="D7" s="4" t="s">
        <v>22</v>
      </c>
      <c r="E7" s="6"/>
      <c r="F7" s="6"/>
      <c r="G7" s="6"/>
      <c r="H7" s="62"/>
      <c r="I7" s="62"/>
      <c r="J7" s="50"/>
      <c r="K7" s="77"/>
      <c r="L7" s="55"/>
      <c r="M7" s="7"/>
    </row>
    <row r="8" spans="1:13" ht="15.75">
      <c r="A8" s="4" t="s">
        <v>58</v>
      </c>
      <c r="B8" s="5"/>
      <c r="C8" s="9">
        <f>'RACT Source Summary'!$H$21</f>
        <v>6</v>
      </c>
      <c r="D8" s="4" t="s">
        <v>57</v>
      </c>
      <c r="E8" s="6"/>
      <c r="F8" s="6"/>
      <c r="G8" s="6"/>
      <c r="H8" s="62"/>
      <c r="I8" s="62"/>
      <c r="J8" s="2"/>
      <c r="K8" s="52"/>
      <c r="L8" s="2"/>
      <c r="M8" s="7"/>
    </row>
    <row r="9" spans="1:13" ht="15.75">
      <c r="A9" s="4" t="s">
        <v>24</v>
      </c>
      <c r="B9" s="5"/>
      <c r="C9" s="120">
        <f>C10*C7*8760/2000</f>
        <v>15.767999999999999</v>
      </c>
      <c r="D9" s="4" t="s">
        <v>23</v>
      </c>
      <c r="E9" s="6"/>
      <c r="F9" s="6"/>
      <c r="G9" s="6"/>
      <c r="H9" s="62"/>
      <c r="I9" s="62"/>
      <c r="J9" s="2"/>
      <c r="K9" s="78"/>
      <c r="L9" s="2"/>
      <c r="M9" s="51"/>
    </row>
    <row r="10" spans="1:13" ht="15.75">
      <c r="A10" s="4" t="s">
        <v>25</v>
      </c>
      <c r="B10" s="5"/>
      <c r="C10" s="121">
        <f>'RACT Source Summary'!$F$21</f>
        <v>0.06</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63.30335118</v>
      </c>
      <c r="D12" s="4" t="s">
        <v>60</v>
      </c>
      <c r="E12" s="6"/>
      <c r="F12" s="6"/>
      <c r="G12" s="8"/>
      <c r="H12" s="68"/>
      <c r="I12" s="68"/>
      <c r="K12" s="108"/>
      <c r="M12" s="33"/>
    </row>
    <row r="13" spans="1:13" ht="15.75">
      <c r="A13" s="4" t="s">
        <v>61</v>
      </c>
      <c r="B13" s="5"/>
      <c r="C13" s="9">
        <f>(C12/C8)*(1.158+(8/C12))</f>
        <v>13.550880111073331</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524291.96120711998</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524291.96120711998</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524291.96120711998</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15728.758836213599</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15728.758836213599</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540020.7200433336</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14850.569801191674</v>
      </c>
      <c r="G58" s="109"/>
      <c r="H58" s="80"/>
      <c r="I58" s="83"/>
    </row>
    <row r="59" spans="1:10" s="33" customFormat="1" ht="12.75">
      <c r="A59" s="89"/>
      <c r="B59" s="90"/>
      <c r="C59" s="90"/>
      <c r="D59" s="90"/>
      <c r="E59" s="89"/>
      <c r="F59" s="113">
        <f>SUM(F58:F58)</f>
        <v>14850.569801191674</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2289.3557870649156</v>
      </c>
      <c r="G71" s="109"/>
      <c r="H71" s="83"/>
      <c r="I71" s="83"/>
    </row>
    <row r="72" spans="1:13" s="33" customFormat="1" ht="12.75">
      <c r="A72" s="89"/>
      <c r="C72" s="2" t="s">
        <v>70</v>
      </c>
      <c r="D72" s="199"/>
      <c r="E72" s="89"/>
      <c r="F72" s="85">
        <f>(C7*C10*(1/46)*(17/1))*8760/2000*0.3*0.06*'RACT Cost Summary'!$B$65</f>
        <v>0.16483361666867391</v>
      </c>
      <c r="G72" s="109"/>
      <c r="H72" s="83"/>
      <c r="I72" s="83"/>
    </row>
    <row r="73" spans="1:13" s="33" customFormat="1">
      <c r="A73" s="441"/>
      <c r="B73" s="476"/>
      <c r="C73" s="476" t="s">
        <v>1442</v>
      </c>
      <c r="D73" s="483"/>
      <c r="E73" s="441"/>
      <c r="F73" s="881">
        <f>0.03*C7*8760*I73*1</f>
        <v>75439.058823529398</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77728.579444210976</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92579.149245402645</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92579.149245402645</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540020.7200433336</v>
      </c>
      <c r="G92" s="31"/>
    </row>
    <row r="93" spans="1:7">
      <c r="A93" s="25"/>
      <c r="B93" s="15"/>
      <c r="C93" s="36"/>
      <c r="D93" s="41"/>
      <c r="E93" s="16"/>
      <c r="F93" s="74"/>
      <c r="G93" s="31"/>
    </row>
    <row r="94" spans="1:7">
      <c r="A94" s="25"/>
      <c r="B94" s="15"/>
      <c r="C94" s="36" t="s">
        <v>10</v>
      </c>
      <c r="D94" s="41"/>
      <c r="E94" s="16"/>
      <c r="F94" s="123">
        <f>IFERROR(F92*F89, "N/A")</f>
        <v>110896.7815704579</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203475.93081586054</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96.xml><?xml version="1.0" encoding="utf-8"?>
<worksheet xmlns="http://schemas.openxmlformats.org/spreadsheetml/2006/main" xmlns:r="http://schemas.openxmlformats.org/officeDocument/2006/relationships">
  <sheetPr codeName="Sheet108"/>
  <dimension ref="A1:M108"/>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5" width="9.140625" style="106"/>
    <col min="6" max="6" width="10.42578125" style="106"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195</v>
      </c>
      <c r="D5" s="6"/>
      <c r="E5" s="6"/>
      <c r="F5" s="6"/>
      <c r="G5" s="6"/>
      <c r="H5" s="62"/>
      <c r="I5" s="62"/>
      <c r="J5" s="50"/>
      <c r="K5" s="76"/>
      <c r="L5" s="54"/>
      <c r="M5" s="7"/>
    </row>
    <row r="6" spans="1:13" ht="15.75">
      <c r="A6" s="4" t="s">
        <v>26</v>
      </c>
      <c r="B6" s="5"/>
      <c r="C6" s="4" t="s">
        <v>17</v>
      </c>
      <c r="D6" s="6"/>
      <c r="E6" s="6"/>
      <c r="F6" s="6"/>
      <c r="G6" s="6"/>
      <c r="H6" s="62"/>
      <c r="I6" s="62"/>
      <c r="J6" s="50"/>
      <c r="K6" s="76"/>
      <c r="L6" s="54"/>
      <c r="M6" s="7"/>
    </row>
    <row r="7" spans="1:13" ht="15.75">
      <c r="A7" s="4" t="s">
        <v>1</v>
      </c>
      <c r="B7" s="5"/>
      <c r="C7" s="9">
        <f>'RACT Source Summary'!$B$22</f>
        <v>60</v>
      </c>
      <c r="D7" s="4" t="s">
        <v>22</v>
      </c>
      <c r="E7" s="6"/>
      <c r="F7" s="6"/>
      <c r="G7" s="6"/>
      <c r="H7" s="62"/>
      <c r="I7" s="62"/>
      <c r="J7" s="50"/>
      <c r="K7" s="77"/>
      <c r="L7" s="55"/>
      <c r="M7" s="7"/>
    </row>
    <row r="8" spans="1:13" ht="15.75">
      <c r="A8" s="4" t="s">
        <v>58</v>
      </c>
      <c r="B8" s="5"/>
      <c r="C8" s="9">
        <f>'RACT Source Summary'!$H$22</f>
        <v>8</v>
      </c>
      <c r="D8" s="4" t="s">
        <v>57</v>
      </c>
      <c r="E8" s="6"/>
      <c r="F8" s="6"/>
      <c r="G8" s="6"/>
      <c r="H8" s="62"/>
      <c r="I8" s="62"/>
      <c r="J8" s="2"/>
      <c r="K8" s="52"/>
      <c r="L8" s="2"/>
      <c r="M8" s="7"/>
    </row>
    <row r="9" spans="1:13" ht="15.75">
      <c r="A9" s="4" t="s">
        <v>24</v>
      </c>
      <c r="B9" s="5"/>
      <c r="C9" s="120">
        <f>C10*C7*8760/2000</f>
        <v>10.512</v>
      </c>
      <c r="D9" s="4" t="s">
        <v>23</v>
      </c>
      <c r="E9" s="6"/>
      <c r="F9" s="6"/>
      <c r="G9" s="6"/>
      <c r="H9" s="62"/>
      <c r="I9" s="62"/>
      <c r="J9" s="2"/>
      <c r="K9" s="78"/>
      <c r="L9" s="2"/>
      <c r="M9" s="51"/>
    </row>
    <row r="10" spans="1:13" ht="15.75">
      <c r="A10" s="4" t="s">
        <v>25</v>
      </c>
      <c r="B10" s="5"/>
      <c r="C10" s="121">
        <f>'RACT Source Summary'!$F$22</f>
        <v>0.04</v>
      </c>
      <c r="D10" s="4" t="s">
        <v>97</v>
      </c>
      <c r="E10" s="6"/>
      <c r="F10" s="6"/>
      <c r="G10" s="8"/>
      <c r="H10" s="68"/>
      <c r="I10" s="68"/>
      <c r="K10" s="108"/>
      <c r="M10" s="33"/>
    </row>
    <row r="11" spans="1:13" ht="15.75">
      <c r="A11" s="4" t="s">
        <v>2</v>
      </c>
      <c r="B11" s="5"/>
      <c r="C11" s="67">
        <f>'RACT Cost Summary'!$C$72</f>
        <v>0.85</v>
      </c>
      <c r="D11" s="4"/>
      <c r="E11" s="6"/>
      <c r="F11" s="6"/>
      <c r="G11" s="8"/>
      <c r="H11" s="68"/>
      <c r="I11" s="68"/>
      <c r="K11" s="108"/>
      <c r="M11" s="33"/>
    </row>
    <row r="12" spans="1:13" ht="15.75">
      <c r="A12" s="4" t="s">
        <v>59</v>
      </c>
      <c r="B12" s="5"/>
      <c r="C12" s="9">
        <f>C7*1.055055853</f>
        <v>63.30335118</v>
      </c>
      <c r="D12" s="4" t="s">
        <v>60</v>
      </c>
      <c r="E12" s="6"/>
      <c r="F12" s="6"/>
      <c r="G12" s="8"/>
      <c r="H12" s="68"/>
      <c r="I12" s="68"/>
      <c r="K12" s="108"/>
      <c r="M12" s="33"/>
    </row>
    <row r="13" spans="1:13" ht="15.75">
      <c r="A13" s="4" t="s">
        <v>61</v>
      </c>
      <c r="B13" s="5"/>
      <c r="C13" s="9">
        <f>(C12/C8)*(1.158+(8/C12))</f>
        <v>10.163160083304998</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((1373000*(C7/48.5)^0.6+49000*(C7/485))*'RACT Cost Summary'!$B$64)</f>
        <v>2790231.9954059822</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2790231.9954059822</v>
      </c>
      <c r="G29" s="24"/>
    </row>
    <row r="30" spans="1:13">
      <c r="A30" s="14"/>
      <c r="B30" s="15"/>
      <c r="C30" s="15"/>
      <c r="D30" s="24"/>
      <c r="E30" s="15"/>
      <c r="F30" s="69"/>
      <c r="G30" s="24"/>
    </row>
    <row r="31" spans="1:13">
      <c r="A31" s="89"/>
      <c r="B31" s="90"/>
      <c r="C31" s="91" t="s">
        <v>147</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73"/>
      <c r="G35" s="24"/>
    </row>
    <row r="36" spans="1:10">
      <c r="A36" s="25" t="s">
        <v>34</v>
      </c>
      <c r="B36" s="26"/>
      <c r="C36" s="15"/>
      <c r="D36" s="24"/>
      <c r="E36" s="15"/>
      <c r="F36" s="123">
        <f>SUM(F29,F34)</f>
        <v>2790231.9954059822</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83706.959862179458</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83706.959862179458</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2873938.9552681618</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79033.321269874446</v>
      </c>
      <c r="G58" s="109"/>
      <c r="H58" s="80"/>
      <c r="I58" s="83"/>
    </row>
    <row r="59" spans="1:10" s="33" customFormat="1" ht="12.75">
      <c r="A59" s="89"/>
      <c r="B59" s="90"/>
      <c r="C59" s="90"/>
      <c r="D59" s="90"/>
      <c r="E59" s="89"/>
      <c r="F59" s="113">
        <f>SUM(F58:F58)</f>
        <v>79033.321269874446</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Summary'!$B$65</f>
        <v>1526.2371913766106</v>
      </c>
      <c r="G71" s="109"/>
      <c r="H71" s="83"/>
      <c r="I71" s="83"/>
    </row>
    <row r="72" spans="1:9" s="33" customFormat="1" ht="12.75">
      <c r="A72" s="89"/>
      <c r="C72" s="2" t="s">
        <v>69</v>
      </c>
      <c r="D72" s="199"/>
      <c r="E72" s="89"/>
      <c r="F72" s="81">
        <f>49000*(C7/48.5)/5*'RACT Cost Summary'!$B$65</f>
        <v>19052.026158722907</v>
      </c>
      <c r="G72" s="171"/>
      <c r="H72" s="83"/>
      <c r="I72" s="83"/>
    </row>
    <row r="73" spans="1:9" s="33" customFormat="1" ht="12.75">
      <c r="A73" s="89"/>
      <c r="C73" s="2" t="s">
        <v>70</v>
      </c>
      <c r="D73" s="199"/>
      <c r="E73" s="89"/>
      <c r="F73" s="85">
        <f>(C7*C10*(1/46)*(17/1))*8760/2000*0.3*0.06*'RACT Cost Summary'!$B$65</f>
        <v>0.10988907777911598</v>
      </c>
      <c r="G73" s="109"/>
      <c r="H73" s="83"/>
      <c r="I73" s="83"/>
    </row>
    <row r="74" spans="1:9" s="33" customFormat="1" ht="12.75">
      <c r="A74" s="89"/>
      <c r="C74" s="2"/>
      <c r="D74" s="199"/>
      <c r="E74" s="89"/>
      <c r="F74" s="85"/>
      <c r="G74" s="109"/>
      <c r="H74" s="83"/>
      <c r="I74" s="83"/>
    </row>
    <row r="75" spans="1:9" s="33" customFormat="1" ht="13.5">
      <c r="A75" s="25"/>
      <c r="B75" s="36" t="s">
        <v>51</v>
      </c>
      <c r="C75" s="1"/>
      <c r="D75" s="123"/>
      <c r="E75" s="105"/>
      <c r="F75" s="123">
        <f>SUM(F71:F73)</f>
        <v>20578.373239177297</v>
      </c>
      <c r="G75" s="31"/>
      <c r="H75" s="83"/>
      <c r="I75" s="83"/>
    </row>
    <row r="76" spans="1:9" s="2" customFormat="1" ht="13.5">
      <c r="A76" s="25"/>
      <c r="B76" s="36"/>
      <c r="C76" s="1"/>
      <c r="D76" s="123"/>
      <c r="E76" s="105"/>
      <c r="F76" s="99"/>
      <c r="G76" s="31"/>
      <c r="H76" s="80"/>
      <c r="I76" s="80"/>
    </row>
    <row r="77" spans="1:9" s="2" customFormat="1" ht="12.75">
      <c r="A77" s="25"/>
      <c r="B77" s="15"/>
      <c r="C77" s="15"/>
      <c r="D77" s="38"/>
      <c r="E77" s="14"/>
      <c r="F77" s="84"/>
      <c r="G77" s="31"/>
      <c r="H77" s="80"/>
      <c r="I77" s="80"/>
    </row>
    <row r="78" spans="1:9" s="2" customFormat="1" ht="15.75">
      <c r="A78" s="114" t="s">
        <v>228</v>
      </c>
      <c r="B78" s="28"/>
      <c r="C78" s="28"/>
      <c r="D78" s="200"/>
      <c r="E78" s="37"/>
      <c r="F78" s="125">
        <f>SUM(F59+F75)</f>
        <v>99611.69450905174</v>
      </c>
      <c r="G78" s="115"/>
      <c r="H78" s="80"/>
      <c r="I78" s="80"/>
    </row>
    <row r="79" spans="1:9" s="2" customFormat="1" ht="13.5">
      <c r="A79" s="30"/>
      <c r="B79" s="11"/>
      <c r="C79" s="11"/>
      <c r="D79" s="117"/>
      <c r="E79" s="11"/>
      <c r="F79" s="116"/>
      <c r="G79" s="117"/>
      <c r="H79" s="80"/>
      <c r="I79" s="80"/>
    </row>
    <row r="80" spans="1:9" s="2" customFormat="1" ht="12.75">
      <c r="A80" s="68"/>
      <c r="B80" s="68"/>
      <c r="C80" s="18"/>
      <c r="D80" s="18"/>
      <c r="E80" s="18"/>
      <c r="F80" s="71"/>
      <c r="G80" s="27"/>
      <c r="H80" s="80"/>
      <c r="I80" s="80"/>
    </row>
    <row r="81" spans="1:7">
      <c r="A81" s="10"/>
      <c r="B81" s="11"/>
      <c r="C81" s="12"/>
      <c r="D81" s="13"/>
      <c r="E81" s="12"/>
      <c r="F81" s="70"/>
      <c r="G81" s="13"/>
    </row>
    <row r="82" spans="1:7">
      <c r="A82" s="14"/>
      <c r="B82" s="15"/>
      <c r="C82" s="16" t="s">
        <v>3</v>
      </c>
      <c r="D82" s="17"/>
      <c r="E82" s="18"/>
      <c r="F82" s="71" t="s">
        <v>27</v>
      </c>
      <c r="G82" s="17"/>
    </row>
    <row r="83" spans="1:7">
      <c r="A83" s="19"/>
      <c r="B83" s="20"/>
      <c r="C83" s="21"/>
      <c r="D83" s="22"/>
      <c r="E83" s="21"/>
      <c r="F83" s="72"/>
      <c r="G83" s="23"/>
    </row>
    <row r="84" spans="1:7">
      <c r="A84" s="10"/>
      <c r="B84" s="11"/>
      <c r="C84" s="12"/>
      <c r="D84" s="13"/>
      <c r="E84" s="12"/>
      <c r="F84" s="70"/>
      <c r="G84" s="39"/>
    </row>
    <row r="85" spans="1:7">
      <c r="A85" s="40" t="s">
        <v>5</v>
      </c>
      <c r="B85" s="16"/>
      <c r="C85" s="16"/>
      <c r="D85" s="17"/>
      <c r="E85" s="16"/>
      <c r="F85" s="123">
        <f>F78</f>
        <v>99611.69450905174</v>
      </c>
      <c r="G85" s="31"/>
    </row>
    <row r="86" spans="1:7">
      <c r="A86" s="25"/>
      <c r="B86" s="15"/>
      <c r="C86" s="15"/>
      <c r="D86" s="31"/>
      <c r="E86" s="15"/>
      <c r="F86" s="69"/>
      <c r="G86" s="31"/>
    </row>
    <row r="87" spans="1:7">
      <c r="A87" s="25" t="s">
        <v>115</v>
      </c>
      <c r="B87" s="15"/>
      <c r="C87" s="15"/>
      <c r="D87" s="31"/>
      <c r="E87" s="15"/>
      <c r="F87" s="3"/>
      <c r="G87" s="31"/>
    </row>
    <row r="88" spans="1:7">
      <c r="A88" s="25"/>
      <c r="B88" s="15"/>
      <c r="C88" s="34" t="s">
        <v>6</v>
      </c>
      <c r="D88" s="31">
        <f>'RACT Cost Summary'!$B$44</f>
        <v>20</v>
      </c>
      <c r="E88" s="14"/>
      <c r="F88" s="84"/>
      <c r="G88" s="31"/>
    </row>
    <row r="89" spans="1:7">
      <c r="A89" s="25"/>
      <c r="B89" s="15"/>
      <c r="C89" s="34" t="s">
        <v>7</v>
      </c>
      <c r="D89" s="31">
        <f>'RACT Cost Summary'!$B$45</f>
        <v>20</v>
      </c>
      <c r="E89" s="14"/>
      <c r="F89" s="84"/>
      <c r="G89" s="31"/>
    </row>
    <row r="90" spans="1:7">
      <c r="A90" s="25"/>
      <c r="B90" s="15"/>
      <c r="C90" s="15" t="s">
        <v>115</v>
      </c>
      <c r="D90" s="38"/>
      <c r="E90" s="14"/>
      <c r="F90" s="92">
        <f>(D89/100*(1+D89/100)^D88/((1+D89/100)^D88-1))</f>
        <v>0.20535653069304277</v>
      </c>
      <c r="G90" s="31"/>
    </row>
    <row r="91" spans="1:7">
      <c r="A91" s="25"/>
      <c r="B91" s="15"/>
      <c r="C91" s="15"/>
      <c r="D91" s="24"/>
      <c r="E91" s="15"/>
      <c r="F91" s="69"/>
      <c r="G91" s="31"/>
    </row>
    <row r="92" spans="1:7">
      <c r="A92" s="25" t="s">
        <v>8</v>
      </c>
      <c r="B92" s="15"/>
      <c r="C92" s="15"/>
      <c r="D92" s="24"/>
      <c r="E92" s="15"/>
      <c r="F92" s="69"/>
      <c r="G92" s="31"/>
    </row>
    <row r="93" spans="1:7">
      <c r="A93" s="25"/>
      <c r="B93" s="15"/>
      <c r="C93" s="26" t="s">
        <v>9</v>
      </c>
      <c r="D93" s="24"/>
      <c r="E93" s="15"/>
      <c r="F93" s="81">
        <f>F49</f>
        <v>2873938.9552681618</v>
      </c>
      <c r="G93" s="31"/>
    </row>
    <row r="94" spans="1:7">
      <c r="A94" s="25"/>
      <c r="B94" s="15"/>
      <c r="C94" s="36"/>
      <c r="D94" s="41"/>
      <c r="E94" s="16"/>
      <c r="F94" s="74"/>
      <c r="G94" s="31"/>
    </row>
    <row r="95" spans="1:7">
      <c r="A95" s="25"/>
      <c r="B95" s="15"/>
      <c r="C95" s="36" t="s">
        <v>10</v>
      </c>
      <c r="D95" s="41"/>
      <c r="E95" s="16"/>
      <c r="F95" s="123">
        <f>IFERROR(F93*F90, "N/A")</f>
        <v>590182.13327745756</v>
      </c>
      <c r="G95" s="31"/>
    </row>
    <row r="96" spans="1:7" ht="15.75" thickBot="1">
      <c r="A96" s="25"/>
      <c r="B96" s="15"/>
      <c r="C96" s="15"/>
      <c r="D96" s="24"/>
      <c r="E96" s="15"/>
      <c r="F96" s="73"/>
      <c r="G96" s="31"/>
    </row>
    <row r="97" spans="1:7">
      <c r="A97" s="42"/>
      <c r="B97" s="43"/>
      <c r="C97" s="43"/>
      <c r="D97" s="44"/>
      <c r="E97" s="43"/>
      <c r="F97" s="75"/>
      <c r="G97" s="45"/>
    </row>
    <row r="98" spans="1:7">
      <c r="A98" s="40" t="s">
        <v>11</v>
      </c>
      <c r="B98" s="15"/>
      <c r="C98" s="15"/>
      <c r="D98" s="24"/>
      <c r="E98" s="15"/>
      <c r="F98" s="123">
        <f>IFERROR(F85+F95, "N/A")</f>
        <v>689793.8277865093</v>
      </c>
      <c r="G98" s="31"/>
    </row>
    <row r="99" spans="1:7">
      <c r="A99" s="40" t="s">
        <v>12</v>
      </c>
      <c r="B99" s="15"/>
      <c r="C99" s="15"/>
      <c r="D99" s="24"/>
      <c r="E99" s="15"/>
      <c r="F99" s="71"/>
      <c r="G99" s="31"/>
    </row>
    <row r="100" spans="1:7" ht="15.75" thickBot="1">
      <c r="A100" s="56"/>
      <c r="B100" s="57"/>
      <c r="C100" s="57"/>
      <c r="D100" s="58"/>
      <c r="E100" s="57"/>
      <c r="F100" s="59"/>
      <c r="G100" s="60"/>
    </row>
    <row r="101" spans="1:7">
      <c r="A101" s="36"/>
      <c r="B101" s="15"/>
      <c r="C101" s="15"/>
      <c r="D101" s="15"/>
      <c r="E101" s="15"/>
      <c r="F101" s="71"/>
      <c r="G101" s="38"/>
    </row>
    <row r="102" spans="1:7">
      <c r="A102" s="35"/>
      <c r="B102" s="32"/>
      <c r="C102" s="32"/>
      <c r="D102" s="32"/>
      <c r="E102" s="32"/>
      <c r="F102" s="49"/>
      <c r="G102" s="61"/>
    </row>
    <row r="103" spans="1:7">
      <c r="A103" s="15"/>
      <c r="B103" s="26"/>
      <c r="C103" s="15"/>
      <c r="D103" s="15"/>
      <c r="E103" s="15"/>
      <c r="F103" s="71"/>
      <c r="G103" s="38"/>
    </row>
    <row r="104" spans="1:7">
      <c r="A104" s="36"/>
      <c r="B104" s="15"/>
      <c r="C104" s="15"/>
      <c r="D104" s="15"/>
      <c r="E104" s="15"/>
      <c r="F104" s="71"/>
      <c r="G104" s="38"/>
    </row>
    <row r="105" spans="1:7">
      <c r="A105" s="36"/>
      <c r="B105" s="15"/>
      <c r="C105" s="16"/>
      <c r="D105" s="16"/>
      <c r="E105" s="16"/>
      <c r="F105" s="71"/>
      <c r="G105" s="38"/>
    </row>
    <row r="106" spans="1:7">
      <c r="A106" s="36"/>
      <c r="B106" s="15"/>
      <c r="C106" s="16"/>
      <c r="D106" s="16"/>
      <c r="E106" s="16"/>
      <c r="F106" s="46"/>
      <c r="G106" s="38"/>
    </row>
    <row r="107" spans="1:7">
      <c r="A107" s="36"/>
      <c r="B107" s="15"/>
      <c r="C107" s="16"/>
      <c r="D107" s="16"/>
      <c r="E107" s="16"/>
      <c r="F107" s="71"/>
      <c r="G107" s="38"/>
    </row>
    <row r="108" spans="1:7">
      <c r="A108" s="30"/>
      <c r="B108" s="68"/>
      <c r="C108" s="68"/>
      <c r="D108" s="68"/>
      <c r="E108" s="68"/>
      <c r="F108" s="68"/>
      <c r="G108"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97.xml><?xml version="1.0" encoding="utf-8"?>
<worksheet xmlns="http://schemas.openxmlformats.org/spreadsheetml/2006/main" xmlns:r="http://schemas.openxmlformats.org/officeDocument/2006/relationships">
  <sheetPr codeName="Sheet109">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195</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Summary'!$B$22</f>
        <v>60</v>
      </c>
      <c r="D7" s="4" t="s">
        <v>22</v>
      </c>
      <c r="E7" s="6"/>
      <c r="F7" s="6"/>
      <c r="G7" s="6"/>
      <c r="H7" s="62"/>
      <c r="I7" s="62"/>
      <c r="J7" s="50"/>
      <c r="K7" s="77"/>
      <c r="L7" s="55"/>
      <c r="M7" s="7"/>
    </row>
    <row r="8" spans="1:13" ht="15.75">
      <c r="A8" s="4" t="s">
        <v>58</v>
      </c>
      <c r="B8" s="5"/>
      <c r="C8" s="9">
        <f>'RACT Source Summary'!$H$22</f>
        <v>8</v>
      </c>
      <c r="D8" s="4" t="s">
        <v>57</v>
      </c>
      <c r="E8" s="6"/>
      <c r="F8" s="6"/>
      <c r="G8" s="6"/>
      <c r="H8" s="62"/>
      <c r="I8" s="62"/>
      <c r="J8" s="2"/>
      <c r="K8" s="52"/>
      <c r="L8" s="2"/>
      <c r="M8" s="7"/>
    </row>
    <row r="9" spans="1:13" ht="15.75">
      <c r="A9" s="4" t="s">
        <v>24</v>
      </c>
      <c r="B9" s="5"/>
      <c r="C9" s="120">
        <f>C10*C7*8760/2000</f>
        <v>10.512</v>
      </c>
      <c r="D9" s="4" t="s">
        <v>23</v>
      </c>
      <c r="E9" s="6"/>
      <c r="F9" s="6"/>
      <c r="G9" s="6"/>
      <c r="H9" s="62"/>
      <c r="I9" s="62"/>
      <c r="J9" s="2"/>
      <c r="K9" s="78"/>
      <c r="L9" s="2"/>
      <c r="M9" s="51"/>
    </row>
    <row r="10" spans="1:13" ht="15.75">
      <c r="A10" s="4" t="s">
        <v>25</v>
      </c>
      <c r="B10" s="5"/>
      <c r="C10" s="121">
        <f>'RACT Source Summary'!$F$22</f>
        <v>0.04</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63.30335118</v>
      </c>
      <c r="D12" s="4" t="s">
        <v>60</v>
      </c>
      <c r="E12" s="6"/>
      <c r="F12" s="6"/>
      <c r="G12" s="8"/>
      <c r="H12" s="68"/>
      <c r="I12" s="68"/>
      <c r="K12" s="108"/>
      <c r="M12" s="33"/>
    </row>
    <row r="13" spans="1:13" ht="15.75">
      <c r="A13" s="4" t="s">
        <v>61</v>
      </c>
      <c r="B13" s="5"/>
      <c r="C13" s="9">
        <f>(C12/C8)*(1.158+(8/C12))</f>
        <v>10.163160083304998</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524291.96120711998</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524291.96120711998</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524291.96120711998</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15728.758836213599</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15728.758836213599</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540020.7200433336</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14850.569801191674</v>
      </c>
      <c r="G58" s="109"/>
      <c r="H58" s="80"/>
      <c r="I58" s="83"/>
    </row>
    <row r="59" spans="1:10" s="33" customFormat="1" ht="12.75">
      <c r="A59" s="89"/>
      <c r="B59" s="90"/>
      <c r="C59" s="90"/>
      <c r="D59" s="90"/>
      <c r="E59" s="89"/>
      <c r="F59" s="113">
        <f>SUM(F58:F58)</f>
        <v>14850.569801191674</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1526.2371913766106</v>
      </c>
      <c r="G71" s="109"/>
      <c r="H71" s="83"/>
      <c r="I71" s="83"/>
    </row>
    <row r="72" spans="1:13" s="33" customFormat="1" ht="12.75">
      <c r="A72" s="89"/>
      <c r="C72" s="2" t="s">
        <v>70</v>
      </c>
      <c r="D72" s="199"/>
      <c r="E72" s="89"/>
      <c r="F72" s="85">
        <f>(C7*C10*(1/46)*(17/1))*8760/2000*0.3*0.06*'RACT Cost Summary'!$B$65</f>
        <v>0.10988907777911598</v>
      </c>
      <c r="G72" s="109"/>
      <c r="H72" s="83"/>
      <c r="I72" s="83"/>
    </row>
    <row r="73" spans="1:13" s="33" customFormat="1">
      <c r="A73" s="441"/>
      <c r="B73" s="476"/>
      <c r="C73" s="476" t="s">
        <v>1442</v>
      </c>
      <c r="D73" s="483"/>
      <c r="E73" s="441"/>
      <c r="F73" s="881">
        <f>0.03*C7*8760*I73*1</f>
        <v>75439.058823529398</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76965.405903983788</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91815.975705175457</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91815.975705175457</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540020.7200433336</v>
      </c>
      <c r="G92" s="31"/>
    </row>
    <row r="93" spans="1:7">
      <c r="A93" s="25"/>
      <c r="B93" s="15"/>
      <c r="C93" s="36"/>
      <c r="D93" s="41"/>
      <c r="E93" s="16"/>
      <c r="F93" s="74"/>
      <c r="G93" s="31"/>
    </row>
    <row r="94" spans="1:7">
      <c r="A94" s="25"/>
      <c r="B94" s="15"/>
      <c r="C94" s="36" t="s">
        <v>10</v>
      </c>
      <c r="D94" s="41"/>
      <c r="E94" s="16"/>
      <c r="F94" s="123">
        <f>IFERROR(F92*F89, "N/A")</f>
        <v>110896.7815704579</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202712.75727563334</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98.xml><?xml version="1.0" encoding="utf-8"?>
<worksheet xmlns="http://schemas.openxmlformats.org/spreadsheetml/2006/main" xmlns:r="http://schemas.openxmlformats.org/officeDocument/2006/relationships">
  <sheetPr codeName="Sheet110"/>
  <dimension ref="A1:K106"/>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4" width="10.85546875" style="106" customWidth="1"/>
    <col min="5" max="7" width="13.85546875" style="106" customWidth="1"/>
    <col min="8" max="8" width="24" style="106" bestFit="1" customWidth="1"/>
    <col min="9" max="9" width="10.42578125" style="106" bestFit="1" customWidth="1"/>
    <col min="10" max="10" width="8.28515625" style="106" bestFit="1" customWidth="1"/>
    <col min="11" max="16384" width="9.140625" style="106"/>
  </cols>
  <sheetData>
    <row r="1" spans="1:11" s="134" customFormat="1">
      <c r="A1" s="271" t="s">
        <v>494</v>
      </c>
    </row>
    <row r="2" spans="1:11" s="134" customFormat="1">
      <c r="A2" s="148" t="s">
        <v>1137</v>
      </c>
    </row>
    <row r="3" spans="1:11">
      <c r="A3" s="1" t="s">
        <v>67</v>
      </c>
      <c r="B3" s="47"/>
      <c r="C3" s="68"/>
      <c r="D3" s="68"/>
      <c r="E3" s="68"/>
      <c r="F3" s="68"/>
      <c r="G3" s="68"/>
      <c r="H3" s="68"/>
      <c r="I3" s="53"/>
      <c r="J3" s="68"/>
      <c r="K3" s="68"/>
    </row>
    <row r="4" spans="1:11">
      <c r="A4" s="1"/>
      <c r="B4" s="68"/>
      <c r="C4" s="68"/>
      <c r="D4" s="68"/>
      <c r="E4" s="68"/>
      <c r="F4" s="68"/>
      <c r="G4" s="68"/>
      <c r="H4" s="68"/>
      <c r="I4" s="2"/>
      <c r="J4" s="68"/>
      <c r="K4" s="68"/>
    </row>
    <row r="5" spans="1:11" ht="15.75">
      <c r="A5" s="4" t="s">
        <v>0</v>
      </c>
      <c r="B5" s="5"/>
      <c r="C5" s="4" t="s">
        <v>197</v>
      </c>
      <c r="D5" s="6"/>
      <c r="E5" s="6"/>
      <c r="F5" s="6"/>
      <c r="G5" s="6"/>
      <c r="H5" s="62"/>
      <c r="I5" s="76"/>
      <c r="J5" s="54"/>
      <c r="K5" s="7"/>
    </row>
    <row r="6" spans="1:11" ht="15.75">
      <c r="A6" s="4" t="s">
        <v>26</v>
      </c>
      <c r="B6" s="5"/>
      <c r="C6" s="4" t="s">
        <v>18</v>
      </c>
      <c r="D6" s="6"/>
      <c r="E6" s="6"/>
      <c r="F6" s="6"/>
      <c r="G6" s="6"/>
      <c r="H6" s="62"/>
      <c r="I6" s="76"/>
      <c r="J6" s="54"/>
      <c r="K6" s="7"/>
    </row>
    <row r="7" spans="1:11" ht="15.75">
      <c r="A7" s="4" t="s">
        <v>1</v>
      </c>
      <c r="B7" s="5"/>
      <c r="C7" s="9">
        <f>'RACT Source Summary'!$B$23</f>
        <v>186</v>
      </c>
      <c r="D7" s="4" t="s">
        <v>22</v>
      </c>
      <c r="E7" s="6"/>
      <c r="F7" s="6"/>
      <c r="G7" s="6"/>
      <c r="H7" s="62"/>
      <c r="I7" s="77"/>
      <c r="J7" s="55"/>
      <c r="K7" s="7"/>
    </row>
    <row r="8" spans="1:11" ht="15.75">
      <c r="A8" s="4" t="s">
        <v>58</v>
      </c>
      <c r="B8" s="5"/>
      <c r="C8" s="9">
        <f>'RACT Source Summary'!$H$23</f>
        <v>36</v>
      </c>
      <c r="D8" s="4" t="s">
        <v>57</v>
      </c>
      <c r="E8" s="6"/>
      <c r="F8" s="6"/>
      <c r="G8" s="6"/>
      <c r="H8" s="62"/>
      <c r="I8" s="77"/>
      <c r="J8" s="55"/>
      <c r="K8" s="7"/>
    </row>
    <row r="9" spans="1:11" ht="15.75">
      <c r="A9" s="4" t="s">
        <v>24</v>
      </c>
      <c r="B9" s="5"/>
      <c r="C9" s="120">
        <f>C10*C7*8760/2000</f>
        <v>48.880800000000001</v>
      </c>
      <c r="D9" s="4" t="s">
        <v>23</v>
      </c>
      <c r="E9" s="6"/>
      <c r="F9" s="6"/>
      <c r="G9" s="6"/>
      <c r="H9" s="62"/>
      <c r="I9" s="52"/>
      <c r="J9" s="2"/>
      <c r="K9" s="7"/>
    </row>
    <row r="10" spans="1:11" ht="15.75">
      <c r="A10" s="4" t="s">
        <v>25</v>
      </c>
      <c r="B10" s="5"/>
      <c r="C10" s="121">
        <f>'RACT Source Summary'!$F$23</f>
        <v>0.06</v>
      </c>
      <c r="D10" s="4" t="s">
        <v>97</v>
      </c>
      <c r="E10" s="6"/>
      <c r="F10" s="6"/>
      <c r="G10" s="6"/>
      <c r="H10" s="62"/>
      <c r="I10" s="78"/>
      <c r="J10" s="2"/>
      <c r="K10" s="51"/>
    </row>
    <row r="11" spans="1:11" ht="15.75">
      <c r="A11" s="4" t="s">
        <v>2</v>
      </c>
      <c r="B11" s="5"/>
      <c r="C11" s="67">
        <f>1-(0.03/C10)</f>
        <v>0.5</v>
      </c>
      <c r="D11" s="4"/>
      <c r="E11" s="6"/>
      <c r="F11" s="6"/>
      <c r="G11" s="8"/>
      <c r="H11" s="68"/>
      <c r="I11" s="108"/>
      <c r="K11" s="33"/>
    </row>
    <row r="12" spans="1:11" ht="15.75">
      <c r="A12" s="4" t="s">
        <v>59</v>
      </c>
      <c r="B12" s="5"/>
      <c r="C12" s="9">
        <f>C7*1.055055853</f>
        <v>196.240388658</v>
      </c>
      <c r="D12" s="4" t="s">
        <v>60</v>
      </c>
      <c r="E12" s="6"/>
      <c r="F12" s="6"/>
      <c r="G12" s="8"/>
      <c r="H12" s="68"/>
      <c r="I12" s="108"/>
      <c r="K12" s="33"/>
    </row>
    <row r="13" spans="1:11" ht="15.75">
      <c r="A13" s="4" t="s">
        <v>61</v>
      </c>
      <c r="B13" s="5"/>
      <c r="C13" s="9">
        <f>(C12/C8)*(1.158+(8/C12))</f>
        <v>6.5346213907212221</v>
      </c>
      <c r="D13" s="4" t="s">
        <v>60</v>
      </c>
      <c r="E13" s="6"/>
      <c r="F13" s="6"/>
      <c r="G13" s="8"/>
      <c r="H13" s="68"/>
      <c r="I13" s="108"/>
      <c r="K13" s="33"/>
    </row>
    <row r="14" spans="1:11">
      <c r="A14" s="15"/>
      <c r="B14" s="15"/>
      <c r="C14" s="18"/>
      <c r="D14" s="18"/>
      <c r="E14" s="18"/>
      <c r="F14" s="71"/>
      <c r="G14" s="18"/>
      <c r="H14" s="68"/>
      <c r="I14" s="108"/>
      <c r="K14" s="68"/>
    </row>
    <row r="15" spans="1:11">
      <c r="A15" s="4" t="s">
        <v>593</v>
      </c>
      <c r="C15" s="16"/>
      <c r="D15" s="18"/>
      <c r="E15" s="18"/>
      <c r="F15" s="71"/>
      <c r="G15" s="18"/>
      <c r="H15" s="68"/>
      <c r="I15" s="52"/>
      <c r="J15" s="33"/>
      <c r="K15" s="33"/>
    </row>
    <row r="16" spans="1:11">
      <c r="A16" s="555" t="s">
        <v>1206</v>
      </c>
      <c r="B16" s="107"/>
      <c r="C16" s="18"/>
      <c r="D16" s="18"/>
      <c r="E16" s="18"/>
      <c r="F16" s="71"/>
      <c r="G16" s="15"/>
      <c r="H16" s="68"/>
      <c r="I16" s="48"/>
      <c r="J16" s="2"/>
      <c r="K16" s="68"/>
    </row>
    <row r="17" spans="1:11">
      <c r="B17" s="107"/>
      <c r="C17" s="18"/>
      <c r="D17" s="18"/>
      <c r="E17" s="18"/>
      <c r="F17" s="71"/>
      <c r="G17" s="15"/>
      <c r="H17" s="68"/>
      <c r="I17" s="48"/>
      <c r="J17" s="2"/>
      <c r="K17" s="68"/>
    </row>
    <row r="18" spans="1:11">
      <c r="A18" s="10"/>
      <c r="B18" s="11"/>
      <c r="C18" s="12"/>
      <c r="D18" s="13"/>
      <c r="E18" s="12"/>
      <c r="F18" s="70"/>
      <c r="G18" s="13"/>
      <c r="H18" s="68"/>
      <c r="I18" s="27"/>
      <c r="J18" s="68"/>
    </row>
    <row r="19" spans="1:11">
      <c r="A19" s="14"/>
      <c r="B19" s="15"/>
      <c r="C19" s="16" t="s">
        <v>3</v>
      </c>
      <c r="D19" s="17"/>
      <c r="E19" s="18"/>
      <c r="F19" s="71" t="s">
        <v>27</v>
      </c>
      <c r="G19" s="17"/>
      <c r="H19" s="68"/>
      <c r="I19" s="68"/>
    </row>
    <row r="20" spans="1:11">
      <c r="A20" s="19"/>
      <c r="B20" s="20"/>
      <c r="C20" s="21"/>
      <c r="D20" s="22"/>
      <c r="E20" s="21"/>
      <c r="F20" s="72"/>
      <c r="G20" s="23"/>
      <c r="H20" s="68"/>
      <c r="I20" s="68"/>
    </row>
    <row r="21" spans="1:11">
      <c r="A21" s="14"/>
      <c r="B21" s="15"/>
      <c r="C21" s="18"/>
      <c r="D21" s="17"/>
      <c r="E21" s="18"/>
      <c r="F21" s="71"/>
      <c r="G21" s="24"/>
      <c r="H21" s="68"/>
      <c r="I21" s="68"/>
    </row>
    <row r="22" spans="1:11">
      <c r="A22" s="25" t="s">
        <v>28</v>
      </c>
      <c r="B22" s="26"/>
      <c r="C22" s="15"/>
      <c r="D22" s="24"/>
      <c r="E22" s="15"/>
      <c r="F22" s="69"/>
      <c r="G22" s="24"/>
      <c r="H22" s="68"/>
      <c r="I22" s="68"/>
    </row>
    <row r="23" spans="1:11">
      <c r="A23" s="14"/>
      <c r="B23" s="15"/>
      <c r="C23" s="26" t="s">
        <v>29</v>
      </c>
      <c r="D23" s="24"/>
      <c r="E23" s="15"/>
      <c r="F23" s="193"/>
      <c r="G23" s="24"/>
      <c r="H23" s="68"/>
      <c r="I23" s="68"/>
    </row>
    <row r="24" spans="1:11" ht="25.5">
      <c r="A24" s="14"/>
      <c r="B24" s="15"/>
      <c r="C24" s="831" t="s">
        <v>1255</v>
      </c>
      <c r="D24" s="24"/>
      <c r="E24" s="15"/>
      <c r="F24" s="422">
        <f>C8*perburner+avginstall</f>
        <v>428166.40000000002</v>
      </c>
      <c r="G24" s="82"/>
      <c r="H24" s="81"/>
      <c r="I24" s="81"/>
    </row>
    <row r="25" spans="1:11">
      <c r="A25" s="14"/>
      <c r="B25" s="15"/>
      <c r="C25" s="103" t="s">
        <v>53</v>
      </c>
      <c r="D25" s="24"/>
      <c r="E25" s="15"/>
      <c r="F25" s="126">
        <f>0.1*$F$24</f>
        <v>42816.640000000007</v>
      </c>
      <c r="G25" s="24"/>
    </row>
    <row r="26" spans="1:11">
      <c r="A26" s="14"/>
      <c r="B26" s="15"/>
      <c r="C26" s="103" t="s">
        <v>54</v>
      </c>
      <c r="D26" s="24"/>
      <c r="E26" s="15"/>
      <c r="F26" s="126">
        <f>0.05*$F$24</f>
        <v>21408.320000000003</v>
      </c>
      <c r="G26" s="24"/>
    </row>
    <row r="27" spans="1:11">
      <c r="A27" s="14"/>
      <c r="B27" s="15"/>
      <c r="C27" s="103" t="s">
        <v>55</v>
      </c>
      <c r="D27" s="24"/>
      <c r="E27" s="15"/>
      <c r="F27" s="126">
        <f>0.08*$F$24</f>
        <v>34253.312000000005</v>
      </c>
      <c r="G27" s="24"/>
    </row>
    <row r="28" spans="1:11">
      <c r="A28" s="14"/>
      <c r="B28" s="15"/>
      <c r="C28" s="15"/>
      <c r="D28" s="24"/>
      <c r="E28" s="15"/>
      <c r="F28" s="84"/>
      <c r="G28" s="24"/>
    </row>
    <row r="29" spans="1:11">
      <c r="A29" s="14"/>
      <c r="B29" s="15"/>
      <c r="C29" s="86" t="s">
        <v>30</v>
      </c>
      <c r="D29" s="87"/>
      <c r="E29" s="88"/>
      <c r="F29" s="127">
        <f>SUM(F24:F27)</f>
        <v>526644.67200000002</v>
      </c>
      <c r="G29" s="24"/>
    </row>
    <row r="30" spans="1:11">
      <c r="A30" s="14"/>
      <c r="B30" s="15"/>
      <c r="C30" s="15"/>
      <c r="D30" s="24"/>
      <c r="E30" s="15"/>
      <c r="F30" s="69"/>
      <c r="G30" s="24"/>
    </row>
    <row r="31" spans="1:11">
      <c r="A31" s="89"/>
      <c r="B31" s="90"/>
      <c r="C31" s="91" t="s">
        <v>216</v>
      </c>
      <c r="D31" s="82"/>
      <c r="E31" s="90"/>
      <c r="F31" s="92"/>
      <c r="G31" s="82"/>
    </row>
    <row r="32" spans="1:11" ht="26.25">
      <c r="A32" s="89"/>
      <c r="B32" s="90"/>
      <c r="C32" s="93" t="s">
        <v>1256</v>
      </c>
      <c r="D32" s="82"/>
      <c r="E32" s="90"/>
      <c r="F32" s="422">
        <f>avglabor</f>
        <v>409640</v>
      </c>
      <c r="G32" s="82"/>
    </row>
    <row r="33" spans="1:8">
      <c r="A33" s="89"/>
      <c r="B33" s="90"/>
      <c r="C33" s="90" t="s">
        <v>32</v>
      </c>
      <c r="D33" s="82"/>
      <c r="E33" s="90"/>
      <c r="F33" s="122" t="s">
        <v>52</v>
      </c>
      <c r="G33" s="82"/>
    </row>
    <row r="34" spans="1:8">
      <c r="A34" s="89"/>
      <c r="B34" s="90"/>
      <c r="C34" s="96" t="s">
        <v>33</v>
      </c>
      <c r="D34" s="97"/>
      <c r="E34" s="98"/>
      <c r="F34" s="127">
        <f>SUM(F32:F33)</f>
        <v>409640</v>
      </c>
      <c r="G34" s="82"/>
    </row>
    <row r="35" spans="1:8">
      <c r="A35" s="14"/>
      <c r="B35" s="15"/>
      <c r="C35" s="15"/>
      <c r="D35" s="24"/>
      <c r="E35" s="15"/>
      <c r="F35" s="73"/>
      <c r="G35" s="24"/>
      <c r="H35" s="68"/>
    </row>
    <row r="36" spans="1:8">
      <c r="A36" s="25" t="s">
        <v>34</v>
      </c>
      <c r="B36" s="26"/>
      <c r="C36" s="15"/>
      <c r="D36" s="24"/>
      <c r="E36" s="15"/>
      <c r="F36" s="123">
        <f>SUM(F29,F34)</f>
        <v>936284.67200000002</v>
      </c>
      <c r="G36" s="24"/>
      <c r="H36" s="68"/>
    </row>
    <row r="37" spans="1:8">
      <c r="A37" s="25"/>
      <c r="B37" s="26"/>
      <c r="C37" s="15"/>
      <c r="D37" s="24"/>
      <c r="E37" s="15"/>
      <c r="F37" s="73"/>
      <c r="G37" s="24"/>
      <c r="H37" s="68"/>
    </row>
    <row r="38" spans="1:8">
      <c r="A38" s="100" t="s">
        <v>35</v>
      </c>
      <c r="B38" s="91"/>
      <c r="C38" s="90"/>
      <c r="D38" s="82"/>
      <c r="E38" s="90"/>
      <c r="F38" s="101"/>
      <c r="G38" s="82"/>
      <c r="H38" s="68"/>
    </row>
    <row r="39" spans="1:8">
      <c r="A39" s="89"/>
      <c r="B39" s="90"/>
      <c r="C39" s="90" t="s">
        <v>36</v>
      </c>
      <c r="D39" s="82"/>
      <c r="E39" s="90"/>
      <c r="F39" s="81">
        <f>0.05*$F$29</f>
        <v>26332.233600000003</v>
      </c>
      <c r="G39" s="82"/>
      <c r="H39" s="68"/>
    </row>
    <row r="40" spans="1:8">
      <c r="A40" s="89"/>
      <c r="B40" s="90"/>
      <c r="C40" s="90" t="s">
        <v>37</v>
      </c>
      <c r="D40" s="82"/>
      <c r="E40" s="90"/>
      <c r="F40" s="124" t="s">
        <v>52</v>
      </c>
      <c r="G40" s="82"/>
      <c r="H40" s="68"/>
    </row>
    <row r="41" spans="1:8">
      <c r="A41" s="89"/>
      <c r="B41" s="90"/>
      <c r="C41" s="90" t="s">
        <v>38</v>
      </c>
      <c r="D41" s="82"/>
      <c r="E41" s="90"/>
      <c r="F41" s="81">
        <f>0.1*$F$29</f>
        <v>52664.467200000006</v>
      </c>
      <c r="G41" s="82"/>
      <c r="H41" s="64"/>
    </row>
    <row r="42" spans="1:8">
      <c r="A42" s="89"/>
      <c r="B42" s="90"/>
      <c r="C42" s="90" t="s">
        <v>39</v>
      </c>
      <c r="D42" s="82"/>
      <c r="E42" s="90"/>
      <c r="F42" s="81">
        <f>0.01*$F$29</f>
        <v>5266.4467199999999</v>
      </c>
      <c r="G42" s="82"/>
      <c r="H42" s="63"/>
    </row>
    <row r="43" spans="1:8">
      <c r="A43" s="89"/>
      <c r="B43" s="90"/>
      <c r="C43" s="90" t="s">
        <v>40</v>
      </c>
      <c r="D43" s="82"/>
      <c r="E43" s="90"/>
      <c r="F43" s="81">
        <f>0.01*$F$29</f>
        <v>5266.4467199999999</v>
      </c>
      <c r="G43" s="82"/>
      <c r="H43" s="63"/>
    </row>
    <row r="44" spans="1:8">
      <c r="A44" s="89"/>
      <c r="B44" s="90"/>
      <c r="C44" s="90" t="s">
        <v>41</v>
      </c>
      <c r="D44" s="82"/>
      <c r="E44" s="90"/>
      <c r="F44" s="81">
        <f>0.03*$F$29</f>
        <v>15799.34016</v>
      </c>
      <c r="G44" s="82"/>
      <c r="H44" s="63"/>
    </row>
    <row r="45" spans="1:8">
      <c r="A45" s="100"/>
      <c r="B45" s="91"/>
      <c r="C45" s="90"/>
      <c r="D45" s="82"/>
      <c r="E45" s="90"/>
      <c r="F45" s="101"/>
      <c r="G45" s="82"/>
      <c r="H45" s="63"/>
    </row>
    <row r="46" spans="1:8">
      <c r="A46" s="100" t="s">
        <v>42</v>
      </c>
      <c r="B46" s="91"/>
      <c r="C46" s="90"/>
      <c r="D46" s="82"/>
      <c r="E46" s="90"/>
      <c r="F46" s="123">
        <f>SUM(F39:F44)</f>
        <v>105328.9344</v>
      </c>
      <c r="G46" s="82"/>
      <c r="H46" s="63"/>
    </row>
    <row r="47" spans="1:8">
      <c r="A47" s="100"/>
      <c r="B47" s="91"/>
      <c r="C47" s="90"/>
      <c r="D47" s="82"/>
      <c r="E47" s="90"/>
      <c r="F47" s="49"/>
      <c r="G47" s="82"/>
      <c r="H47" s="68"/>
    </row>
    <row r="48" spans="1:8">
      <c r="A48" s="89"/>
      <c r="B48" s="90"/>
      <c r="C48" s="90"/>
      <c r="D48" s="82"/>
      <c r="E48" s="90"/>
      <c r="F48" s="101"/>
      <c r="G48" s="82"/>
    </row>
    <row r="49" spans="1:8" ht="15.75">
      <c r="A49" s="79" t="s">
        <v>4</v>
      </c>
      <c r="B49" s="79"/>
      <c r="C49" s="37"/>
      <c r="D49" s="28"/>
      <c r="E49" s="37"/>
      <c r="F49" s="125">
        <f>F36+F46</f>
        <v>1041613.6064</v>
      </c>
      <c r="G49" s="29"/>
    </row>
    <row r="50" spans="1:8">
      <c r="A50" s="30"/>
      <c r="B50" s="68"/>
      <c r="C50" s="15"/>
      <c r="D50" s="15"/>
      <c r="E50" s="15"/>
      <c r="F50" s="69"/>
      <c r="G50" s="8"/>
      <c r="H50" s="128"/>
    </row>
    <row r="51" spans="1:8" s="2" customFormat="1" ht="12.75">
      <c r="D51" s="18"/>
      <c r="E51" s="18"/>
      <c r="F51" s="71"/>
      <c r="G51" s="27"/>
      <c r="H51" s="80"/>
    </row>
    <row r="52" spans="1:8" s="2" customFormat="1" ht="12.75">
      <c r="A52" s="10"/>
      <c r="B52" s="12"/>
      <c r="C52" s="11"/>
      <c r="D52" s="104"/>
      <c r="E52" s="11"/>
      <c r="F52" s="70"/>
      <c r="G52" s="13"/>
      <c r="H52" s="80"/>
    </row>
    <row r="53" spans="1:8" s="2" customFormat="1" ht="12.75">
      <c r="A53" s="14"/>
      <c r="B53" s="18" t="s">
        <v>44</v>
      </c>
      <c r="C53" s="16" t="s">
        <v>3</v>
      </c>
      <c r="D53" s="17"/>
      <c r="E53" s="18"/>
      <c r="F53" s="71" t="s">
        <v>27</v>
      </c>
      <c r="G53" s="17"/>
      <c r="H53" s="80"/>
    </row>
    <row r="54" spans="1:8" s="2" customFormat="1" ht="12.75">
      <c r="A54" s="19"/>
      <c r="B54" s="20"/>
      <c r="C54" s="21"/>
      <c r="D54" s="22"/>
      <c r="E54" s="21"/>
      <c r="F54" s="72"/>
      <c r="G54" s="23"/>
      <c r="H54" s="80"/>
    </row>
    <row r="55" spans="1:8" s="2" customFormat="1" ht="12.75">
      <c r="A55" s="105"/>
      <c r="B55" s="15"/>
      <c r="C55" s="15"/>
      <c r="D55" s="15"/>
      <c r="E55" s="14"/>
      <c r="F55" s="69"/>
      <c r="G55" s="31"/>
      <c r="H55" s="80"/>
    </row>
    <row r="56" spans="1:8" s="2" customFormat="1" ht="12.75">
      <c r="A56" s="25" t="s">
        <v>45</v>
      </c>
      <c r="B56" s="15"/>
      <c r="C56" s="15"/>
      <c r="D56" s="15"/>
      <c r="E56" s="14"/>
      <c r="F56" s="69"/>
      <c r="G56" s="31"/>
      <c r="H56" s="80"/>
    </row>
    <row r="57" spans="1:8" s="2" customFormat="1" ht="12.75">
      <c r="A57" s="14"/>
      <c r="B57" s="26" t="s">
        <v>46</v>
      </c>
      <c r="D57" s="15"/>
      <c r="E57" s="14"/>
      <c r="F57" s="92"/>
      <c r="G57" s="31"/>
      <c r="H57" s="80"/>
    </row>
    <row r="58" spans="1:8" s="33" customFormat="1" ht="12.75">
      <c r="A58" s="89"/>
      <c r="B58" s="90"/>
      <c r="C58" s="90" t="s">
        <v>66</v>
      </c>
      <c r="D58" s="90"/>
      <c r="E58" s="89"/>
      <c r="F58" s="130">
        <f>2.75/100*F49</f>
        <v>28644.374176000001</v>
      </c>
      <c r="G58" s="109"/>
      <c r="H58" s="83"/>
    </row>
    <row r="59" spans="1:8" s="33" customFormat="1" ht="12.75">
      <c r="A59" s="89"/>
      <c r="B59" s="90"/>
      <c r="C59" s="90"/>
      <c r="D59" s="90"/>
      <c r="E59" s="89"/>
      <c r="F59" s="113">
        <f>SUM(F58:F58)</f>
        <v>28644.374176000001</v>
      </c>
      <c r="G59" s="109"/>
      <c r="H59" s="83"/>
    </row>
    <row r="60" spans="1:8" s="33" customFormat="1" ht="12.75">
      <c r="A60" s="89"/>
      <c r="D60" s="199"/>
      <c r="E60" s="89"/>
      <c r="F60" s="110"/>
      <c r="G60" s="109"/>
      <c r="H60" s="83"/>
    </row>
    <row r="61" spans="1:8" s="33" customFormat="1" ht="12.75" hidden="1">
      <c r="A61" s="25" t="s">
        <v>115</v>
      </c>
      <c r="B61" s="15"/>
      <c r="C61" s="15"/>
      <c r="D61" s="38"/>
      <c r="E61" s="14"/>
      <c r="F61" s="48"/>
      <c r="G61" s="109"/>
      <c r="H61" s="83"/>
    </row>
    <row r="62" spans="1:8" s="33" customFormat="1" ht="12.75" hidden="1">
      <c r="A62" s="25"/>
      <c r="B62" s="15"/>
      <c r="C62" s="34" t="s">
        <v>47</v>
      </c>
      <c r="D62" s="31">
        <f>'RACT Cost Summary'!$B$43</f>
        <v>10</v>
      </c>
      <c r="E62" s="14"/>
      <c r="F62" s="84"/>
      <c r="G62" s="109"/>
      <c r="H62" s="83"/>
    </row>
    <row r="63" spans="1:8" s="33" customFormat="1" ht="12.75" hidden="1">
      <c r="A63" s="25"/>
      <c r="B63" s="15"/>
      <c r="C63" s="34" t="s">
        <v>7</v>
      </c>
      <c r="D63" s="31">
        <f>'RACT Cost Summary'!$B$45</f>
        <v>20</v>
      </c>
      <c r="E63" s="14"/>
      <c r="F63" s="84"/>
      <c r="G63" s="109"/>
      <c r="H63" s="83"/>
    </row>
    <row r="64" spans="1:8" s="33" customFormat="1" ht="12.75" hidden="1">
      <c r="A64" s="25"/>
      <c r="B64" s="15"/>
      <c r="C64" s="15" t="s">
        <v>115</v>
      </c>
      <c r="D64" s="38"/>
      <c r="E64" s="14"/>
      <c r="F64" s="92">
        <f>(D63/100*(1+D63/100)^D62/((1+D63/100)^D62-1))</f>
        <v>0.23852275688285915</v>
      </c>
      <c r="G64" s="109"/>
      <c r="H64" s="83"/>
    </row>
    <row r="65" spans="1:8" s="33" customFormat="1" ht="12.75" hidden="1">
      <c r="A65" s="25"/>
      <c r="B65" s="15"/>
      <c r="C65" s="15"/>
      <c r="D65" s="38"/>
      <c r="E65" s="14"/>
      <c r="F65" s="84"/>
      <c r="G65" s="109"/>
      <c r="H65" s="83"/>
    </row>
    <row r="66" spans="1:8" s="33" customFormat="1" ht="12.75" hidden="1">
      <c r="A66" s="25"/>
      <c r="B66" s="15" t="s">
        <v>48</v>
      </c>
      <c r="C66" s="15"/>
      <c r="D66" s="38"/>
      <c r="E66" s="14"/>
      <c r="F66" s="99"/>
      <c r="G66" s="109"/>
      <c r="H66" s="83"/>
    </row>
    <row r="67" spans="1:8" s="33" customFormat="1" ht="12.75" hidden="1">
      <c r="A67" s="89"/>
      <c r="D67" s="199"/>
      <c r="E67" s="89"/>
      <c r="F67" s="110"/>
      <c r="G67" s="109"/>
      <c r="H67" s="83"/>
    </row>
    <row r="68" spans="1:8" s="33" customFormat="1" ht="13.5" hidden="1">
      <c r="A68" s="89"/>
      <c r="B68" s="35" t="s">
        <v>49</v>
      </c>
      <c r="C68" s="111"/>
      <c r="D68" s="113"/>
      <c r="E68" s="112"/>
      <c r="F68" s="113"/>
      <c r="G68" s="109"/>
      <c r="H68" s="83"/>
    </row>
    <row r="69" spans="1:8" s="33" customFormat="1" ht="12.75" hidden="1">
      <c r="A69" s="89"/>
      <c r="D69" s="199"/>
      <c r="E69" s="89"/>
      <c r="F69" s="85"/>
      <c r="G69" s="109"/>
      <c r="H69" s="83"/>
    </row>
    <row r="70" spans="1:8" s="33" customFormat="1" ht="12.75">
      <c r="A70" s="89"/>
      <c r="B70" s="91" t="s">
        <v>50</v>
      </c>
      <c r="D70" s="199"/>
      <c r="E70" s="89"/>
      <c r="F70" s="85"/>
      <c r="G70" s="109"/>
      <c r="H70" s="83"/>
    </row>
    <row r="71" spans="1:8" s="33" customFormat="1" ht="12.75">
      <c r="A71" s="89"/>
      <c r="B71" s="90"/>
      <c r="C71" s="90" t="s">
        <v>56</v>
      </c>
      <c r="D71" s="199"/>
      <c r="E71" s="89"/>
      <c r="F71" s="85"/>
      <c r="G71" s="109"/>
      <c r="H71" s="83"/>
    </row>
    <row r="72" spans="1:8" s="33" customFormat="1" ht="12.75">
      <c r="A72" s="89"/>
      <c r="D72" s="199"/>
      <c r="E72" s="89"/>
      <c r="F72" s="110"/>
      <c r="G72" s="109"/>
      <c r="H72" s="83"/>
    </row>
    <row r="73" spans="1:8" s="2" customFormat="1" ht="13.5">
      <c r="A73" s="25"/>
      <c r="B73" s="36" t="s">
        <v>51</v>
      </c>
      <c r="C73" s="1"/>
      <c r="D73" s="123"/>
      <c r="E73" s="105"/>
      <c r="F73" s="99">
        <f>SUM(F71:F72)</f>
        <v>0</v>
      </c>
      <c r="G73" s="31"/>
      <c r="H73" s="80"/>
    </row>
    <row r="74" spans="1:8" s="2" customFormat="1" ht="13.5">
      <c r="A74" s="25"/>
      <c r="B74" s="36"/>
      <c r="C74" s="1"/>
      <c r="D74" s="123"/>
      <c r="E74" s="105"/>
      <c r="F74" s="99"/>
      <c r="G74" s="31"/>
      <c r="H74" s="80"/>
    </row>
    <row r="75" spans="1:8" s="2" customFormat="1" ht="12.75">
      <c r="A75" s="25"/>
      <c r="B75" s="15"/>
      <c r="C75" s="15"/>
      <c r="D75" s="38"/>
      <c r="E75" s="14"/>
      <c r="F75" s="84"/>
      <c r="G75" s="31"/>
      <c r="H75" s="80"/>
    </row>
    <row r="76" spans="1:8" s="2" customFormat="1" ht="15.75">
      <c r="A76" s="114" t="s">
        <v>228</v>
      </c>
      <c r="B76" s="28"/>
      <c r="C76" s="28"/>
      <c r="D76" s="200"/>
      <c r="E76" s="37"/>
      <c r="F76" s="125">
        <f>SUM(F59+F73)</f>
        <v>28644.374176000001</v>
      </c>
      <c r="G76" s="115"/>
      <c r="H76" s="80"/>
    </row>
    <row r="77" spans="1:8" s="2" customFormat="1" ht="13.5">
      <c r="A77" s="30"/>
      <c r="B77" s="11"/>
      <c r="C77" s="11"/>
      <c r="D77" s="117"/>
      <c r="E77" s="11"/>
      <c r="F77" s="116"/>
      <c r="G77" s="117"/>
      <c r="H77" s="129"/>
    </row>
    <row r="78" spans="1:8">
      <c r="A78" s="68"/>
      <c r="B78" s="68"/>
      <c r="C78" s="18"/>
      <c r="D78" s="18"/>
      <c r="E78" s="18"/>
      <c r="F78" s="71"/>
      <c r="G78" s="27"/>
    </row>
    <row r="79" spans="1:8">
      <c r="A79" s="10"/>
      <c r="B79" s="11"/>
      <c r="C79" s="12"/>
      <c r="D79" s="13"/>
      <c r="E79" s="12"/>
      <c r="F79" s="70"/>
      <c r="G79" s="13"/>
    </row>
    <row r="80" spans="1:8">
      <c r="A80" s="14"/>
      <c r="B80" s="15"/>
      <c r="C80" s="16" t="s">
        <v>3</v>
      </c>
      <c r="D80" s="17"/>
      <c r="E80" s="18"/>
      <c r="F80" s="71" t="s">
        <v>27</v>
      </c>
      <c r="G80" s="17"/>
    </row>
    <row r="81" spans="1:7">
      <c r="A81" s="19"/>
      <c r="B81" s="20"/>
      <c r="C81" s="21"/>
      <c r="D81" s="22"/>
      <c r="E81" s="21"/>
      <c r="F81" s="72"/>
      <c r="G81" s="23"/>
    </row>
    <row r="82" spans="1:7">
      <c r="A82" s="10"/>
      <c r="B82" s="11"/>
      <c r="C82" s="12"/>
      <c r="D82" s="13"/>
      <c r="E82" s="12"/>
      <c r="F82" s="70"/>
      <c r="G82" s="39"/>
    </row>
    <row r="83" spans="1:7">
      <c r="A83" s="40" t="s">
        <v>5</v>
      </c>
      <c r="B83" s="16"/>
      <c r="C83" s="16"/>
      <c r="D83" s="17"/>
      <c r="E83" s="16"/>
      <c r="F83" s="123">
        <f>F76</f>
        <v>28644.374176000001</v>
      </c>
      <c r="G83" s="31"/>
    </row>
    <row r="84" spans="1:7">
      <c r="A84" s="25"/>
      <c r="B84" s="15"/>
      <c r="C84" s="34"/>
      <c r="D84" s="31"/>
      <c r="E84" s="15"/>
      <c r="F84" s="126"/>
      <c r="G84" s="31"/>
    </row>
    <row r="85" spans="1:7">
      <c r="A85" s="25" t="s">
        <v>115</v>
      </c>
      <c r="B85" s="15"/>
      <c r="C85" s="15"/>
      <c r="D85" s="31"/>
      <c r="E85" s="15"/>
      <c r="F85" s="3"/>
      <c r="G85" s="31"/>
    </row>
    <row r="86" spans="1:7">
      <c r="A86" s="25"/>
      <c r="B86" s="15"/>
      <c r="C86" s="34" t="s">
        <v>6</v>
      </c>
      <c r="D86" s="31">
        <f>'RACT Cost Summary'!$B$43</f>
        <v>10</v>
      </c>
      <c r="E86" s="14"/>
      <c r="F86" s="84"/>
      <c r="G86" s="31"/>
    </row>
    <row r="87" spans="1:7">
      <c r="A87" s="25"/>
      <c r="B87" s="15"/>
      <c r="C87" s="34" t="s">
        <v>7</v>
      </c>
      <c r="D87" s="31">
        <f>'RACT Cost Summary'!$B$45</f>
        <v>20</v>
      </c>
      <c r="E87" s="14"/>
      <c r="F87" s="84"/>
      <c r="G87" s="31"/>
    </row>
    <row r="88" spans="1:7">
      <c r="A88" s="25"/>
      <c r="B88" s="15"/>
      <c r="C88" s="15" t="s">
        <v>115</v>
      </c>
      <c r="D88" s="38"/>
      <c r="E88" s="14"/>
      <c r="F88" s="92">
        <f>(D87/100*(1+D87/100)^D86/((1+D87/100)^D86-1))</f>
        <v>0.23852275688285915</v>
      </c>
      <c r="G88" s="31"/>
    </row>
    <row r="89" spans="1:7">
      <c r="A89" s="25"/>
      <c r="B89" s="15"/>
      <c r="C89" s="15"/>
      <c r="D89" s="31"/>
      <c r="E89" s="15"/>
      <c r="F89" s="69"/>
      <c r="G89" s="31"/>
    </row>
    <row r="90" spans="1:7">
      <c r="A90" s="25" t="s">
        <v>8</v>
      </c>
      <c r="B90" s="15"/>
      <c r="C90" s="15"/>
      <c r="D90" s="24"/>
      <c r="E90" s="15"/>
      <c r="F90" s="69"/>
      <c r="G90" s="31"/>
    </row>
    <row r="91" spans="1:7">
      <c r="A91" s="25"/>
      <c r="B91" s="15"/>
      <c r="C91" s="26" t="s">
        <v>9</v>
      </c>
      <c r="D91" s="24"/>
      <c r="E91" s="15"/>
      <c r="F91" s="126">
        <f>F49</f>
        <v>1041613.6064</v>
      </c>
      <c r="G91" s="31"/>
    </row>
    <row r="92" spans="1:7">
      <c r="A92" s="25"/>
      <c r="B92" s="15"/>
      <c r="C92" s="131"/>
      <c r="D92" s="41"/>
      <c r="E92" s="16"/>
      <c r="F92" s="132"/>
      <c r="G92" s="31"/>
    </row>
    <row r="93" spans="1:7">
      <c r="A93" s="25"/>
      <c r="B93" s="15"/>
      <c r="C93" s="36" t="s">
        <v>10</v>
      </c>
      <c r="D93" s="41"/>
      <c r="E93" s="16"/>
      <c r="F93" s="123">
        <f>IFERROR(F91*F88, "N/A")</f>
        <v>248448.54900522536</v>
      </c>
      <c r="G93" s="31"/>
    </row>
    <row r="94" spans="1:7" ht="15.75" thickBot="1">
      <c r="A94" s="25"/>
      <c r="B94" s="15"/>
      <c r="C94" s="131"/>
      <c r="D94" s="24"/>
      <c r="E94" s="15"/>
      <c r="F94" s="132"/>
      <c r="G94" s="31"/>
    </row>
    <row r="95" spans="1:7">
      <c r="A95" s="42"/>
      <c r="B95" s="43"/>
      <c r="C95" s="43"/>
      <c r="D95" s="44"/>
      <c r="E95" s="43"/>
      <c r="F95" s="75"/>
      <c r="G95" s="45"/>
    </row>
    <row r="96" spans="1:7">
      <c r="A96" s="40" t="s">
        <v>11</v>
      </c>
      <c r="B96" s="15"/>
      <c r="C96" s="15"/>
      <c r="D96" s="24"/>
      <c r="E96" s="15"/>
      <c r="F96" s="123">
        <f>IFERROR(F83+F93, "N/A")</f>
        <v>277092.92318122537</v>
      </c>
      <c r="G96" s="31"/>
    </row>
    <row r="97" spans="1:7">
      <c r="A97" s="40" t="s">
        <v>12</v>
      </c>
      <c r="B97" s="15"/>
      <c r="C97" s="15"/>
      <c r="D97" s="24"/>
      <c r="E97" s="15"/>
      <c r="F97" s="123"/>
      <c r="G97" s="31"/>
    </row>
    <row r="98" spans="1:7" ht="15.75" thickBot="1">
      <c r="A98" s="56"/>
      <c r="B98" s="57"/>
      <c r="C98" s="57"/>
      <c r="D98" s="58"/>
      <c r="E98" s="57"/>
      <c r="F98" s="59"/>
      <c r="G98" s="60"/>
    </row>
    <row r="99" spans="1:7">
      <c r="A99" s="36"/>
      <c r="B99" s="15"/>
      <c r="C99" s="15"/>
      <c r="D99" s="15"/>
      <c r="E99" s="15"/>
      <c r="F99" s="71"/>
      <c r="G99" s="38"/>
    </row>
    <row r="100" spans="1:7">
      <c r="A100" s="35"/>
      <c r="B100" s="32"/>
      <c r="C100" s="32"/>
      <c r="D100" s="32"/>
      <c r="E100" s="32"/>
      <c r="F100" s="49"/>
      <c r="G100" s="61"/>
    </row>
    <row r="101" spans="1:7">
      <c r="A101" s="15"/>
      <c r="B101" s="26"/>
      <c r="C101" s="15"/>
      <c r="D101" s="15"/>
      <c r="E101" s="15"/>
      <c r="F101" s="71"/>
      <c r="G101" s="38"/>
    </row>
    <row r="102" spans="1:7">
      <c r="A102" s="36"/>
      <c r="B102" s="15"/>
      <c r="C102" s="15"/>
      <c r="D102" s="15"/>
      <c r="E102" s="15"/>
      <c r="F102" s="71"/>
      <c r="G102" s="38"/>
    </row>
    <row r="103" spans="1:7">
      <c r="A103" s="36"/>
      <c r="B103" s="15"/>
      <c r="C103" s="16"/>
      <c r="D103" s="16"/>
      <c r="E103" s="16"/>
      <c r="F103" s="71"/>
      <c r="G103" s="38"/>
    </row>
    <row r="104" spans="1:7">
      <c r="A104" s="36"/>
      <c r="B104" s="15"/>
      <c r="C104" s="16"/>
      <c r="D104" s="16"/>
      <c r="E104" s="16"/>
      <c r="F104" s="46"/>
      <c r="G104" s="38"/>
    </row>
    <row r="105" spans="1:7">
      <c r="A105" s="36"/>
      <c r="B105" s="15"/>
      <c r="C105" s="16"/>
      <c r="D105" s="16"/>
      <c r="E105" s="16"/>
      <c r="F105" s="71"/>
      <c r="G105" s="38"/>
    </row>
    <row r="106" spans="1:7">
      <c r="A106" s="30"/>
      <c r="B106" s="68"/>
      <c r="C106" s="68"/>
      <c r="D106" s="68"/>
      <c r="E106" s="68"/>
      <c r="F106" s="68"/>
      <c r="G106" s="68"/>
    </row>
  </sheetData>
  <hyperlinks>
    <hyperlink ref="A1" location="Index" display="Back to Index"/>
  </hyperlinks>
  <pageMargins left="0.5" right="0.5" top="0.5" bottom="0.5" header="0.3" footer="0.3"/>
  <pageSetup scale="77" orientation="portrait" r:id="rId1"/>
  <headerFooter>
    <oddFooter>&amp;L&amp;"Book Antiqua,Regular"&amp;10&amp;F&amp;C&amp;"Book Antiqua,Regular"&amp;10&amp;A&amp;R&amp;"Book Antiqua,Regular"&amp;10&amp;P of &amp;N</oddFooter>
  </headerFooter>
  <rowBreaks count="1" manualBreakCount="1">
    <brk id="51" max="16383" man="1"/>
  </rowBreaks>
</worksheet>
</file>

<file path=xl/worksheets/sheet99.xml><?xml version="1.0" encoding="utf-8"?>
<worksheet xmlns="http://schemas.openxmlformats.org/spreadsheetml/2006/main" xmlns:r="http://schemas.openxmlformats.org/officeDocument/2006/relationships">
  <sheetPr codeName="Sheet111"/>
  <dimension ref="A1:K106"/>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4" width="10.85546875" style="106" customWidth="1"/>
    <col min="5" max="7" width="13.85546875" style="106" customWidth="1"/>
    <col min="8" max="8" width="24" style="106" bestFit="1" customWidth="1"/>
    <col min="9" max="9" width="10.42578125" style="106" bestFit="1" customWidth="1"/>
    <col min="10" max="10" width="8.28515625" style="106" bestFit="1" customWidth="1"/>
    <col min="11" max="16384" width="9.140625" style="106"/>
  </cols>
  <sheetData>
    <row r="1" spans="1:11" s="134" customFormat="1">
      <c r="A1" s="271" t="s">
        <v>494</v>
      </c>
    </row>
    <row r="2" spans="1:11" s="134" customFormat="1">
      <c r="A2" s="148" t="s">
        <v>1137</v>
      </c>
    </row>
    <row r="3" spans="1:11">
      <c r="A3" s="1" t="s">
        <v>67</v>
      </c>
      <c r="B3" s="47"/>
      <c r="C3" s="68"/>
      <c r="D3" s="68"/>
      <c r="E3" s="68"/>
      <c r="F3" s="68"/>
      <c r="G3" s="68"/>
      <c r="H3" s="68"/>
      <c r="I3" s="53"/>
      <c r="J3" s="68"/>
      <c r="K3" s="68"/>
    </row>
    <row r="4" spans="1:11">
      <c r="A4" s="1"/>
      <c r="B4" s="68"/>
      <c r="C4" s="68"/>
      <c r="D4" s="68"/>
      <c r="E4" s="68"/>
      <c r="F4" s="68"/>
      <c r="G4" s="68"/>
      <c r="H4" s="68"/>
      <c r="I4" s="2"/>
      <c r="J4" s="68"/>
      <c r="K4" s="68"/>
    </row>
    <row r="5" spans="1:11" ht="15.75">
      <c r="A5" s="4" t="s">
        <v>0</v>
      </c>
      <c r="B5" s="5"/>
      <c r="C5" s="4" t="s">
        <v>199</v>
      </c>
      <c r="D5" s="6"/>
      <c r="E5" s="6"/>
      <c r="F5" s="6"/>
      <c r="G5" s="6"/>
      <c r="H5" s="62"/>
      <c r="I5" s="76"/>
      <c r="J5" s="54"/>
      <c r="K5" s="7"/>
    </row>
    <row r="6" spans="1:11" ht="15.75">
      <c r="A6" s="4" t="s">
        <v>26</v>
      </c>
      <c r="B6" s="5"/>
      <c r="C6" s="4" t="s">
        <v>18</v>
      </c>
      <c r="D6" s="6"/>
      <c r="E6" s="6"/>
      <c r="F6" s="6"/>
      <c r="G6" s="6"/>
      <c r="H6" s="62"/>
      <c r="I6" s="76"/>
      <c r="J6" s="54"/>
      <c r="K6" s="7"/>
    </row>
    <row r="7" spans="1:11" ht="15.75">
      <c r="A7" s="4" t="s">
        <v>1</v>
      </c>
      <c r="B7" s="5"/>
      <c r="C7" s="9">
        <f>'RACT Source Summary'!$B$24</f>
        <v>233</v>
      </c>
      <c r="D7" s="4" t="s">
        <v>22</v>
      </c>
      <c r="E7" s="6"/>
      <c r="F7" s="6"/>
      <c r="G7" s="6"/>
      <c r="H7" s="62"/>
      <c r="I7" s="77"/>
      <c r="J7" s="55"/>
      <c r="K7" s="7"/>
    </row>
    <row r="8" spans="1:11" ht="15.75">
      <c r="A8" s="4" t="s">
        <v>58</v>
      </c>
      <c r="B8" s="5"/>
      <c r="C8" s="9">
        <f>'RACT Source Summary'!$H$24</f>
        <v>36</v>
      </c>
      <c r="D8" s="4" t="s">
        <v>57</v>
      </c>
      <c r="E8" s="6"/>
      <c r="F8" s="6"/>
      <c r="G8" s="6"/>
      <c r="H8" s="62"/>
      <c r="I8" s="77"/>
      <c r="J8" s="55"/>
      <c r="K8" s="7"/>
    </row>
    <row r="9" spans="1:11" ht="15.75">
      <c r="A9" s="4" t="s">
        <v>24</v>
      </c>
      <c r="B9" s="5"/>
      <c r="C9" s="120">
        <f>C10*C7*8760/2000</f>
        <v>61.232399999999991</v>
      </c>
      <c r="D9" s="4" t="s">
        <v>23</v>
      </c>
      <c r="E9" s="6"/>
      <c r="F9" s="6"/>
      <c r="G9" s="6"/>
      <c r="H9" s="62"/>
      <c r="I9" s="52"/>
      <c r="J9" s="2"/>
      <c r="K9" s="7"/>
    </row>
    <row r="10" spans="1:11" ht="15.75">
      <c r="A10" s="4" t="s">
        <v>25</v>
      </c>
      <c r="B10" s="5"/>
      <c r="C10" s="121">
        <f>'RACT Source Summary'!$F$24</f>
        <v>0.06</v>
      </c>
      <c r="D10" s="4" t="s">
        <v>97</v>
      </c>
      <c r="E10" s="6"/>
      <c r="F10" s="6"/>
      <c r="G10" s="6"/>
      <c r="H10" s="62"/>
      <c r="I10" s="78"/>
      <c r="J10" s="2"/>
      <c r="K10" s="51"/>
    </row>
    <row r="11" spans="1:11" ht="15.75">
      <c r="A11" s="4" t="s">
        <v>2</v>
      </c>
      <c r="B11" s="5"/>
      <c r="C11" s="67">
        <f>1-(0.03/C10)</f>
        <v>0.5</v>
      </c>
      <c r="D11" s="4"/>
      <c r="E11" s="6"/>
      <c r="F11" s="6"/>
      <c r="G11" s="8"/>
      <c r="H11" s="68"/>
      <c r="I11" s="108"/>
      <c r="K11" s="33"/>
    </row>
    <row r="12" spans="1:11" ht="15.75">
      <c r="A12" s="4" t="s">
        <v>59</v>
      </c>
      <c r="B12" s="5"/>
      <c r="C12" s="9">
        <f>C7*1.055055853</f>
        <v>245.82801374900001</v>
      </c>
      <c r="D12" s="4" t="s">
        <v>60</v>
      </c>
      <c r="E12" s="6"/>
      <c r="F12" s="6"/>
      <c r="G12" s="8"/>
      <c r="H12" s="68"/>
      <c r="I12" s="108"/>
      <c r="K12" s="33"/>
    </row>
    <row r="13" spans="1:11" ht="15.75">
      <c r="A13" s="4" t="s">
        <v>61</v>
      </c>
      <c r="B13" s="5"/>
      <c r="C13" s="9">
        <f>(C12/C8)*(1.158+(8/C12))</f>
        <v>8.1296899978150545</v>
      </c>
      <c r="D13" s="4" t="s">
        <v>60</v>
      </c>
      <c r="E13" s="6"/>
      <c r="F13" s="6"/>
      <c r="G13" s="8"/>
      <c r="H13" s="68"/>
      <c r="I13" s="108"/>
      <c r="K13" s="33"/>
    </row>
    <row r="14" spans="1:11">
      <c r="A14" s="15"/>
      <c r="B14" s="15"/>
      <c r="C14" s="18"/>
      <c r="D14" s="18"/>
      <c r="E14" s="18"/>
      <c r="F14" s="71"/>
      <c r="G14" s="18"/>
      <c r="H14" s="68"/>
      <c r="I14" s="108"/>
      <c r="K14" s="68"/>
    </row>
    <row r="15" spans="1:11">
      <c r="A15" s="4" t="s">
        <v>593</v>
      </c>
      <c r="C15" s="16"/>
      <c r="D15" s="18"/>
      <c r="E15" s="18"/>
      <c r="F15" s="71"/>
      <c r="G15" s="18"/>
      <c r="H15" s="68"/>
      <c r="I15" s="52"/>
      <c r="J15" s="33"/>
      <c r="K15" s="33"/>
    </row>
    <row r="16" spans="1:11">
      <c r="A16" s="555" t="s">
        <v>1206</v>
      </c>
      <c r="B16" s="107"/>
      <c r="C16" s="18"/>
      <c r="D16" s="18"/>
      <c r="E16" s="18"/>
      <c r="F16" s="71"/>
      <c r="G16" s="15"/>
      <c r="H16" s="68"/>
      <c r="I16" s="48"/>
      <c r="J16" s="2"/>
      <c r="K16" s="68"/>
    </row>
    <row r="17" spans="1:11">
      <c r="B17" s="107"/>
      <c r="C17" s="18"/>
      <c r="D17" s="18"/>
      <c r="E17" s="18"/>
      <c r="F17" s="71"/>
      <c r="G17" s="15"/>
      <c r="H17" s="68"/>
      <c r="I17" s="48"/>
      <c r="J17" s="2"/>
      <c r="K17" s="68"/>
    </row>
    <row r="18" spans="1:11">
      <c r="A18" s="10"/>
      <c r="B18" s="11"/>
      <c r="C18" s="12"/>
      <c r="D18" s="13"/>
      <c r="E18" s="12"/>
      <c r="F18" s="70"/>
      <c r="G18" s="13"/>
      <c r="H18" s="68"/>
      <c r="I18" s="27"/>
      <c r="J18" s="68"/>
    </row>
    <row r="19" spans="1:11">
      <c r="A19" s="14"/>
      <c r="B19" s="15"/>
      <c r="C19" s="16" t="s">
        <v>3</v>
      </c>
      <c r="D19" s="17"/>
      <c r="E19" s="18"/>
      <c r="F19" s="71" t="s">
        <v>27</v>
      </c>
      <c r="G19" s="17"/>
      <c r="H19" s="68"/>
      <c r="I19" s="68"/>
    </row>
    <row r="20" spans="1:11">
      <c r="A20" s="19"/>
      <c r="B20" s="20"/>
      <c r="C20" s="21"/>
      <c r="D20" s="22"/>
      <c r="E20" s="21"/>
      <c r="F20" s="72"/>
      <c r="G20" s="23"/>
      <c r="H20" s="68"/>
      <c r="I20" s="68"/>
    </row>
    <row r="21" spans="1:11">
      <c r="A21" s="14"/>
      <c r="B21" s="15"/>
      <c r="C21" s="18"/>
      <c r="D21" s="17"/>
      <c r="E21" s="18"/>
      <c r="F21" s="71"/>
      <c r="G21" s="24"/>
      <c r="H21" s="68"/>
      <c r="I21" s="68"/>
    </row>
    <row r="22" spans="1:11">
      <c r="A22" s="25" t="s">
        <v>28</v>
      </c>
      <c r="B22" s="26"/>
      <c r="C22" s="15"/>
      <c r="D22" s="24"/>
      <c r="E22" s="15"/>
      <c r="F22" s="69"/>
      <c r="G22" s="24"/>
      <c r="H22" s="68"/>
      <c r="I22" s="68"/>
    </row>
    <row r="23" spans="1:11">
      <c r="A23" s="14"/>
      <c r="B23" s="15"/>
      <c r="C23" s="26" t="s">
        <v>29</v>
      </c>
      <c r="D23" s="24"/>
      <c r="E23" s="15"/>
      <c r="F23" s="193"/>
      <c r="G23" s="24"/>
      <c r="H23" s="126"/>
      <c r="I23" s="68"/>
    </row>
    <row r="24" spans="1:11" ht="25.5">
      <c r="A24" s="14"/>
      <c r="B24" s="15"/>
      <c r="C24" s="831" t="s">
        <v>1255</v>
      </c>
      <c r="D24" s="24"/>
      <c r="E24" s="15"/>
      <c r="F24" s="422">
        <f>C8*perburner+avginstall</f>
        <v>428166.40000000002</v>
      </c>
      <c r="G24" s="82"/>
      <c r="H24" s="81"/>
      <c r="I24" s="81"/>
    </row>
    <row r="25" spans="1:11">
      <c r="A25" s="14"/>
      <c r="B25" s="15"/>
      <c r="C25" s="103" t="s">
        <v>53</v>
      </c>
      <c r="D25" s="24"/>
      <c r="E25" s="15"/>
      <c r="F25" s="126">
        <f>0.1*$F$24</f>
        <v>42816.640000000007</v>
      </c>
      <c r="G25" s="24"/>
    </row>
    <row r="26" spans="1:11">
      <c r="A26" s="14"/>
      <c r="B26" s="15"/>
      <c r="C26" s="103" t="s">
        <v>54</v>
      </c>
      <c r="D26" s="24"/>
      <c r="E26" s="15"/>
      <c r="F26" s="126">
        <f>0.05*$F$24</f>
        <v>21408.320000000003</v>
      </c>
      <c r="G26" s="24"/>
    </row>
    <row r="27" spans="1:11">
      <c r="A27" s="14"/>
      <c r="B27" s="15"/>
      <c r="C27" s="103" t="s">
        <v>55</v>
      </c>
      <c r="D27" s="24"/>
      <c r="E27" s="15"/>
      <c r="F27" s="126">
        <f>0.08*$F$24</f>
        <v>34253.312000000005</v>
      </c>
      <c r="G27" s="24"/>
    </row>
    <row r="28" spans="1:11">
      <c r="A28" s="14"/>
      <c r="B28" s="15"/>
      <c r="C28" s="15"/>
      <c r="D28" s="24"/>
      <c r="E28" s="15"/>
      <c r="F28" s="84"/>
      <c r="G28" s="24"/>
    </row>
    <row r="29" spans="1:11">
      <c r="A29" s="14"/>
      <c r="B29" s="15"/>
      <c r="C29" s="86" t="s">
        <v>30</v>
      </c>
      <c r="D29" s="87"/>
      <c r="E29" s="88"/>
      <c r="F29" s="127">
        <f>SUM(F24:F27)</f>
        <v>526644.67200000002</v>
      </c>
      <c r="G29" s="24"/>
    </row>
    <row r="30" spans="1:11">
      <c r="A30" s="14"/>
      <c r="B30" s="15"/>
      <c r="C30" s="15"/>
      <c r="D30" s="24"/>
      <c r="E30" s="15"/>
      <c r="F30" s="69"/>
      <c r="G30" s="24"/>
    </row>
    <row r="31" spans="1:11">
      <c r="A31" s="89"/>
      <c r="B31" s="90"/>
      <c r="C31" s="91" t="s">
        <v>216</v>
      </c>
      <c r="D31" s="82"/>
      <c r="E31" s="90"/>
      <c r="F31" s="92"/>
      <c r="G31" s="82"/>
    </row>
    <row r="32" spans="1:11" ht="26.25">
      <c r="A32" s="89"/>
      <c r="B32" s="90"/>
      <c r="C32" s="93" t="s">
        <v>1256</v>
      </c>
      <c r="D32" s="82"/>
      <c r="E32" s="90"/>
      <c r="F32" s="422">
        <f>avglabor</f>
        <v>409640</v>
      </c>
      <c r="G32" s="82"/>
    </row>
    <row r="33" spans="1:8">
      <c r="A33" s="89"/>
      <c r="B33" s="90"/>
      <c r="C33" s="90" t="s">
        <v>32</v>
      </c>
      <c r="D33" s="82"/>
      <c r="E33" s="90"/>
      <c r="F33" s="122" t="s">
        <v>52</v>
      </c>
      <c r="G33" s="82"/>
    </row>
    <row r="34" spans="1:8">
      <c r="A34" s="89"/>
      <c r="B34" s="90"/>
      <c r="C34" s="96" t="s">
        <v>33</v>
      </c>
      <c r="D34" s="97"/>
      <c r="E34" s="98"/>
      <c r="F34" s="127">
        <f>SUM(F32:F33)</f>
        <v>409640</v>
      </c>
      <c r="G34" s="82"/>
    </row>
    <row r="35" spans="1:8">
      <c r="A35" s="14"/>
      <c r="B35" s="15"/>
      <c r="C35" s="15"/>
      <c r="D35" s="24"/>
      <c r="E35" s="15"/>
      <c r="F35" s="73"/>
      <c r="G35" s="24"/>
      <c r="H35" s="68"/>
    </row>
    <row r="36" spans="1:8">
      <c r="A36" s="25" t="s">
        <v>34</v>
      </c>
      <c r="B36" s="26"/>
      <c r="C36" s="15"/>
      <c r="D36" s="24"/>
      <c r="E36" s="15"/>
      <c r="F36" s="123">
        <f>SUM(F29,F34)</f>
        <v>936284.67200000002</v>
      </c>
      <c r="G36" s="24"/>
      <c r="H36" s="68"/>
    </row>
    <row r="37" spans="1:8">
      <c r="A37" s="25"/>
      <c r="B37" s="26"/>
      <c r="C37" s="15"/>
      <c r="D37" s="24"/>
      <c r="E37" s="15"/>
      <c r="F37" s="73"/>
      <c r="G37" s="24"/>
      <c r="H37" s="68"/>
    </row>
    <row r="38" spans="1:8">
      <c r="A38" s="100" t="s">
        <v>35</v>
      </c>
      <c r="B38" s="91"/>
      <c r="C38" s="90"/>
      <c r="D38" s="82"/>
      <c r="E38" s="90"/>
      <c r="F38" s="101"/>
      <c r="G38" s="82"/>
      <c r="H38" s="68"/>
    </row>
    <row r="39" spans="1:8">
      <c r="A39" s="89"/>
      <c r="B39" s="90"/>
      <c r="C39" s="90" t="s">
        <v>36</v>
      </c>
      <c r="D39" s="82"/>
      <c r="E39" s="90"/>
      <c r="F39" s="81">
        <f>0.05*$F$29</f>
        <v>26332.233600000003</v>
      </c>
      <c r="G39" s="82"/>
      <c r="H39" s="68"/>
    </row>
    <row r="40" spans="1:8">
      <c r="A40" s="89"/>
      <c r="B40" s="90"/>
      <c r="C40" s="90" t="s">
        <v>37</v>
      </c>
      <c r="D40" s="82"/>
      <c r="E40" s="90"/>
      <c r="F40" s="124" t="s">
        <v>52</v>
      </c>
      <c r="G40" s="82"/>
      <c r="H40" s="68"/>
    </row>
    <row r="41" spans="1:8">
      <c r="A41" s="89"/>
      <c r="B41" s="90"/>
      <c r="C41" s="90" t="s">
        <v>38</v>
      </c>
      <c r="D41" s="82"/>
      <c r="E41" s="90"/>
      <c r="F41" s="81">
        <f>0.1*$F$29</f>
        <v>52664.467200000006</v>
      </c>
      <c r="G41" s="82"/>
      <c r="H41" s="64"/>
    </row>
    <row r="42" spans="1:8">
      <c r="A42" s="89"/>
      <c r="B42" s="90"/>
      <c r="C42" s="90" t="s">
        <v>39</v>
      </c>
      <c r="D42" s="82"/>
      <c r="E42" s="90"/>
      <c r="F42" s="81">
        <f>0.01*$F$29</f>
        <v>5266.4467199999999</v>
      </c>
      <c r="G42" s="82"/>
      <c r="H42" s="63"/>
    </row>
    <row r="43" spans="1:8">
      <c r="A43" s="89"/>
      <c r="B43" s="90"/>
      <c r="C43" s="90" t="s">
        <v>40</v>
      </c>
      <c r="D43" s="82"/>
      <c r="E43" s="90"/>
      <c r="F43" s="81">
        <f>0.01*$F$29</f>
        <v>5266.4467199999999</v>
      </c>
      <c r="G43" s="82"/>
      <c r="H43" s="63"/>
    </row>
    <row r="44" spans="1:8">
      <c r="A44" s="89"/>
      <c r="B44" s="90"/>
      <c r="C44" s="90" t="s">
        <v>41</v>
      </c>
      <c r="D44" s="82"/>
      <c r="E44" s="90"/>
      <c r="F44" s="81">
        <f>0.03*$F$29</f>
        <v>15799.34016</v>
      </c>
      <c r="G44" s="82"/>
      <c r="H44" s="63"/>
    </row>
    <row r="45" spans="1:8">
      <c r="A45" s="100"/>
      <c r="B45" s="91"/>
      <c r="C45" s="90"/>
      <c r="D45" s="82"/>
      <c r="E45" s="90"/>
      <c r="F45" s="101"/>
      <c r="G45" s="82"/>
      <c r="H45" s="63"/>
    </row>
    <row r="46" spans="1:8">
      <c r="A46" s="100" t="s">
        <v>42</v>
      </c>
      <c r="B46" s="91"/>
      <c r="C46" s="90"/>
      <c r="D46" s="82"/>
      <c r="E46" s="90"/>
      <c r="F46" s="123">
        <f>SUM(F39:F44)</f>
        <v>105328.9344</v>
      </c>
      <c r="G46" s="82"/>
      <c r="H46" s="63"/>
    </row>
    <row r="47" spans="1:8">
      <c r="A47" s="100"/>
      <c r="B47" s="91"/>
      <c r="C47" s="90"/>
      <c r="D47" s="82"/>
      <c r="E47" s="90"/>
      <c r="F47" s="49"/>
      <c r="G47" s="82"/>
      <c r="H47" s="68"/>
    </row>
    <row r="48" spans="1:8">
      <c r="A48" s="89"/>
      <c r="B48" s="90"/>
      <c r="C48" s="90"/>
      <c r="D48" s="82"/>
      <c r="E48" s="90"/>
      <c r="F48" s="101"/>
      <c r="G48" s="82"/>
    </row>
    <row r="49" spans="1:8" ht="15.75">
      <c r="A49" s="79" t="s">
        <v>4</v>
      </c>
      <c r="B49" s="79"/>
      <c r="C49" s="37"/>
      <c r="D49" s="28"/>
      <c r="E49" s="37"/>
      <c r="F49" s="125">
        <f>F36+F46</f>
        <v>1041613.6064</v>
      </c>
      <c r="G49" s="29"/>
    </row>
    <row r="50" spans="1:8">
      <c r="A50" s="30"/>
      <c r="B50" s="68"/>
      <c r="C50" s="15"/>
      <c r="D50" s="15"/>
      <c r="E50" s="15"/>
      <c r="F50" s="69"/>
      <c r="G50" s="8"/>
      <c r="H50" s="128"/>
    </row>
    <row r="51" spans="1:8" s="2" customFormat="1" ht="12.75">
      <c r="D51" s="18"/>
      <c r="E51" s="18"/>
      <c r="F51" s="71"/>
      <c r="G51" s="27"/>
      <c r="H51" s="80"/>
    </row>
    <row r="52" spans="1:8" s="2" customFormat="1" ht="12.75">
      <c r="A52" s="10"/>
      <c r="B52" s="12"/>
      <c r="C52" s="11"/>
      <c r="D52" s="104"/>
      <c r="E52" s="11"/>
      <c r="F52" s="70"/>
      <c r="G52" s="13"/>
      <c r="H52" s="80"/>
    </row>
    <row r="53" spans="1:8" s="2" customFormat="1" ht="12.75">
      <c r="A53" s="14"/>
      <c r="B53" s="18" t="s">
        <v>44</v>
      </c>
      <c r="C53" s="16" t="s">
        <v>3</v>
      </c>
      <c r="D53" s="17"/>
      <c r="E53" s="18"/>
      <c r="F53" s="71" t="s">
        <v>27</v>
      </c>
      <c r="G53" s="17"/>
      <c r="H53" s="80"/>
    </row>
    <row r="54" spans="1:8" s="2" customFormat="1" ht="12.75">
      <c r="A54" s="19"/>
      <c r="B54" s="20"/>
      <c r="C54" s="21"/>
      <c r="D54" s="22"/>
      <c r="E54" s="21"/>
      <c r="F54" s="72"/>
      <c r="G54" s="23"/>
      <c r="H54" s="80"/>
    </row>
    <row r="55" spans="1:8" s="2" customFormat="1" ht="12.75">
      <c r="A55" s="105"/>
      <c r="B55" s="15"/>
      <c r="C55" s="15"/>
      <c r="D55" s="15"/>
      <c r="E55" s="14"/>
      <c r="F55" s="69"/>
      <c r="G55" s="31"/>
      <c r="H55" s="80"/>
    </row>
    <row r="56" spans="1:8" s="2" customFormat="1" ht="12.75">
      <c r="A56" s="25" t="s">
        <v>45</v>
      </c>
      <c r="B56" s="15"/>
      <c r="C56" s="15"/>
      <c r="D56" s="15"/>
      <c r="E56" s="14"/>
      <c r="F56" s="69"/>
      <c r="G56" s="31"/>
      <c r="H56" s="80"/>
    </row>
    <row r="57" spans="1:8" s="2" customFormat="1" ht="12.75">
      <c r="A57" s="14"/>
      <c r="B57" s="26" t="s">
        <v>46</v>
      </c>
      <c r="D57" s="15"/>
      <c r="E57" s="14"/>
      <c r="F57" s="92"/>
      <c r="G57" s="31"/>
      <c r="H57" s="80"/>
    </row>
    <row r="58" spans="1:8" s="33" customFormat="1" ht="12.75">
      <c r="A58" s="89"/>
      <c r="B58" s="90"/>
      <c r="C58" s="90" t="s">
        <v>66</v>
      </c>
      <c r="D58" s="90"/>
      <c r="E58" s="89"/>
      <c r="F58" s="130">
        <f>2.75/100*F49</f>
        <v>28644.374176000001</v>
      </c>
      <c r="G58" s="109"/>
      <c r="H58" s="83"/>
    </row>
    <row r="59" spans="1:8" s="33" customFormat="1" ht="12.75">
      <c r="A59" s="89"/>
      <c r="B59" s="90"/>
      <c r="C59" s="90"/>
      <c r="D59" s="90"/>
      <c r="E59" s="89"/>
      <c r="F59" s="113">
        <f>SUM(F58:F58)</f>
        <v>28644.374176000001</v>
      </c>
      <c r="G59" s="109"/>
      <c r="H59" s="83"/>
    </row>
    <row r="60" spans="1:8" s="33" customFormat="1" ht="12.75">
      <c r="A60" s="89"/>
      <c r="D60" s="90"/>
      <c r="E60" s="89"/>
      <c r="F60" s="110"/>
      <c r="G60" s="109"/>
      <c r="H60" s="83"/>
    </row>
    <row r="61" spans="1:8" s="33" customFormat="1" ht="12.75" hidden="1">
      <c r="A61" s="25" t="s">
        <v>115</v>
      </c>
      <c r="B61" s="15"/>
      <c r="C61" s="15"/>
      <c r="D61" s="38"/>
      <c r="E61" s="14"/>
      <c r="F61" s="48"/>
      <c r="G61" s="109"/>
      <c r="H61" s="83"/>
    </row>
    <row r="62" spans="1:8" s="33" customFormat="1" ht="12.75" hidden="1">
      <c r="A62" s="25"/>
      <c r="B62" s="15"/>
      <c r="C62" s="34" t="s">
        <v>47</v>
      </c>
      <c r="D62" s="31">
        <f>'RACT Cost Summary'!$B$43</f>
        <v>10</v>
      </c>
      <c r="E62" s="14"/>
      <c r="F62" s="84"/>
      <c r="G62" s="109"/>
      <c r="H62" s="83"/>
    </row>
    <row r="63" spans="1:8" s="33" customFormat="1" ht="12.75" hidden="1">
      <c r="A63" s="25"/>
      <c r="B63" s="15"/>
      <c r="C63" s="34" t="s">
        <v>7</v>
      </c>
      <c r="D63" s="31">
        <f>'RACT Cost Summary'!$B$45</f>
        <v>20</v>
      </c>
      <c r="E63" s="14"/>
      <c r="F63" s="84"/>
      <c r="G63" s="109"/>
      <c r="H63" s="83"/>
    </row>
    <row r="64" spans="1:8" s="33" customFormat="1" ht="12.75" hidden="1">
      <c r="A64" s="25"/>
      <c r="B64" s="15"/>
      <c r="C64" s="15" t="s">
        <v>115</v>
      </c>
      <c r="D64" s="38"/>
      <c r="E64" s="14"/>
      <c r="F64" s="92">
        <f>(D63/100*(1+D63/100)^D62/((1+D63/100)^D62-1))</f>
        <v>0.23852275688285915</v>
      </c>
      <c r="G64" s="109"/>
      <c r="H64" s="83"/>
    </row>
    <row r="65" spans="1:8" s="33" customFormat="1" ht="12.75" hidden="1">
      <c r="A65" s="25"/>
      <c r="B65" s="15"/>
      <c r="C65" s="15"/>
      <c r="D65" s="38"/>
      <c r="E65" s="14"/>
      <c r="F65" s="84"/>
      <c r="G65" s="109"/>
      <c r="H65" s="83"/>
    </row>
    <row r="66" spans="1:8" s="33" customFormat="1" ht="12.75" hidden="1">
      <c r="A66" s="25"/>
      <c r="B66" s="15" t="s">
        <v>48</v>
      </c>
      <c r="C66" s="15"/>
      <c r="D66" s="38"/>
      <c r="E66" s="14"/>
      <c r="F66" s="99"/>
      <c r="G66" s="109"/>
      <c r="H66" s="83"/>
    </row>
    <row r="67" spans="1:8" s="33" customFormat="1" ht="12.75" hidden="1">
      <c r="A67" s="89"/>
      <c r="D67" s="199"/>
      <c r="E67" s="89"/>
      <c r="F67" s="110"/>
      <c r="G67" s="109"/>
      <c r="H67" s="83"/>
    </row>
    <row r="68" spans="1:8" s="33" customFormat="1" ht="13.5" hidden="1">
      <c r="A68" s="89"/>
      <c r="B68" s="35" t="s">
        <v>49</v>
      </c>
      <c r="C68" s="111"/>
      <c r="D68" s="113"/>
      <c r="E68" s="112"/>
      <c r="F68" s="113"/>
      <c r="G68" s="109"/>
      <c r="H68" s="83"/>
    </row>
    <row r="69" spans="1:8" s="33" customFormat="1" ht="12.75" hidden="1">
      <c r="A69" s="89"/>
      <c r="D69" s="199"/>
      <c r="E69" s="89"/>
      <c r="F69" s="85"/>
      <c r="G69" s="109"/>
      <c r="H69" s="83"/>
    </row>
    <row r="70" spans="1:8" s="33" customFormat="1" ht="12.75">
      <c r="A70" s="89"/>
      <c r="B70" s="91" t="s">
        <v>50</v>
      </c>
      <c r="D70" s="199"/>
      <c r="E70" s="89"/>
      <c r="F70" s="85"/>
      <c r="G70" s="109"/>
      <c r="H70" s="83"/>
    </row>
    <row r="71" spans="1:8" s="33" customFormat="1" ht="12.75">
      <c r="A71" s="89"/>
      <c r="B71" s="90"/>
      <c r="C71" s="90" t="s">
        <v>56</v>
      </c>
      <c r="D71" s="199"/>
      <c r="E71" s="89"/>
      <c r="F71" s="85"/>
      <c r="G71" s="109"/>
      <c r="H71" s="83"/>
    </row>
    <row r="72" spans="1:8" s="33" customFormat="1" ht="12.75">
      <c r="A72" s="89"/>
      <c r="D72" s="199"/>
      <c r="E72" s="89"/>
      <c r="F72" s="110"/>
      <c r="G72" s="109"/>
      <c r="H72" s="83"/>
    </row>
    <row r="73" spans="1:8" s="2" customFormat="1" ht="13.5">
      <c r="A73" s="25"/>
      <c r="B73" s="36" t="s">
        <v>51</v>
      </c>
      <c r="C73" s="1"/>
      <c r="D73" s="123"/>
      <c r="E73" s="105"/>
      <c r="F73" s="99">
        <f>SUM(F71:F71)</f>
        <v>0</v>
      </c>
      <c r="G73" s="31"/>
      <c r="H73" s="80"/>
    </row>
    <row r="74" spans="1:8" s="2" customFormat="1" ht="13.5">
      <c r="A74" s="25"/>
      <c r="B74" s="36"/>
      <c r="C74" s="1"/>
      <c r="D74" s="123"/>
      <c r="E74" s="105"/>
      <c r="F74" s="99"/>
      <c r="G74" s="31"/>
      <c r="H74" s="80"/>
    </row>
    <row r="75" spans="1:8" s="2" customFormat="1" ht="12.75">
      <c r="A75" s="25"/>
      <c r="B75" s="15"/>
      <c r="C75" s="15"/>
      <c r="D75" s="38"/>
      <c r="E75" s="14"/>
      <c r="F75" s="84"/>
      <c r="G75" s="31"/>
      <c r="H75" s="80"/>
    </row>
    <row r="76" spans="1:8" s="2" customFormat="1" ht="15.75">
      <c r="A76" s="114" t="s">
        <v>228</v>
      </c>
      <c r="B76" s="28"/>
      <c r="C76" s="28"/>
      <c r="D76" s="200"/>
      <c r="E76" s="37"/>
      <c r="F76" s="125">
        <f>SUM(F59+F73)</f>
        <v>28644.374176000001</v>
      </c>
      <c r="G76" s="115"/>
      <c r="H76" s="80"/>
    </row>
    <row r="77" spans="1:8" s="2" customFormat="1" ht="13.5">
      <c r="A77" s="30"/>
      <c r="B77" s="11"/>
      <c r="C77" s="11"/>
      <c r="D77" s="117"/>
      <c r="E77" s="11"/>
      <c r="F77" s="116"/>
      <c r="G77" s="117"/>
      <c r="H77" s="129"/>
    </row>
    <row r="78" spans="1:8">
      <c r="A78" s="68"/>
      <c r="B78" s="68"/>
      <c r="C78" s="18"/>
      <c r="D78" s="18"/>
      <c r="E78" s="18"/>
      <c r="F78" s="71"/>
      <c r="G78" s="27"/>
    </row>
    <row r="79" spans="1:8">
      <c r="A79" s="10"/>
      <c r="B79" s="11"/>
      <c r="C79" s="12"/>
      <c r="D79" s="13"/>
      <c r="E79" s="12"/>
      <c r="F79" s="70"/>
      <c r="G79" s="13"/>
    </row>
    <row r="80" spans="1:8">
      <c r="A80" s="14"/>
      <c r="B80" s="15"/>
      <c r="C80" s="16" t="s">
        <v>3</v>
      </c>
      <c r="D80" s="17"/>
      <c r="E80" s="18"/>
      <c r="F80" s="71" t="s">
        <v>27</v>
      </c>
      <c r="G80" s="17"/>
    </row>
    <row r="81" spans="1:7">
      <c r="A81" s="19"/>
      <c r="B81" s="20"/>
      <c r="C81" s="21"/>
      <c r="D81" s="22"/>
      <c r="E81" s="21"/>
      <c r="F81" s="72"/>
      <c r="G81" s="23"/>
    </row>
    <row r="82" spans="1:7">
      <c r="A82" s="10"/>
      <c r="B82" s="11"/>
      <c r="C82" s="12"/>
      <c r="D82" s="13"/>
      <c r="E82" s="12"/>
      <c r="F82" s="70"/>
      <c r="G82" s="39"/>
    </row>
    <row r="83" spans="1:7">
      <c r="A83" s="40" t="s">
        <v>5</v>
      </c>
      <c r="B83" s="16"/>
      <c r="C83" s="16"/>
      <c r="D83" s="17"/>
      <c r="E83" s="16"/>
      <c r="F83" s="123">
        <f>F76</f>
        <v>28644.374176000001</v>
      </c>
      <c r="G83" s="31"/>
    </row>
    <row r="84" spans="1:7">
      <c r="A84" s="25"/>
      <c r="B84" s="15"/>
      <c r="C84" s="34"/>
      <c r="D84" s="31"/>
      <c r="E84" s="15"/>
      <c r="F84" s="126"/>
      <c r="G84" s="31"/>
    </row>
    <row r="85" spans="1:7">
      <c r="A85" s="25" t="s">
        <v>115</v>
      </c>
      <c r="B85" s="15"/>
      <c r="C85" s="15"/>
      <c r="D85" s="31"/>
      <c r="E85" s="15"/>
      <c r="F85" s="3"/>
      <c r="G85" s="31"/>
    </row>
    <row r="86" spans="1:7">
      <c r="A86" s="25"/>
      <c r="B86" s="15"/>
      <c r="C86" s="34" t="s">
        <v>6</v>
      </c>
      <c r="D86" s="31">
        <f>'RACT Cost Summary'!$B$43</f>
        <v>10</v>
      </c>
      <c r="E86" s="14"/>
      <c r="F86" s="84"/>
      <c r="G86" s="31"/>
    </row>
    <row r="87" spans="1:7">
      <c r="A87" s="25"/>
      <c r="B87" s="15"/>
      <c r="C87" s="34" t="s">
        <v>7</v>
      </c>
      <c r="D87" s="31">
        <f>'RACT Cost Summary'!$B$45</f>
        <v>20</v>
      </c>
      <c r="E87" s="14"/>
      <c r="F87" s="84"/>
      <c r="G87" s="31"/>
    </row>
    <row r="88" spans="1:7">
      <c r="A88" s="25"/>
      <c r="B88" s="15"/>
      <c r="C88" s="15" t="s">
        <v>115</v>
      </c>
      <c r="D88" s="38"/>
      <c r="E88" s="14"/>
      <c r="F88" s="92">
        <f>(D87/100*(1+D87/100)^D86/((1+D87/100)^D86-1))</f>
        <v>0.23852275688285915</v>
      </c>
      <c r="G88" s="31"/>
    </row>
    <row r="89" spans="1:7">
      <c r="A89" s="25"/>
      <c r="B89" s="15"/>
      <c r="C89" s="15"/>
      <c r="D89" s="24"/>
      <c r="E89" s="15"/>
      <c r="F89" s="69"/>
      <c r="G89" s="31"/>
    </row>
    <row r="90" spans="1:7">
      <c r="A90" s="25" t="s">
        <v>8</v>
      </c>
      <c r="B90" s="15"/>
      <c r="C90" s="15"/>
      <c r="D90" s="24"/>
      <c r="E90" s="15"/>
      <c r="F90" s="69"/>
      <c r="G90" s="31"/>
    </row>
    <row r="91" spans="1:7">
      <c r="A91" s="25"/>
      <c r="B91" s="15"/>
      <c r="C91" s="26" t="s">
        <v>9</v>
      </c>
      <c r="D91" s="24"/>
      <c r="E91" s="15"/>
      <c r="F91" s="126">
        <f>F49</f>
        <v>1041613.6064</v>
      </c>
      <c r="G91" s="31"/>
    </row>
    <row r="92" spans="1:7">
      <c r="A92" s="25"/>
      <c r="B92" s="15"/>
      <c r="C92" s="131"/>
      <c r="D92" s="41"/>
      <c r="E92" s="16"/>
      <c r="F92" s="132"/>
      <c r="G92" s="31"/>
    </row>
    <row r="93" spans="1:7">
      <c r="A93" s="25"/>
      <c r="B93" s="15"/>
      <c r="C93" s="36" t="s">
        <v>10</v>
      </c>
      <c r="D93" s="41"/>
      <c r="E93" s="16"/>
      <c r="F93" s="123">
        <f>IFERROR(F91*F88, "N/A")</f>
        <v>248448.54900522536</v>
      </c>
      <c r="G93" s="31"/>
    </row>
    <row r="94" spans="1:7" ht="15.75" thickBot="1">
      <c r="A94" s="25"/>
      <c r="B94" s="15"/>
      <c r="C94" s="131"/>
      <c r="D94" s="24"/>
      <c r="E94" s="15"/>
      <c r="F94" s="132"/>
      <c r="G94" s="31"/>
    </row>
    <row r="95" spans="1:7">
      <c r="A95" s="42"/>
      <c r="B95" s="43"/>
      <c r="C95" s="43"/>
      <c r="D95" s="44"/>
      <c r="E95" s="43"/>
      <c r="F95" s="75"/>
      <c r="G95" s="45"/>
    </row>
    <row r="96" spans="1:7">
      <c r="A96" s="40" t="s">
        <v>11</v>
      </c>
      <c r="B96" s="15"/>
      <c r="C96" s="15"/>
      <c r="D96" s="24"/>
      <c r="E96" s="15"/>
      <c r="F96" s="123">
        <f>IFERROR(F83+F93, "N/A")</f>
        <v>277092.92318122537</v>
      </c>
      <c r="G96" s="31"/>
    </row>
    <row r="97" spans="1:7">
      <c r="A97" s="40" t="s">
        <v>12</v>
      </c>
      <c r="B97" s="15"/>
      <c r="C97" s="15"/>
      <c r="D97" s="24"/>
      <c r="E97" s="15"/>
      <c r="F97" s="123"/>
      <c r="G97" s="31"/>
    </row>
    <row r="98" spans="1:7" ht="15.75" thickBot="1">
      <c r="A98" s="56"/>
      <c r="B98" s="57"/>
      <c r="C98" s="57"/>
      <c r="D98" s="58"/>
      <c r="E98" s="57"/>
      <c r="F98" s="59"/>
      <c r="G98" s="60"/>
    </row>
    <row r="99" spans="1:7">
      <c r="A99" s="36"/>
      <c r="B99" s="15"/>
      <c r="C99" s="15"/>
      <c r="D99" s="15"/>
      <c r="E99" s="15"/>
      <c r="F99" s="71"/>
      <c r="G99" s="38"/>
    </row>
    <row r="100" spans="1:7">
      <c r="A100" s="35"/>
      <c r="B100" s="32"/>
      <c r="C100" s="32"/>
      <c r="D100" s="32"/>
      <c r="E100" s="32"/>
      <c r="F100" s="49"/>
      <c r="G100" s="61"/>
    </row>
    <row r="101" spans="1:7">
      <c r="A101" s="15"/>
      <c r="B101" s="26"/>
      <c r="C101" s="15"/>
      <c r="D101" s="15"/>
      <c r="E101" s="15"/>
      <c r="F101" s="71"/>
      <c r="G101" s="38"/>
    </row>
    <row r="102" spans="1:7">
      <c r="A102" s="36"/>
      <c r="B102" s="15"/>
      <c r="C102" s="15"/>
      <c r="D102" s="15"/>
      <c r="E102" s="15"/>
      <c r="F102" s="71"/>
      <c r="G102" s="38"/>
    </row>
    <row r="103" spans="1:7">
      <c r="A103" s="36"/>
      <c r="B103" s="15"/>
      <c r="C103" s="16"/>
      <c r="D103" s="16"/>
      <c r="E103" s="16"/>
      <c r="F103" s="71"/>
      <c r="G103" s="38"/>
    </row>
    <row r="104" spans="1:7">
      <c r="A104" s="36"/>
      <c r="B104" s="15"/>
      <c r="C104" s="16"/>
      <c r="D104" s="16"/>
      <c r="E104" s="16"/>
      <c r="F104" s="46"/>
      <c r="G104" s="38"/>
    </row>
    <row r="105" spans="1:7">
      <c r="A105" s="36"/>
      <c r="B105" s="15"/>
      <c r="C105" s="16"/>
      <c r="D105" s="16"/>
      <c r="E105" s="16"/>
      <c r="F105" s="71"/>
      <c r="G105" s="38"/>
    </row>
    <row r="106" spans="1:7">
      <c r="A106" s="30"/>
      <c r="B106" s="68"/>
      <c r="C106" s="68"/>
      <c r="D106" s="68"/>
      <c r="E106" s="68"/>
      <c r="F106" s="68"/>
      <c r="G106" s="68"/>
    </row>
  </sheetData>
  <hyperlinks>
    <hyperlink ref="A1" location="Index" display="Back to Index"/>
  </hyperlinks>
  <pageMargins left="0.5" right="0.5" top="0.5" bottom="0.5" header="0.3" footer="0.3"/>
  <pageSetup scale="77" orientation="portrait" r:id="rId1"/>
  <headerFooter>
    <oddFooter>&amp;L&amp;"Book Antiqua,Regular"&amp;10&amp;F&amp;C&amp;"Book Antiqua,Regular"&amp;10&amp;A&amp;R&amp;"Book Antiqua,Regular"&amp;10&amp;P of &amp;N</oddFooter>
  </headerFooter>
  <rowBreaks count="1" manualBreakCount="1">
    <brk id="51" max="16383" man="1"/>
  </rowBreaks>
</worksheet>
</file>

<file path=xl/worksheets/sheet100.xml><?xml version="1.0" encoding="utf-8"?>
<worksheet xmlns="http://schemas.openxmlformats.org/spreadsheetml/2006/main" xmlns:r="http://schemas.openxmlformats.org/officeDocument/2006/relationships">
  <sheetPr codeName="Sheet114"/>
  <dimension ref="A1:M108"/>
  <sheetViews>
    <sheetView view="pageBreakPreview" topLeftCell="A7" zoomScale="90" zoomScaleNormal="100" zoomScaleSheetLayoutView="90" workbookViewId="0"/>
  </sheetViews>
  <sheetFormatPr defaultColWidth="9.140625" defaultRowHeight="15"/>
  <cols>
    <col min="1" max="1" width="9.140625" style="106"/>
    <col min="2" max="2" width="15.7109375" style="106" customWidth="1"/>
    <col min="3" max="3" width="48" style="106" customWidth="1"/>
    <col min="4" max="5" width="9.140625" style="106"/>
    <col min="6" max="6" width="10.42578125" style="106"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201</v>
      </c>
      <c r="D5" s="6"/>
      <c r="E5" s="6"/>
      <c r="F5" s="6"/>
      <c r="G5" s="6"/>
      <c r="H5" s="62"/>
      <c r="I5" s="62"/>
      <c r="J5" s="50"/>
      <c r="K5" s="76"/>
      <c r="L5" s="54"/>
      <c r="M5" s="7"/>
    </row>
    <row r="6" spans="1:13" ht="15.75">
      <c r="A6" s="4" t="s">
        <v>26</v>
      </c>
      <c r="B6" s="5"/>
      <c r="C6" s="4" t="s">
        <v>17</v>
      </c>
      <c r="D6" s="6"/>
      <c r="E6" s="6"/>
      <c r="F6" s="6"/>
      <c r="G6" s="6"/>
      <c r="H6" s="62"/>
      <c r="I6" s="62"/>
      <c r="J6" s="50"/>
      <c r="K6" s="76"/>
      <c r="L6" s="54"/>
      <c r="M6" s="7"/>
    </row>
    <row r="7" spans="1:13" ht="15.75">
      <c r="A7" s="4" t="s">
        <v>1</v>
      </c>
      <c r="B7" s="5"/>
      <c r="C7" s="9">
        <f>'RACT Source Summary'!$B$25</f>
        <v>260</v>
      </c>
      <c r="D7" s="4" t="s">
        <v>22</v>
      </c>
      <c r="E7" s="6"/>
      <c r="F7" s="6"/>
      <c r="G7" s="6"/>
      <c r="H7" s="62"/>
      <c r="I7" s="62"/>
      <c r="J7" s="50"/>
      <c r="K7" s="77"/>
      <c r="L7" s="55"/>
      <c r="M7" s="7"/>
    </row>
    <row r="8" spans="1:13" ht="15.75">
      <c r="A8" s="4" t="s">
        <v>58</v>
      </c>
      <c r="B8" s="5"/>
      <c r="C8" s="9">
        <f>'RACT Source Summary'!$H$25</f>
        <v>18</v>
      </c>
      <c r="D8" s="4" t="s">
        <v>57</v>
      </c>
      <c r="E8" s="6"/>
      <c r="F8" s="6"/>
      <c r="G8" s="6"/>
      <c r="H8" s="62"/>
      <c r="I8" s="62"/>
      <c r="J8" s="2"/>
      <c r="K8" s="52"/>
      <c r="L8" s="2"/>
      <c r="M8" s="7"/>
    </row>
    <row r="9" spans="1:13" ht="15.75">
      <c r="A9" s="4" t="s">
        <v>24</v>
      </c>
      <c r="B9" s="5"/>
      <c r="C9" s="120">
        <f>C10*C7*8760/2000</f>
        <v>39.858000000000004</v>
      </c>
      <c r="D9" s="4" t="s">
        <v>23</v>
      </c>
      <c r="E9" s="6"/>
      <c r="F9" s="6"/>
      <c r="G9" s="6"/>
      <c r="H9" s="62"/>
      <c r="I9" s="62"/>
      <c r="J9" s="2"/>
      <c r="K9" s="78"/>
      <c r="L9" s="2"/>
      <c r="M9" s="51"/>
    </row>
    <row r="10" spans="1:13" ht="15.75">
      <c r="A10" s="4" t="s">
        <v>25</v>
      </c>
      <c r="B10" s="5"/>
      <c r="C10" s="121">
        <f>'RACT Source Summary'!$F$25</f>
        <v>3.5000000000000003E-2</v>
      </c>
      <c r="D10" s="4" t="s">
        <v>97</v>
      </c>
      <c r="E10" s="6"/>
      <c r="F10" s="6"/>
      <c r="G10" s="8"/>
      <c r="H10" s="68"/>
      <c r="I10" s="68"/>
      <c r="K10" s="108"/>
      <c r="M10" s="33"/>
    </row>
    <row r="11" spans="1:13" ht="15.75">
      <c r="A11" s="4" t="s">
        <v>2</v>
      </c>
      <c r="B11" s="5"/>
      <c r="C11" s="67">
        <f>'RACT Cost Summary'!$C$72</f>
        <v>0.85</v>
      </c>
      <c r="D11" s="4"/>
      <c r="E11" s="6"/>
      <c r="F11" s="6"/>
      <c r="G11" s="8"/>
      <c r="H11" s="68"/>
      <c r="I11" s="68"/>
      <c r="K11" s="108"/>
      <c r="M11" s="33"/>
    </row>
    <row r="12" spans="1:13" ht="15.75">
      <c r="A12" s="4" t="s">
        <v>59</v>
      </c>
      <c r="B12" s="5"/>
      <c r="C12" s="9">
        <f>C7*1.055055853</f>
        <v>274.31452178000001</v>
      </c>
      <c r="D12" s="4" t="s">
        <v>60</v>
      </c>
      <c r="E12" s="6"/>
      <c r="F12" s="6"/>
      <c r="G12" s="8"/>
      <c r="H12" s="68"/>
      <c r="I12" s="68"/>
      <c r="K12" s="108"/>
      <c r="M12" s="33"/>
    </row>
    <row r="13" spans="1:13" ht="15.75">
      <c r="A13" s="4" t="s">
        <v>61</v>
      </c>
      <c r="B13" s="5"/>
      <c r="C13" s="9">
        <f>(C12/C8)*(1.158+(8/C12))</f>
        <v>18.092012012291111</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((1373000*(C7/48.5)^0.6+49000*(C7/485))*'RACT Cost Summary'!$B$64)</f>
        <v>6746407.7760733711</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6746407.7760733711</v>
      </c>
      <c r="G29" s="24"/>
    </row>
    <row r="30" spans="1:13">
      <c r="A30" s="14"/>
      <c r="B30" s="15"/>
      <c r="C30" s="15"/>
      <c r="D30" s="24"/>
      <c r="E30" s="15"/>
      <c r="F30" s="69"/>
      <c r="G30" s="24"/>
    </row>
    <row r="31" spans="1:13">
      <c r="A31" s="89"/>
      <c r="B31" s="90"/>
      <c r="C31" s="91" t="s">
        <v>147</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73"/>
      <c r="G35" s="24"/>
    </row>
    <row r="36" spans="1:10">
      <c r="A36" s="25" t="s">
        <v>34</v>
      </c>
      <c r="B36" s="26"/>
      <c r="C36" s="15"/>
      <c r="D36" s="24"/>
      <c r="E36" s="15"/>
      <c r="F36" s="123">
        <f>SUM(F29,F34)</f>
        <v>6746407.7760733711</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202392.23328220114</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202392.23328220114</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6948800.0093555721</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191092.00025727824</v>
      </c>
      <c r="G58" s="109"/>
      <c r="H58" s="80"/>
      <c r="I58" s="83"/>
    </row>
    <row r="59" spans="1:10" s="33" customFormat="1" ht="12.75">
      <c r="A59" s="89"/>
      <c r="B59" s="90"/>
      <c r="C59" s="90"/>
      <c r="D59" s="90"/>
      <c r="E59" s="89"/>
      <c r="F59" s="113">
        <f>SUM(F58:F58)</f>
        <v>191092.00025727824</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Summary'!$B$65</f>
        <v>5786.9826839696498</v>
      </c>
      <c r="G71" s="109"/>
      <c r="H71" s="83"/>
      <c r="I71" s="83"/>
    </row>
    <row r="72" spans="1:9" s="33" customFormat="1" ht="12.75">
      <c r="A72" s="89"/>
      <c r="C72" s="2" t="s">
        <v>69</v>
      </c>
      <c r="D72" s="199"/>
      <c r="E72" s="89"/>
      <c r="F72" s="81">
        <f>49000*(C7/48.5)/5*'RACT Cost Summary'!$B$65</f>
        <v>82558.780021132567</v>
      </c>
      <c r="G72" s="171"/>
      <c r="H72" s="83"/>
      <c r="I72" s="83"/>
    </row>
    <row r="73" spans="1:9" s="33" customFormat="1" ht="12.75">
      <c r="A73" s="89"/>
      <c r="C73" s="2" t="s">
        <v>70</v>
      </c>
      <c r="D73" s="199"/>
      <c r="E73" s="89"/>
      <c r="F73" s="85">
        <f>(C7*C10*(1/46)*(17/1))*8760/2000*0.3*0.06*'RACT Cost Summary'!$B$65</f>
        <v>0.41666275324581475</v>
      </c>
      <c r="G73" s="109"/>
      <c r="H73" s="83"/>
      <c r="I73" s="83"/>
    </row>
    <row r="74" spans="1:9" s="33" customFormat="1" ht="12.75">
      <c r="A74" s="89"/>
      <c r="C74" s="2"/>
      <c r="D74" s="199"/>
      <c r="E74" s="89"/>
      <c r="F74" s="85"/>
      <c r="G74" s="109"/>
      <c r="H74" s="83"/>
      <c r="I74" s="83"/>
    </row>
    <row r="75" spans="1:9" s="33" customFormat="1" ht="13.5">
      <c r="A75" s="25"/>
      <c r="B75" s="36" t="s">
        <v>51</v>
      </c>
      <c r="C75" s="1"/>
      <c r="D75" s="123"/>
      <c r="E75" s="105"/>
      <c r="F75" s="123">
        <f>SUM(F71:F73)</f>
        <v>88346.179367855453</v>
      </c>
      <c r="G75" s="31"/>
      <c r="H75" s="83"/>
      <c r="I75" s="83"/>
    </row>
    <row r="76" spans="1:9" s="2" customFormat="1" ht="13.5">
      <c r="A76" s="25"/>
      <c r="B76" s="36"/>
      <c r="C76" s="1"/>
      <c r="D76" s="123"/>
      <c r="E76" s="105"/>
      <c r="F76" s="99"/>
      <c r="G76" s="31"/>
      <c r="H76" s="80"/>
      <c r="I76" s="80"/>
    </row>
    <row r="77" spans="1:9" s="2" customFormat="1" ht="12.75">
      <c r="A77" s="25"/>
      <c r="B77" s="15"/>
      <c r="C77" s="15"/>
      <c r="D77" s="38"/>
      <c r="E77" s="14"/>
      <c r="F77" s="84"/>
      <c r="G77" s="31"/>
      <c r="H77" s="80"/>
      <c r="I77" s="80"/>
    </row>
    <row r="78" spans="1:9" s="2" customFormat="1" ht="15.75">
      <c r="A78" s="114" t="s">
        <v>228</v>
      </c>
      <c r="B78" s="28"/>
      <c r="C78" s="28"/>
      <c r="D78" s="200"/>
      <c r="E78" s="37"/>
      <c r="F78" s="125">
        <f>SUM(F59+F75)</f>
        <v>279438.17962513369</v>
      </c>
      <c r="G78" s="115"/>
      <c r="H78" s="80"/>
      <c r="I78" s="80"/>
    </row>
    <row r="79" spans="1:9" s="2" customFormat="1" ht="13.5">
      <c r="A79" s="30"/>
      <c r="B79" s="11"/>
      <c r="C79" s="11"/>
      <c r="D79" s="117"/>
      <c r="E79" s="11"/>
      <c r="F79" s="116"/>
      <c r="G79" s="117"/>
      <c r="H79" s="80"/>
      <c r="I79" s="80"/>
    </row>
    <row r="80" spans="1:9" s="2" customFormat="1" ht="12.75">
      <c r="A80" s="68"/>
      <c r="B80" s="68"/>
      <c r="C80" s="18"/>
      <c r="D80" s="18"/>
      <c r="E80" s="18"/>
      <c r="F80" s="71"/>
      <c r="G80" s="27"/>
      <c r="H80" s="80"/>
      <c r="I80" s="80"/>
    </row>
    <row r="81" spans="1:7">
      <c r="A81" s="10"/>
      <c r="B81" s="11"/>
      <c r="C81" s="12"/>
      <c r="D81" s="13"/>
      <c r="E81" s="12"/>
      <c r="F81" s="70"/>
      <c r="G81" s="13"/>
    </row>
    <row r="82" spans="1:7">
      <c r="A82" s="14"/>
      <c r="B82" s="15"/>
      <c r="C82" s="16" t="s">
        <v>3</v>
      </c>
      <c r="D82" s="17"/>
      <c r="E82" s="18"/>
      <c r="F82" s="71" t="s">
        <v>27</v>
      </c>
      <c r="G82" s="17"/>
    </row>
    <row r="83" spans="1:7">
      <c r="A83" s="19"/>
      <c r="B83" s="20"/>
      <c r="C83" s="21"/>
      <c r="D83" s="22"/>
      <c r="E83" s="21"/>
      <c r="F83" s="72"/>
      <c r="G83" s="23"/>
    </row>
    <row r="84" spans="1:7">
      <c r="A84" s="10"/>
      <c r="B84" s="11"/>
      <c r="C84" s="12"/>
      <c r="D84" s="13"/>
      <c r="E84" s="12"/>
      <c r="F84" s="70"/>
      <c r="G84" s="39"/>
    </row>
    <row r="85" spans="1:7">
      <c r="A85" s="40" t="s">
        <v>5</v>
      </c>
      <c r="B85" s="16"/>
      <c r="C85" s="16"/>
      <c r="D85" s="17"/>
      <c r="E85" s="16"/>
      <c r="F85" s="123">
        <f>F78</f>
        <v>279438.17962513369</v>
      </c>
      <c r="G85" s="31"/>
    </row>
    <row r="86" spans="1:7">
      <c r="A86" s="25"/>
      <c r="B86" s="15"/>
      <c r="C86" s="15"/>
      <c r="D86" s="31"/>
      <c r="E86" s="15"/>
      <c r="F86" s="69"/>
      <c r="G86" s="31"/>
    </row>
    <row r="87" spans="1:7">
      <c r="A87" s="25" t="s">
        <v>115</v>
      </c>
      <c r="B87" s="15"/>
      <c r="C87" s="15"/>
      <c r="D87" s="31"/>
      <c r="E87" s="15"/>
      <c r="F87" s="3"/>
      <c r="G87" s="31"/>
    </row>
    <row r="88" spans="1:7">
      <c r="A88" s="25"/>
      <c r="B88" s="15"/>
      <c r="C88" s="34" t="s">
        <v>6</v>
      </c>
      <c r="D88" s="31">
        <f>'RACT Cost Summary'!$B$44</f>
        <v>20</v>
      </c>
      <c r="E88" s="14"/>
      <c r="F88" s="84"/>
      <c r="G88" s="31"/>
    </row>
    <row r="89" spans="1:7">
      <c r="A89" s="25"/>
      <c r="B89" s="15"/>
      <c r="C89" s="34" t="s">
        <v>7</v>
      </c>
      <c r="D89" s="31">
        <f>'RACT Cost Summary'!$B$45</f>
        <v>20</v>
      </c>
      <c r="E89" s="14"/>
      <c r="F89" s="84"/>
      <c r="G89" s="31"/>
    </row>
    <row r="90" spans="1:7">
      <c r="A90" s="25"/>
      <c r="B90" s="15"/>
      <c r="C90" s="15" t="s">
        <v>115</v>
      </c>
      <c r="D90" s="38"/>
      <c r="E90" s="14"/>
      <c r="F90" s="92">
        <f>(D89/100*(1+D89/100)^D88/((1+D89/100)^D88-1))</f>
        <v>0.20535653069304277</v>
      </c>
      <c r="G90" s="31"/>
    </row>
    <row r="91" spans="1:7">
      <c r="A91" s="25"/>
      <c r="B91" s="15"/>
      <c r="C91" s="15"/>
      <c r="D91" s="24"/>
      <c r="E91" s="15"/>
      <c r="F91" s="69"/>
      <c r="G91" s="31"/>
    </row>
    <row r="92" spans="1:7">
      <c r="A92" s="25" t="s">
        <v>8</v>
      </c>
      <c r="B92" s="15"/>
      <c r="C92" s="15"/>
      <c r="D92" s="24"/>
      <c r="E92" s="15"/>
      <c r="F92" s="69"/>
      <c r="G92" s="31"/>
    </row>
    <row r="93" spans="1:7">
      <c r="A93" s="25"/>
      <c r="B93" s="15"/>
      <c r="C93" s="26" t="s">
        <v>9</v>
      </c>
      <c r="D93" s="24"/>
      <c r="E93" s="15"/>
      <c r="F93" s="81">
        <f>F49</f>
        <v>6948800.0093555721</v>
      </c>
      <c r="G93" s="31"/>
    </row>
    <row r="94" spans="1:7">
      <c r="A94" s="25"/>
      <c r="B94" s="15"/>
      <c r="C94" s="36"/>
      <c r="D94" s="41"/>
      <c r="E94" s="16"/>
      <c r="F94" s="74"/>
      <c r="G94" s="31"/>
    </row>
    <row r="95" spans="1:7">
      <c r="A95" s="25"/>
      <c r="B95" s="15"/>
      <c r="C95" s="36" t="s">
        <v>10</v>
      </c>
      <c r="D95" s="41"/>
      <c r="E95" s="16"/>
      <c r="F95" s="123">
        <f>IFERROR(F93*F90, "N/A")</f>
        <v>1426981.4624010434</v>
      </c>
      <c r="G95" s="31"/>
    </row>
    <row r="96" spans="1:7" ht="15.75" thickBot="1">
      <c r="A96" s="25"/>
      <c r="B96" s="15"/>
      <c r="C96" s="15"/>
      <c r="D96" s="24"/>
      <c r="E96" s="15"/>
      <c r="F96" s="73"/>
      <c r="G96" s="31"/>
    </row>
    <row r="97" spans="1:7">
      <c r="A97" s="42"/>
      <c r="B97" s="43"/>
      <c r="C97" s="43"/>
      <c r="D97" s="44"/>
      <c r="E97" s="43"/>
      <c r="F97" s="75"/>
      <c r="G97" s="45"/>
    </row>
    <row r="98" spans="1:7">
      <c r="A98" s="40" t="s">
        <v>11</v>
      </c>
      <c r="B98" s="15"/>
      <c r="C98" s="15"/>
      <c r="D98" s="24"/>
      <c r="E98" s="15"/>
      <c r="F98" s="123">
        <f>IFERROR(F85+F95, "N/A")</f>
        <v>1706419.6420261771</v>
      </c>
      <c r="G98" s="31"/>
    </row>
    <row r="99" spans="1:7">
      <c r="A99" s="40" t="s">
        <v>12</v>
      </c>
      <c r="B99" s="15"/>
      <c r="C99" s="15"/>
      <c r="D99" s="24"/>
      <c r="E99" s="15"/>
      <c r="F99" s="71"/>
      <c r="G99" s="31"/>
    </row>
    <row r="100" spans="1:7" ht="15.75" thickBot="1">
      <c r="A100" s="56"/>
      <c r="B100" s="57"/>
      <c r="C100" s="57"/>
      <c r="D100" s="58"/>
      <c r="E100" s="57"/>
      <c r="F100" s="59"/>
      <c r="G100" s="60"/>
    </row>
    <row r="101" spans="1:7">
      <c r="A101" s="36"/>
      <c r="B101" s="15"/>
      <c r="C101" s="15"/>
      <c r="D101" s="15"/>
      <c r="E101" s="15"/>
      <c r="F101" s="71"/>
      <c r="G101" s="38"/>
    </row>
    <row r="102" spans="1:7">
      <c r="A102" s="35"/>
      <c r="B102" s="32"/>
      <c r="C102" s="32"/>
      <c r="D102" s="32"/>
      <c r="E102" s="32"/>
      <c r="F102" s="49"/>
      <c r="G102" s="61"/>
    </row>
    <row r="103" spans="1:7">
      <c r="A103" s="15"/>
      <c r="B103" s="26"/>
      <c r="C103" s="15"/>
      <c r="D103" s="15"/>
      <c r="E103" s="15"/>
      <c r="F103" s="71"/>
      <c r="G103" s="38"/>
    </row>
    <row r="104" spans="1:7">
      <c r="A104" s="36"/>
      <c r="B104" s="15"/>
      <c r="C104" s="15"/>
      <c r="D104" s="15"/>
      <c r="E104" s="15"/>
      <c r="F104" s="71"/>
      <c r="G104" s="38"/>
    </row>
    <row r="105" spans="1:7">
      <c r="A105" s="36"/>
      <c r="B105" s="15"/>
      <c r="C105" s="16"/>
      <c r="D105" s="16"/>
      <c r="E105" s="16"/>
      <c r="F105" s="71"/>
      <c r="G105" s="38"/>
    </row>
    <row r="106" spans="1:7">
      <c r="A106" s="36"/>
      <c r="B106" s="15"/>
      <c r="C106" s="16"/>
      <c r="D106" s="16"/>
      <c r="E106" s="16"/>
      <c r="F106" s="46"/>
      <c r="G106" s="38"/>
    </row>
    <row r="107" spans="1:7">
      <c r="A107" s="36"/>
      <c r="B107" s="15"/>
      <c r="C107" s="16"/>
      <c r="D107" s="16"/>
      <c r="E107" s="16"/>
      <c r="F107" s="71"/>
      <c r="G107" s="38"/>
    </row>
    <row r="108" spans="1:7">
      <c r="A108" s="30"/>
      <c r="B108" s="68"/>
      <c r="C108" s="68"/>
      <c r="D108" s="68"/>
      <c r="E108" s="68"/>
      <c r="F108" s="68"/>
      <c r="G108"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01.xml><?xml version="1.0" encoding="utf-8"?>
<worksheet xmlns="http://schemas.openxmlformats.org/spreadsheetml/2006/main" xmlns:r="http://schemas.openxmlformats.org/officeDocument/2006/relationships">
  <sheetPr codeName="Sheet115">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5.57031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201</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Summary'!$B$25</f>
        <v>260</v>
      </c>
      <c r="D7" s="4" t="s">
        <v>22</v>
      </c>
      <c r="E7" s="6"/>
      <c r="F7" s="6"/>
      <c r="G7" s="6"/>
      <c r="H7" s="62"/>
      <c r="I7" s="62"/>
      <c r="J7" s="50"/>
      <c r="K7" s="77"/>
      <c r="L7" s="55"/>
      <c r="M7" s="7"/>
    </row>
    <row r="8" spans="1:13" ht="15.75">
      <c r="A8" s="4" t="s">
        <v>58</v>
      </c>
      <c r="B8" s="5"/>
      <c r="C8" s="9">
        <f>'RACT Source Summary'!$H$25</f>
        <v>18</v>
      </c>
      <c r="D8" s="4" t="s">
        <v>57</v>
      </c>
      <c r="E8" s="6"/>
      <c r="F8" s="6"/>
      <c r="G8" s="6"/>
      <c r="H8" s="62"/>
      <c r="I8" s="62"/>
      <c r="J8" s="2"/>
      <c r="K8" s="52"/>
      <c r="L8" s="2"/>
      <c r="M8" s="7"/>
    </row>
    <row r="9" spans="1:13" ht="15.75">
      <c r="A9" s="4" t="s">
        <v>24</v>
      </c>
      <c r="B9" s="5"/>
      <c r="C9" s="120">
        <f>C10*C7*8760/2000</f>
        <v>39.858000000000004</v>
      </c>
      <c r="D9" s="4" t="s">
        <v>23</v>
      </c>
      <c r="E9" s="6"/>
      <c r="F9" s="6"/>
      <c r="G9" s="6"/>
      <c r="H9" s="62"/>
      <c r="I9" s="62"/>
      <c r="J9" s="2"/>
      <c r="K9" s="78"/>
      <c r="L9" s="2"/>
      <c r="M9" s="51"/>
    </row>
    <row r="10" spans="1:13" ht="15.75">
      <c r="A10" s="4" t="s">
        <v>25</v>
      </c>
      <c r="B10" s="5"/>
      <c r="C10" s="121">
        <f>'RACT Source Summary'!$F$25</f>
        <v>3.5000000000000003E-2</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274.31452178000001</v>
      </c>
      <c r="D12" s="4" t="s">
        <v>60</v>
      </c>
      <c r="E12" s="6"/>
      <c r="F12" s="6"/>
      <c r="G12" s="8"/>
      <c r="H12" s="68"/>
      <c r="I12" s="68"/>
      <c r="K12" s="108"/>
      <c r="M12" s="33"/>
    </row>
    <row r="13" spans="1:13" ht="15.75">
      <c r="A13" s="4" t="s">
        <v>61</v>
      </c>
      <c r="B13" s="5"/>
      <c r="C13" s="9">
        <f>(C12/C8)*(1.158+(8/C12))</f>
        <v>18.092012012291111</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1263765.3900066351</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1263765.3900066351</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1263765.3900066351</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37912.961700199048</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37912.961700199048</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1301678.351706834</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35796.154671937933</v>
      </c>
      <c r="G58" s="109"/>
      <c r="H58" s="80"/>
      <c r="I58" s="83"/>
    </row>
    <row r="59" spans="1:10" s="33" customFormat="1" ht="12.75">
      <c r="A59" s="89"/>
      <c r="B59" s="90"/>
      <c r="C59" s="90"/>
      <c r="D59" s="90"/>
      <c r="E59" s="89"/>
      <c r="F59" s="113">
        <f>SUM(F58:F58)</f>
        <v>35796.154671937933</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5786.9826839696498</v>
      </c>
      <c r="G71" s="109"/>
      <c r="H71" s="83"/>
      <c r="I71" s="83"/>
    </row>
    <row r="72" spans="1:13" s="33" customFormat="1" ht="12.75">
      <c r="A72" s="89"/>
      <c r="C72" s="2" t="s">
        <v>70</v>
      </c>
      <c r="D72" s="199"/>
      <c r="E72" s="89"/>
      <c r="F72" s="85">
        <f>(C7*C10*(1/46)*(17/1))*8760/2000*0.3*0.06*'RACT Cost Summary'!$B$65</f>
        <v>0.41666275324581475</v>
      </c>
      <c r="G72" s="109"/>
      <c r="H72" s="83"/>
      <c r="I72" s="83"/>
    </row>
    <row r="73" spans="1:13" s="33" customFormat="1">
      <c r="A73" s="441"/>
      <c r="B73" s="476"/>
      <c r="C73" s="476" t="s">
        <v>1442</v>
      </c>
      <c r="D73" s="483"/>
      <c r="E73" s="441"/>
      <c r="F73" s="881">
        <f>0.03*C7*8760*I73*1</f>
        <v>326902.5882352941</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332689.98758201697</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368486.14225395489</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368486.14225395489</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15"/>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1301678.351706834</v>
      </c>
      <c r="G92" s="31"/>
    </row>
    <row r="93" spans="1:7">
      <c r="A93" s="25"/>
      <c r="B93" s="15"/>
      <c r="C93" s="36"/>
      <c r="D93" s="41"/>
      <c r="E93" s="16"/>
      <c r="F93" s="74"/>
      <c r="G93" s="31"/>
    </row>
    <row r="94" spans="1:7">
      <c r="A94" s="25"/>
      <c r="B94" s="15"/>
      <c r="C94" s="36" t="s">
        <v>10</v>
      </c>
      <c r="D94" s="41"/>
      <c r="E94" s="16"/>
      <c r="F94" s="123">
        <f>IFERROR(F92*F89, "N/A")</f>
        <v>267308.15038475377</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635794.2926387086</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02.xml><?xml version="1.0" encoding="utf-8"?>
<worksheet xmlns="http://schemas.openxmlformats.org/spreadsheetml/2006/main" xmlns:r="http://schemas.openxmlformats.org/officeDocument/2006/relationships">
  <sheetPr codeName="Sheet117"/>
  <dimension ref="A1:M108"/>
  <sheetViews>
    <sheetView view="pageBreakPreview" zoomScale="90" zoomScaleNormal="100" zoomScaleSheetLayoutView="90" workbookViewId="0"/>
  </sheetViews>
  <sheetFormatPr defaultColWidth="9.140625" defaultRowHeight="15"/>
  <cols>
    <col min="1" max="1" width="9.140625" style="106"/>
    <col min="2" max="2" width="15.28515625" style="106" customWidth="1"/>
    <col min="3" max="3" width="48" style="106" customWidth="1"/>
    <col min="4"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203</v>
      </c>
      <c r="D5" s="6"/>
      <c r="E5" s="6"/>
      <c r="F5" s="6"/>
      <c r="G5" s="6"/>
      <c r="H5" s="62"/>
      <c r="I5" s="62"/>
      <c r="J5" s="50"/>
      <c r="K5" s="76"/>
      <c r="L5" s="54"/>
      <c r="M5" s="7"/>
    </row>
    <row r="6" spans="1:13" ht="15.75">
      <c r="A6" s="4" t="s">
        <v>26</v>
      </c>
      <c r="B6" s="5"/>
      <c r="C6" s="4" t="s">
        <v>17</v>
      </c>
      <c r="D6" s="6"/>
      <c r="E6" s="6"/>
      <c r="F6" s="6"/>
      <c r="G6" s="6"/>
      <c r="H6" s="62"/>
      <c r="I6" s="62"/>
      <c r="J6" s="50"/>
      <c r="K6" s="76"/>
      <c r="L6" s="54"/>
      <c r="M6" s="7"/>
    </row>
    <row r="7" spans="1:13" ht="15.75">
      <c r="A7" s="4" t="s">
        <v>1</v>
      </c>
      <c r="B7" s="5"/>
      <c r="C7" s="9">
        <f>'RACT Source Summary'!$B$26</f>
        <v>70</v>
      </c>
      <c r="D7" s="4" t="s">
        <v>22</v>
      </c>
      <c r="E7" s="6"/>
      <c r="F7" s="6"/>
      <c r="G7" s="6"/>
      <c r="H7" s="62"/>
      <c r="I7" s="62"/>
      <c r="J7" s="50"/>
      <c r="K7" s="77"/>
      <c r="L7" s="55"/>
      <c r="M7" s="7"/>
    </row>
    <row r="8" spans="1:13" ht="15.75">
      <c r="A8" s="4" t="s">
        <v>58</v>
      </c>
      <c r="B8" s="5"/>
      <c r="C8" s="9">
        <f>'RACT Source Summary'!$H$26</f>
        <v>12</v>
      </c>
      <c r="D8" s="4" t="s">
        <v>57</v>
      </c>
      <c r="E8" s="6"/>
      <c r="F8" s="6"/>
      <c r="G8" s="6"/>
      <c r="H8" s="62"/>
      <c r="I8" s="62"/>
      <c r="J8" s="2"/>
      <c r="K8" s="52"/>
      <c r="L8" s="2"/>
      <c r="M8" s="7"/>
    </row>
    <row r="9" spans="1:13" ht="15.75">
      <c r="A9" s="4" t="s">
        <v>24</v>
      </c>
      <c r="B9" s="5"/>
      <c r="C9" s="120">
        <f>C10*C7*8760/2000</f>
        <v>54.2682</v>
      </c>
      <c r="D9" s="4" t="s">
        <v>23</v>
      </c>
      <c r="E9" s="6"/>
      <c r="F9" s="6"/>
      <c r="G9" s="6"/>
      <c r="H9" s="62"/>
      <c r="I9" s="62"/>
      <c r="J9" s="2"/>
      <c r="K9" s="78"/>
      <c r="L9" s="2"/>
      <c r="M9" s="51"/>
    </row>
    <row r="10" spans="1:13" ht="15.75">
      <c r="A10" s="4" t="s">
        <v>25</v>
      </c>
      <c r="B10" s="5"/>
      <c r="C10" s="121">
        <f>'RACT Source Summary'!$F$26</f>
        <v>0.17699999999999999</v>
      </c>
      <c r="D10" s="4" t="s">
        <v>97</v>
      </c>
      <c r="E10" s="6"/>
      <c r="F10" s="6"/>
      <c r="G10" s="8"/>
      <c r="H10" s="68"/>
      <c r="I10" s="68"/>
      <c r="K10" s="108"/>
      <c r="M10" s="33"/>
    </row>
    <row r="11" spans="1:13" ht="15.75">
      <c r="A11" s="4" t="s">
        <v>2</v>
      </c>
      <c r="B11" s="5"/>
      <c r="C11" s="67">
        <f>'RACT Cost Summary'!$C$72</f>
        <v>0.85</v>
      </c>
      <c r="D11" s="4"/>
      <c r="E11" s="6"/>
      <c r="F11" s="6"/>
      <c r="G11" s="8"/>
      <c r="H11" s="68"/>
      <c r="I11" s="68"/>
      <c r="K11" s="108"/>
      <c r="M11" s="33"/>
    </row>
    <row r="12" spans="1:13" ht="15.75">
      <c r="A12" s="4" t="s">
        <v>59</v>
      </c>
      <c r="B12" s="5"/>
      <c r="C12" s="9">
        <f>C7*1.055055853</f>
        <v>73.853909709999996</v>
      </c>
      <c r="D12" s="4" t="s">
        <v>60</v>
      </c>
      <c r="E12" s="6"/>
      <c r="F12" s="6"/>
      <c r="G12" s="8"/>
      <c r="H12" s="68"/>
      <c r="I12" s="68"/>
      <c r="K12" s="108"/>
      <c r="M12" s="33"/>
    </row>
    <row r="13" spans="1:13" ht="15.75">
      <c r="A13" s="4" t="s">
        <v>61</v>
      </c>
      <c r="B13" s="5"/>
      <c r="C13" s="9">
        <f>(C12/C8)*(1.158+(8/C12))</f>
        <v>7.7935689536816657</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((1373000*(C7/48.5)^0.6+49000*(C7/485))*'RACT Cost Summary'!$B$64)</f>
        <v>3061366.2750185146</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3061366.2750185146</v>
      </c>
      <c r="G29" s="24"/>
    </row>
    <row r="30" spans="1:13">
      <c r="A30" s="14"/>
      <c r="B30" s="15"/>
      <c r="C30" s="15"/>
      <c r="D30" s="24"/>
      <c r="E30" s="15"/>
      <c r="F30" s="69"/>
      <c r="G30" s="24"/>
    </row>
    <row r="31" spans="1:13">
      <c r="A31" s="89"/>
      <c r="B31" s="90"/>
      <c r="C31" s="91" t="s">
        <v>147</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73"/>
      <c r="G35" s="24"/>
    </row>
    <row r="36" spans="1:10">
      <c r="A36" s="25" t="s">
        <v>34</v>
      </c>
      <c r="B36" s="26"/>
      <c r="C36" s="15"/>
      <c r="D36" s="24"/>
      <c r="E36" s="15"/>
      <c r="F36" s="123">
        <f>SUM(F29,F34)</f>
        <v>3061366.2750185146</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91840.988250555441</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91840.988250555441</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3153207.2632690701</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86713.199739899428</v>
      </c>
      <c r="G58" s="109"/>
      <c r="H58" s="80"/>
      <c r="I58" s="83"/>
    </row>
    <row r="59" spans="1:10" s="33" customFormat="1" ht="12.75">
      <c r="A59" s="89"/>
      <c r="B59" s="90"/>
      <c r="C59" s="90"/>
      <c r="D59" s="90"/>
      <c r="E59" s="89"/>
      <c r="F59" s="113">
        <f>SUM(F58:F58)</f>
        <v>86713.199739899428</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Summary'!$B$65</f>
        <v>7879.1995004817527</v>
      </c>
      <c r="G71" s="109"/>
      <c r="H71" s="83"/>
      <c r="I71" s="83"/>
    </row>
    <row r="72" spans="1:9" s="33" customFormat="1" ht="12.75">
      <c r="A72" s="89"/>
      <c r="C72" s="2" t="s">
        <v>69</v>
      </c>
      <c r="D72" s="199"/>
      <c r="E72" s="89"/>
      <c r="F72" s="81">
        <f>49000*(C7/48.5)/5*'RACT Cost Summary'!$B$65</f>
        <v>22227.363851843387</v>
      </c>
      <c r="G72" s="171"/>
      <c r="H72" s="83"/>
      <c r="I72" s="83"/>
    </row>
    <row r="73" spans="1:9" s="33" customFormat="1" ht="12.75">
      <c r="A73" s="89"/>
      <c r="C73" s="2" t="s">
        <v>70</v>
      </c>
      <c r="D73" s="199"/>
      <c r="E73" s="89"/>
      <c r="F73" s="85">
        <f>(C7*C10*(1/46)*(17/1))*8760/2000*0.3*0.06*'RACT Cost Summary'!$B$65</f>
        <v>0.56730236403468615</v>
      </c>
      <c r="G73" s="109"/>
      <c r="H73" s="83"/>
      <c r="I73" s="83"/>
    </row>
    <row r="74" spans="1:9" s="33" customFormat="1" ht="12.75">
      <c r="A74" s="89"/>
      <c r="C74" s="2"/>
      <c r="D74" s="199"/>
      <c r="E74" s="89"/>
      <c r="F74" s="85"/>
      <c r="G74" s="109"/>
      <c r="H74" s="83"/>
      <c r="I74" s="83"/>
    </row>
    <row r="75" spans="1:9" s="33" customFormat="1" ht="13.5">
      <c r="A75" s="25"/>
      <c r="B75" s="36" t="s">
        <v>51</v>
      </c>
      <c r="C75" s="1"/>
      <c r="D75" s="123"/>
      <c r="E75" s="105"/>
      <c r="F75" s="123">
        <f>SUM(F71:F73)</f>
        <v>30107.130654689172</v>
      </c>
      <c r="G75" s="31"/>
      <c r="H75" s="83"/>
      <c r="I75" s="83"/>
    </row>
    <row r="76" spans="1:9" s="2" customFormat="1" ht="13.5">
      <c r="A76" s="25"/>
      <c r="B76" s="36"/>
      <c r="C76" s="1"/>
      <c r="D76" s="123"/>
      <c r="E76" s="105"/>
      <c r="F76" s="99"/>
      <c r="G76" s="31"/>
      <c r="H76" s="80"/>
      <c r="I76" s="80"/>
    </row>
    <row r="77" spans="1:9" s="2" customFormat="1" ht="12.75">
      <c r="A77" s="25"/>
      <c r="B77" s="15"/>
      <c r="C77" s="15"/>
      <c r="D77" s="38"/>
      <c r="E77" s="14"/>
      <c r="F77" s="84"/>
      <c r="G77" s="31"/>
      <c r="H77" s="80"/>
      <c r="I77" s="80"/>
    </row>
    <row r="78" spans="1:9" s="2" customFormat="1" ht="15.75">
      <c r="A78" s="114" t="s">
        <v>228</v>
      </c>
      <c r="B78" s="28"/>
      <c r="C78" s="28"/>
      <c r="D78" s="200"/>
      <c r="E78" s="37"/>
      <c r="F78" s="125">
        <f>SUM(F59+F75)</f>
        <v>116820.3303945886</v>
      </c>
      <c r="G78" s="115"/>
      <c r="H78" s="80"/>
      <c r="I78" s="80"/>
    </row>
    <row r="79" spans="1:9" s="2" customFormat="1" ht="13.5">
      <c r="A79" s="30"/>
      <c r="B79" s="11"/>
      <c r="C79" s="11"/>
      <c r="D79" s="117"/>
      <c r="E79" s="11"/>
      <c r="F79" s="116"/>
      <c r="G79" s="117"/>
      <c r="H79" s="80"/>
      <c r="I79" s="80"/>
    </row>
    <row r="80" spans="1:9" s="2" customFormat="1" ht="12.75">
      <c r="A80" s="68"/>
      <c r="B80" s="68"/>
      <c r="C80" s="18"/>
      <c r="D80" s="18"/>
      <c r="E80" s="18"/>
      <c r="F80" s="71"/>
      <c r="G80" s="27"/>
      <c r="H80" s="80"/>
      <c r="I80" s="80"/>
    </row>
    <row r="81" spans="1:7">
      <c r="A81" s="10"/>
      <c r="B81" s="11"/>
      <c r="C81" s="12"/>
      <c r="D81" s="13"/>
      <c r="E81" s="12"/>
      <c r="F81" s="70"/>
      <c r="G81" s="13"/>
    </row>
    <row r="82" spans="1:7">
      <c r="A82" s="14"/>
      <c r="B82" s="15"/>
      <c r="C82" s="16" t="s">
        <v>3</v>
      </c>
      <c r="D82" s="17"/>
      <c r="E82" s="18"/>
      <c r="F82" s="71" t="s">
        <v>27</v>
      </c>
      <c r="G82" s="17"/>
    </row>
    <row r="83" spans="1:7">
      <c r="A83" s="19"/>
      <c r="B83" s="20"/>
      <c r="C83" s="21"/>
      <c r="D83" s="22"/>
      <c r="E83" s="21"/>
      <c r="F83" s="72"/>
      <c r="G83" s="23"/>
    </row>
    <row r="84" spans="1:7">
      <c r="A84" s="10"/>
      <c r="B84" s="11"/>
      <c r="C84" s="12"/>
      <c r="D84" s="13"/>
      <c r="E84" s="12"/>
      <c r="F84" s="70"/>
      <c r="G84" s="39"/>
    </row>
    <row r="85" spans="1:7">
      <c r="A85" s="40" t="s">
        <v>5</v>
      </c>
      <c r="B85" s="16"/>
      <c r="C85" s="16"/>
      <c r="D85" s="17"/>
      <c r="E85" s="16"/>
      <c r="F85" s="123">
        <f>F78</f>
        <v>116820.3303945886</v>
      </c>
      <c r="G85" s="31"/>
    </row>
    <row r="86" spans="1:7">
      <c r="A86" s="25"/>
      <c r="B86" s="15"/>
      <c r="C86" s="15"/>
      <c r="D86" s="31"/>
      <c r="E86" s="15"/>
      <c r="F86" s="69"/>
      <c r="G86" s="31"/>
    </row>
    <row r="87" spans="1:7">
      <c r="A87" s="25" t="s">
        <v>115</v>
      </c>
      <c r="B87" s="15"/>
      <c r="C87" s="15"/>
      <c r="D87" s="31"/>
      <c r="E87" s="15"/>
      <c r="F87" s="3"/>
      <c r="G87" s="31"/>
    </row>
    <row r="88" spans="1:7">
      <c r="A88" s="25"/>
      <c r="B88" s="15"/>
      <c r="C88" s="34" t="s">
        <v>6</v>
      </c>
      <c r="D88" s="31">
        <f>'RACT Cost Summary'!$B$44</f>
        <v>20</v>
      </c>
      <c r="E88" s="14"/>
      <c r="F88" s="84"/>
      <c r="G88" s="31"/>
    </row>
    <row r="89" spans="1:7">
      <c r="A89" s="25"/>
      <c r="B89" s="15"/>
      <c r="C89" s="34" t="s">
        <v>7</v>
      </c>
      <c r="D89" s="31">
        <f>'RACT Cost Summary'!$B$45</f>
        <v>20</v>
      </c>
      <c r="E89" s="14"/>
      <c r="F89" s="84"/>
      <c r="G89" s="31"/>
    </row>
    <row r="90" spans="1:7">
      <c r="A90" s="25"/>
      <c r="B90" s="15"/>
      <c r="C90" s="15" t="s">
        <v>115</v>
      </c>
      <c r="D90" s="38"/>
      <c r="E90" s="14"/>
      <c r="F90" s="92">
        <f>(D89/100*(1+D89/100)^D88/((1+D89/100)^D88-1))</f>
        <v>0.20535653069304277</v>
      </c>
      <c r="G90" s="31"/>
    </row>
    <row r="91" spans="1:7">
      <c r="A91" s="25"/>
      <c r="B91" s="15"/>
      <c r="C91" s="15"/>
      <c r="D91" s="31"/>
      <c r="E91" s="15"/>
      <c r="F91" s="69"/>
      <c r="G91" s="31"/>
    </row>
    <row r="92" spans="1:7">
      <c r="A92" s="25" t="s">
        <v>8</v>
      </c>
      <c r="B92" s="15"/>
      <c r="C92" s="15"/>
      <c r="D92" s="24"/>
      <c r="E92" s="15"/>
      <c r="F92" s="69"/>
      <c r="G92" s="31"/>
    </row>
    <row r="93" spans="1:7">
      <c r="A93" s="25"/>
      <c r="B93" s="15"/>
      <c r="C93" s="26" t="s">
        <v>9</v>
      </c>
      <c r="D93" s="24"/>
      <c r="E93" s="15"/>
      <c r="F93" s="81">
        <f>F49</f>
        <v>3153207.2632690701</v>
      </c>
      <c r="G93" s="31"/>
    </row>
    <row r="94" spans="1:7">
      <c r="A94" s="25"/>
      <c r="B94" s="15"/>
      <c r="C94" s="36"/>
      <c r="D94" s="41"/>
      <c r="E94" s="16"/>
      <c r="F94" s="74"/>
      <c r="G94" s="31"/>
    </row>
    <row r="95" spans="1:7">
      <c r="A95" s="25"/>
      <c r="B95" s="15"/>
      <c r="C95" s="36" t="s">
        <v>10</v>
      </c>
      <c r="D95" s="41"/>
      <c r="E95" s="16"/>
      <c r="F95" s="123">
        <f>IFERROR(F93*F90, "N/A")</f>
        <v>647531.70414104022</v>
      </c>
      <c r="G95" s="31"/>
    </row>
    <row r="96" spans="1:7" ht="15.75" thickBot="1">
      <c r="A96" s="25"/>
      <c r="B96" s="15"/>
      <c r="C96" s="15"/>
      <c r="D96" s="24"/>
      <c r="E96" s="15"/>
      <c r="F96" s="73"/>
      <c r="G96" s="31"/>
    </row>
    <row r="97" spans="1:7">
      <c r="A97" s="42"/>
      <c r="B97" s="43"/>
      <c r="C97" s="43"/>
      <c r="D97" s="44"/>
      <c r="E97" s="43"/>
      <c r="F97" s="75"/>
      <c r="G97" s="45"/>
    </row>
    <row r="98" spans="1:7">
      <c r="A98" s="40" t="s">
        <v>11</v>
      </c>
      <c r="B98" s="15"/>
      <c r="C98" s="15"/>
      <c r="D98" s="24"/>
      <c r="E98" s="15"/>
      <c r="F98" s="123">
        <f>IFERROR(F85+F95, "N/A")</f>
        <v>764352.03453562886</v>
      </c>
      <c r="G98" s="31"/>
    </row>
    <row r="99" spans="1:7">
      <c r="A99" s="40" t="s">
        <v>12</v>
      </c>
      <c r="B99" s="15"/>
      <c r="C99" s="15"/>
      <c r="D99" s="24"/>
      <c r="E99" s="15"/>
      <c r="F99" s="71"/>
      <c r="G99" s="31"/>
    </row>
    <row r="100" spans="1:7" ht="15.75" thickBot="1">
      <c r="A100" s="56"/>
      <c r="B100" s="57"/>
      <c r="C100" s="57"/>
      <c r="D100" s="58"/>
      <c r="E100" s="57"/>
      <c r="F100" s="59"/>
      <c r="G100" s="60"/>
    </row>
    <row r="101" spans="1:7">
      <c r="A101" s="36"/>
      <c r="B101" s="15"/>
      <c r="C101" s="15"/>
      <c r="D101" s="15"/>
      <c r="E101" s="15"/>
      <c r="F101" s="71"/>
      <c r="G101" s="38"/>
    </row>
    <row r="102" spans="1:7">
      <c r="A102" s="35"/>
      <c r="B102" s="32"/>
      <c r="C102" s="32"/>
      <c r="D102" s="32"/>
      <c r="E102" s="32"/>
      <c r="F102" s="49"/>
      <c r="G102" s="61"/>
    </row>
    <row r="103" spans="1:7">
      <c r="A103" s="15"/>
      <c r="B103" s="26"/>
      <c r="C103" s="15"/>
      <c r="D103" s="15"/>
      <c r="E103" s="15"/>
      <c r="F103" s="71"/>
      <c r="G103" s="38"/>
    </row>
    <row r="104" spans="1:7">
      <c r="A104" s="36"/>
      <c r="B104" s="15"/>
      <c r="C104" s="15"/>
      <c r="D104" s="15"/>
      <c r="E104" s="15"/>
      <c r="F104" s="71"/>
      <c r="G104" s="38"/>
    </row>
    <row r="105" spans="1:7">
      <c r="A105" s="36"/>
      <c r="B105" s="15"/>
      <c r="C105" s="16"/>
      <c r="D105" s="16"/>
      <c r="E105" s="16"/>
      <c r="F105" s="71"/>
      <c r="G105" s="38"/>
    </row>
    <row r="106" spans="1:7">
      <c r="A106" s="36"/>
      <c r="B106" s="15"/>
      <c r="C106" s="16"/>
      <c r="D106" s="16"/>
      <c r="E106" s="16"/>
      <c r="F106" s="46"/>
      <c r="G106" s="38"/>
    </row>
    <row r="107" spans="1:7">
      <c r="A107" s="36"/>
      <c r="B107" s="15"/>
      <c r="C107" s="16"/>
      <c r="D107" s="16"/>
      <c r="E107" s="16"/>
      <c r="F107" s="71"/>
      <c r="G107" s="38"/>
    </row>
    <row r="108" spans="1:7">
      <c r="A108" s="30"/>
      <c r="B108" s="68"/>
      <c r="C108" s="68"/>
      <c r="D108" s="68"/>
      <c r="E108" s="68"/>
      <c r="F108" s="68"/>
      <c r="G108"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03.xml><?xml version="1.0" encoding="utf-8"?>
<worksheet xmlns="http://schemas.openxmlformats.org/spreadsheetml/2006/main" xmlns:r="http://schemas.openxmlformats.org/officeDocument/2006/relationships">
  <sheetPr codeName="Sheet121">
    <tabColor rgb="FF00B050"/>
  </sheetPr>
  <dimension ref="A1:M107"/>
  <sheetViews>
    <sheetView view="pageBreakPreview" zoomScale="90" zoomScaleNormal="100" zoomScaleSheetLayoutView="90" workbookViewId="0"/>
  </sheetViews>
  <sheetFormatPr defaultColWidth="9.140625" defaultRowHeight="15"/>
  <cols>
    <col min="1" max="1" width="9.140625" style="106"/>
    <col min="2" max="2" width="14.57031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203</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Summary'!$B$26</f>
        <v>70</v>
      </c>
      <c r="D7" s="4" t="s">
        <v>22</v>
      </c>
      <c r="E7" s="6"/>
      <c r="F7" s="6"/>
      <c r="G7" s="6"/>
      <c r="H7" s="62"/>
      <c r="I7" s="62"/>
      <c r="J7" s="50"/>
      <c r="K7" s="77"/>
      <c r="L7" s="55"/>
      <c r="M7" s="7"/>
    </row>
    <row r="8" spans="1:13" ht="15.75">
      <c r="A8" s="4" t="s">
        <v>58</v>
      </c>
      <c r="B8" s="5"/>
      <c r="C8" s="9">
        <f>'RACT Source Summary'!$H$26</f>
        <v>12</v>
      </c>
      <c r="D8" s="4" t="s">
        <v>57</v>
      </c>
      <c r="E8" s="6"/>
      <c r="F8" s="6"/>
      <c r="G8" s="6"/>
      <c r="H8" s="62"/>
      <c r="I8" s="62"/>
      <c r="J8" s="2"/>
      <c r="K8" s="52"/>
      <c r="L8" s="2"/>
      <c r="M8" s="7"/>
    </row>
    <row r="9" spans="1:13" ht="15.75">
      <c r="A9" s="4" t="s">
        <v>24</v>
      </c>
      <c r="B9" s="5"/>
      <c r="C9" s="120">
        <f>C10*C7*8760/2000</f>
        <v>54.2682</v>
      </c>
      <c r="D9" s="4" t="s">
        <v>23</v>
      </c>
      <c r="E9" s="6"/>
      <c r="F9" s="6"/>
      <c r="G9" s="6"/>
      <c r="H9" s="62"/>
      <c r="I9" s="62"/>
      <c r="J9" s="2"/>
      <c r="K9" s="78"/>
      <c r="L9" s="2"/>
      <c r="M9" s="51"/>
    </row>
    <row r="10" spans="1:13" ht="15.75">
      <c r="A10" s="4" t="s">
        <v>25</v>
      </c>
      <c r="B10" s="5"/>
      <c r="C10" s="121">
        <f>'RACT Source Summary'!$F$26</f>
        <v>0.17699999999999999</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73.853909709999996</v>
      </c>
      <c r="D12" s="4" t="s">
        <v>60</v>
      </c>
      <c r="E12" s="6"/>
      <c r="F12" s="6"/>
      <c r="G12" s="8"/>
      <c r="H12" s="68"/>
      <c r="I12" s="68"/>
      <c r="K12" s="108"/>
      <c r="M12" s="33"/>
    </row>
    <row r="13" spans="1:13" ht="15.75">
      <c r="A13" s="4" t="s">
        <v>61</v>
      </c>
      <c r="B13" s="5"/>
      <c r="C13" s="9">
        <f>(C12/C8)*(1.158+(8/C12))</f>
        <v>7.7935689536816657</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575097.22584386158</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575097.22584386158</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575097.22584386158</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17252.916775315847</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17252.916775315847</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592350.14261917747</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16289.628922027381</v>
      </c>
      <c r="G58" s="109"/>
      <c r="H58" s="80"/>
      <c r="I58" s="83"/>
    </row>
    <row r="59" spans="1:10" s="33" customFormat="1" ht="12.75">
      <c r="A59" s="89"/>
      <c r="B59" s="90"/>
      <c r="C59" s="90"/>
      <c r="D59" s="90"/>
      <c r="E59" s="89"/>
      <c r="F59" s="113">
        <f>SUM(F58:F58)</f>
        <v>16289.628922027381</v>
      </c>
      <c r="G59" s="109"/>
      <c r="H59" s="83"/>
      <c r="I59" s="83"/>
    </row>
    <row r="60" spans="1:10" s="33" customFormat="1" ht="12.75">
      <c r="A60" s="89"/>
      <c r="D60" s="199"/>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13" s="33" customFormat="1" ht="12.75" hidden="1">
      <c r="A65" s="25"/>
      <c r="B65" s="15"/>
      <c r="C65" s="15"/>
      <c r="D65" s="38"/>
      <c r="E65" s="14"/>
      <c r="F65" s="84"/>
      <c r="G65" s="109"/>
      <c r="H65" s="83"/>
      <c r="I65" s="83"/>
    </row>
    <row r="66" spans="1:13" s="33" customFormat="1" ht="12.75" hidden="1">
      <c r="A66" s="25"/>
      <c r="B66" s="15" t="s">
        <v>48</v>
      </c>
      <c r="C66" s="15"/>
      <c r="D66" s="38"/>
      <c r="E66" s="14"/>
      <c r="F66" s="99"/>
      <c r="G66" s="109"/>
      <c r="H66" s="83"/>
      <c r="I66" s="83"/>
    </row>
    <row r="67" spans="1:13" s="33" customFormat="1" ht="12.75" hidden="1">
      <c r="A67" s="89"/>
      <c r="D67" s="199"/>
      <c r="E67" s="89"/>
      <c r="F67" s="110"/>
      <c r="G67" s="109"/>
      <c r="H67" s="83"/>
      <c r="I67" s="83"/>
    </row>
    <row r="68" spans="1:13" s="33" customFormat="1" ht="13.5" hidden="1">
      <c r="A68" s="89"/>
      <c r="B68" s="35" t="s">
        <v>49</v>
      </c>
      <c r="C68" s="111"/>
      <c r="D68" s="113"/>
      <c r="E68" s="112"/>
      <c r="F68" s="113"/>
      <c r="G68" s="109"/>
      <c r="H68" s="83"/>
      <c r="I68" s="83"/>
    </row>
    <row r="69" spans="1:13" s="33" customFormat="1" ht="12.75" hidden="1">
      <c r="A69" s="89"/>
      <c r="D69" s="199"/>
      <c r="E69" s="89"/>
      <c r="F69" s="85"/>
      <c r="G69" s="109"/>
      <c r="H69" s="83"/>
      <c r="I69" s="83"/>
    </row>
    <row r="70" spans="1:13" s="33" customFormat="1" ht="12.75">
      <c r="A70" s="89"/>
      <c r="B70" s="91" t="s">
        <v>50</v>
      </c>
      <c r="D70" s="199"/>
      <c r="E70" s="89"/>
      <c r="F70" s="85"/>
      <c r="G70" s="109"/>
      <c r="H70" s="83"/>
      <c r="I70" s="83"/>
    </row>
    <row r="71" spans="1:13" s="33" customFormat="1" ht="12.75">
      <c r="A71" s="89"/>
      <c r="B71" s="90"/>
      <c r="C71" s="2" t="s">
        <v>68</v>
      </c>
      <c r="D71" s="199"/>
      <c r="E71" s="89"/>
      <c r="F71" s="81">
        <f>C7*C10*(1/46)*(17/1)*0.125*8760*'RACT Cost Summary'!$B$65</f>
        <v>7879.1995004817527</v>
      </c>
      <c r="G71" s="109"/>
      <c r="H71" s="83"/>
      <c r="I71" s="83"/>
    </row>
    <row r="72" spans="1:13" s="33" customFormat="1" ht="12.75">
      <c r="A72" s="89"/>
      <c r="C72" s="2" t="s">
        <v>70</v>
      </c>
      <c r="D72" s="199"/>
      <c r="E72" s="89"/>
      <c r="F72" s="85">
        <f>(C7*C10*(1/46)*(17/1))*8760/2000*0.3*0.06*'RACT Cost Summary'!$B$65</f>
        <v>0.56730236403468615</v>
      </c>
      <c r="G72" s="109"/>
      <c r="H72" s="83"/>
      <c r="I72" s="83"/>
    </row>
    <row r="73" spans="1:13" s="33" customFormat="1">
      <c r="A73" s="441"/>
      <c r="B73" s="476"/>
      <c r="C73" s="476" t="s">
        <v>1442</v>
      </c>
      <c r="D73" s="483"/>
      <c r="E73" s="441"/>
      <c r="F73" s="881">
        <f>0.03*C7*8760*I73*1</f>
        <v>88012.23529411765</v>
      </c>
      <c r="G73" s="478"/>
      <c r="H73" s="322"/>
      <c r="I73" s="925">
        <f>L73/1000/1020*1000000</f>
        <v>4.784313725490196</v>
      </c>
      <c r="J73" s="925" t="s">
        <v>1382</v>
      </c>
      <c r="K73" s="925"/>
      <c r="L73" s="924">
        <v>4.88</v>
      </c>
      <c r="M73" s="925" t="s">
        <v>1383</v>
      </c>
    </row>
    <row r="74" spans="1:13" s="33" customFormat="1" ht="13.5">
      <c r="A74" s="25"/>
      <c r="B74" s="36" t="s">
        <v>51</v>
      </c>
      <c r="C74" s="1"/>
      <c r="D74" s="123"/>
      <c r="E74" s="105"/>
      <c r="F74" s="123">
        <f>SUM(F71:F73)</f>
        <v>95892.002096963435</v>
      </c>
      <c r="G74" s="31"/>
      <c r="H74" s="83"/>
      <c r="I74" s="83"/>
    </row>
    <row r="75" spans="1:13" s="2" customFormat="1" ht="13.5">
      <c r="A75" s="25"/>
      <c r="B75" s="36"/>
      <c r="C75" s="1"/>
      <c r="D75" s="123"/>
      <c r="E75" s="105"/>
      <c r="F75" s="99"/>
      <c r="G75" s="31"/>
      <c r="H75" s="80"/>
      <c r="I75" s="80"/>
    </row>
    <row r="76" spans="1:13" s="2" customFormat="1" ht="12.75">
      <c r="A76" s="25"/>
      <c r="B76" s="15"/>
      <c r="C76" s="15"/>
      <c r="D76" s="38"/>
      <c r="E76" s="14"/>
      <c r="F76" s="84"/>
      <c r="G76" s="31"/>
      <c r="H76" s="80"/>
      <c r="I76" s="80"/>
    </row>
    <row r="77" spans="1:13" s="2" customFormat="1" ht="15.75">
      <c r="A77" s="114" t="s">
        <v>228</v>
      </c>
      <c r="B77" s="28"/>
      <c r="C77" s="28"/>
      <c r="D77" s="200"/>
      <c r="E77" s="37"/>
      <c r="F77" s="125">
        <f>SUM(F59+F74)</f>
        <v>112181.63101899081</v>
      </c>
      <c r="G77" s="115"/>
      <c r="H77" s="80"/>
      <c r="I77" s="80"/>
    </row>
    <row r="78" spans="1:13" s="2" customFormat="1" ht="13.5">
      <c r="A78" s="30"/>
      <c r="B78" s="11"/>
      <c r="C78" s="11"/>
      <c r="D78" s="117"/>
      <c r="E78" s="11"/>
      <c r="F78" s="116"/>
      <c r="G78" s="117"/>
      <c r="H78" s="80"/>
      <c r="I78" s="80"/>
    </row>
    <row r="79" spans="1:13" s="2" customFormat="1" ht="12.75">
      <c r="A79" s="68"/>
      <c r="B79" s="68"/>
      <c r="C79" s="18"/>
      <c r="D79" s="18"/>
      <c r="E79" s="18"/>
      <c r="F79" s="71"/>
      <c r="G79" s="27"/>
      <c r="H79" s="80"/>
      <c r="I79" s="80"/>
    </row>
    <row r="80" spans="1:13">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112181.63101899081</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31"/>
      <c r="E90" s="15"/>
      <c r="F90" s="69"/>
      <c r="G90" s="31"/>
    </row>
    <row r="91" spans="1:7">
      <c r="A91" s="25" t="s">
        <v>8</v>
      </c>
      <c r="B91" s="15"/>
      <c r="C91" s="15"/>
      <c r="D91" s="31"/>
      <c r="E91" s="15"/>
      <c r="F91" s="69"/>
      <c r="G91" s="31"/>
    </row>
    <row r="92" spans="1:7">
      <c r="A92" s="25"/>
      <c r="B92" s="15"/>
      <c r="C92" s="26" t="s">
        <v>9</v>
      </c>
      <c r="D92" s="24"/>
      <c r="E92" s="15"/>
      <c r="F92" s="81">
        <f>F49</f>
        <v>592350.14261917747</v>
      </c>
      <c r="G92" s="31"/>
    </row>
    <row r="93" spans="1:7">
      <c r="A93" s="25"/>
      <c r="B93" s="15"/>
      <c r="C93" s="36"/>
      <c r="D93" s="41"/>
      <c r="E93" s="16"/>
      <c r="F93" s="74"/>
      <c r="G93" s="31"/>
    </row>
    <row r="94" spans="1:7">
      <c r="A94" s="25"/>
      <c r="B94" s="15"/>
      <c r="C94" s="36" t="s">
        <v>10</v>
      </c>
      <c r="D94" s="41"/>
      <c r="E94" s="16"/>
      <c r="F94" s="123">
        <f>IFERROR(F92*F89, "N/A")</f>
        <v>121642.97024380339</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233824.6012627942</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04.xml><?xml version="1.0" encoding="utf-8"?>
<worksheet xmlns="http://schemas.openxmlformats.org/spreadsheetml/2006/main" xmlns:r="http://schemas.openxmlformats.org/officeDocument/2006/relationships">
  <sheetPr codeName="Sheet174"/>
  <dimension ref="A1:M100"/>
  <sheetViews>
    <sheetView view="pageBreakPreview" zoomScale="90" zoomScaleNormal="100" zoomScaleSheetLayoutView="90" workbookViewId="0"/>
  </sheetViews>
  <sheetFormatPr defaultColWidth="9.140625" defaultRowHeight="15"/>
  <cols>
    <col min="1" max="1" width="15.140625" style="106" customWidth="1"/>
    <col min="2" max="2" width="8.5703125" style="106" customWidth="1"/>
    <col min="3" max="3" width="27.7109375" style="106" bestFit="1" customWidth="1"/>
    <col min="4" max="5" width="10.28515625" style="106" customWidth="1"/>
    <col min="6" max="6" width="19.85546875" style="106" bestFit="1" customWidth="1"/>
    <col min="7" max="7" width="10.28515625" style="106" customWidth="1"/>
    <col min="8" max="8" width="11.7109375" style="106" bestFit="1" customWidth="1"/>
    <col min="9" max="16384" width="9.140625" style="106"/>
  </cols>
  <sheetData>
    <row r="1" spans="1:8">
      <c r="A1" s="271" t="s">
        <v>494</v>
      </c>
      <c r="B1" s="134"/>
      <c r="C1" s="134"/>
      <c r="D1" s="134"/>
      <c r="E1" s="134"/>
      <c r="F1" s="356"/>
      <c r="G1" s="134"/>
      <c r="H1" s="134"/>
    </row>
    <row r="2" spans="1:8" ht="15.75">
      <c r="A2" s="148" t="s">
        <v>1137</v>
      </c>
      <c r="B2" s="134"/>
      <c r="C2" s="134"/>
      <c r="D2" s="134"/>
      <c r="E2" s="134"/>
      <c r="F2" s="356"/>
      <c r="G2" s="134"/>
      <c r="H2" s="134"/>
    </row>
    <row r="3" spans="1:8">
      <c r="A3" s="1" t="s">
        <v>67</v>
      </c>
      <c r="B3" s="47"/>
      <c r="C3" s="68"/>
      <c r="D3" s="68"/>
      <c r="E3" s="68"/>
      <c r="F3" s="357"/>
      <c r="G3" s="68"/>
      <c r="H3" s="68"/>
    </row>
    <row r="4" spans="1:8">
      <c r="A4" s="1"/>
      <c r="B4" s="68"/>
      <c r="C4" s="68"/>
      <c r="D4" s="68"/>
      <c r="E4" s="68"/>
      <c r="F4" s="357"/>
      <c r="G4" s="68"/>
      <c r="H4" s="68"/>
    </row>
    <row r="5" spans="1:8" ht="15.75">
      <c r="A5" s="4" t="s">
        <v>0</v>
      </c>
      <c r="B5" s="5"/>
      <c r="C5" s="4" t="s">
        <v>208</v>
      </c>
      <c r="D5" s="4"/>
      <c r="E5" s="4"/>
      <c r="F5" s="358"/>
      <c r="G5" s="6"/>
      <c r="H5" s="6"/>
    </row>
    <row r="6" spans="1:8" ht="15.75">
      <c r="A6" s="4" t="s">
        <v>26</v>
      </c>
      <c r="B6" s="5"/>
      <c r="C6" s="4" t="s">
        <v>17</v>
      </c>
      <c r="D6" s="4"/>
      <c r="E6" s="4"/>
      <c r="F6" s="358"/>
      <c r="G6" s="6"/>
      <c r="H6" s="6"/>
    </row>
    <row r="7" spans="1:8" ht="15.75">
      <c r="A7" s="4" t="s">
        <v>1</v>
      </c>
      <c r="B7" s="5"/>
      <c r="C7" s="9">
        <f>'RACT Source Summary'!$B$29</f>
        <v>495</v>
      </c>
      <c r="D7" s="4" t="s">
        <v>22</v>
      </c>
      <c r="E7" s="4"/>
      <c r="F7" s="358"/>
      <c r="G7" s="6"/>
      <c r="H7" s="6"/>
    </row>
    <row r="8" spans="1:8" ht="15.75">
      <c r="A8" s="4" t="s">
        <v>58</v>
      </c>
      <c r="B8" s="5"/>
      <c r="C8" s="9">
        <f>'RACT Source Summary'!$H$29</f>
        <v>8</v>
      </c>
      <c r="D8" s="4" t="s">
        <v>57</v>
      </c>
      <c r="E8" s="4"/>
      <c r="F8" s="358"/>
      <c r="G8" s="6"/>
      <c r="H8" s="6"/>
    </row>
    <row r="9" spans="1:8" ht="15.75">
      <c r="A9" s="4" t="s">
        <v>24</v>
      </c>
      <c r="B9" s="5"/>
      <c r="C9" s="120">
        <f>C10*C7*8760/2000</f>
        <v>86.724000000000004</v>
      </c>
      <c r="D9" s="4" t="s">
        <v>23</v>
      </c>
      <c r="E9" s="4"/>
      <c r="F9" s="358"/>
      <c r="G9" s="6"/>
      <c r="H9" s="6"/>
    </row>
    <row r="10" spans="1:8" ht="15.75">
      <c r="A10" s="4" t="s">
        <v>25</v>
      </c>
      <c r="B10" s="5"/>
      <c r="C10" s="121">
        <f>'RACT Source Summary'!$F$29</f>
        <v>0.04</v>
      </c>
      <c r="D10" s="4" t="s">
        <v>97</v>
      </c>
      <c r="E10" s="4"/>
      <c r="F10" s="358"/>
      <c r="G10" s="6"/>
      <c r="H10" s="8"/>
    </row>
    <row r="11" spans="1:8" ht="15.75">
      <c r="A11" s="4" t="s">
        <v>2</v>
      </c>
      <c r="B11" s="5"/>
      <c r="C11" s="67">
        <f>'RACT Cost Summary'!$C$72</f>
        <v>0.85</v>
      </c>
      <c r="D11" s="4"/>
      <c r="E11" s="4"/>
      <c r="F11" s="358"/>
      <c r="G11" s="6"/>
      <c r="H11" s="8"/>
    </row>
    <row r="12" spans="1:8" ht="15.75">
      <c r="A12" s="4" t="s">
        <v>59</v>
      </c>
      <c r="B12" s="5"/>
      <c r="C12" s="9">
        <f>C7*1.055055853</f>
        <v>522.25264723500004</v>
      </c>
      <c r="D12" s="4" t="s">
        <v>60</v>
      </c>
      <c r="E12" s="4"/>
      <c r="F12" s="358"/>
      <c r="G12" s="6"/>
      <c r="H12" s="8"/>
    </row>
    <row r="13" spans="1:8" ht="15.75">
      <c r="A13" s="4" t="s">
        <v>61</v>
      </c>
      <c r="B13" s="5"/>
      <c r="C13" s="9">
        <f>(C12/C8)*(1.158+(8/C12))</f>
        <v>76.596070687266248</v>
      </c>
      <c r="D13" s="4" t="s">
        <v>60</v>
      </c>
      <c r="E13" s="4"/>
      <c r="F13" s="358"/>
      <c r="G13" s="6"/>
      <c r="H13" s="8"/>
    </row>
    <row r="14" spans="1:8">
      <c r="A14" s="15"/>
      <c r="B14" s="15"/>
      <c r="C14" s="18"/>
      <c r="D14" s="18"/>
      <c r="E14" s="18"/>
      <c r="F14" s="359"/>
      <c r="G14" s="71"/>
      <c r="H14" s="18"/>
    </row>
    <row r="15" spans="1:8">
      <c r="A15" s="4" t="s">
        <v>593</v>
      </c>
      <c r="C15" s="16"/>
      <c r="D15" s="16"/>
      <c r="E15" s="16"/>
      <c r="F15" s="359"/>
      <c r="G15" s="71"/>
      <c r="H15" s="18"/>
    </row>
    <row r="16" spans="1:8">
      <c r="A16" s="4" t="s">
        <v>722</v>
      </c>
      <c r="C16" s="16"/>
      <c r="D16" s="16"/>
      <c r="E16" s="16"/>
      <c r="F16" s="359"/>
      <c r="G16" s="71"/>
      <c r="H16" s="18"/>
    </row>
    <row r="17" spans="1:13">
      <c r="B17" s="360"/>
    </row>
    <row r="18" spans="1:13">
      <c r="A18" s="10"/>
      <c r="B18" s="11"/>
      <c r="C18" s="12"/>
      <c r="D18" s="13"/>
      <c r="E18" s="12"/>
      <c r="F18" s="70"/>
      <c r="G18" s="13"/>
      <c r="H18" s="68"/>
      <c r="I18" s="68"/>
      <c r="J18" s="106" t="s">
        <v>663</v>
      </c>
    </row>
    <row r="19" spans="1:13">
      <c r="A19" s="14"/>
      <c r="B19" s="15"/>
      <c r="C19" s="16" t="s">
        <v>3</v>
      </c>
      <c r="D19" s="17"/>
      <c r="E19" s="18"/>
      <c r="F19" s="71" t="s">
        <v>27</v>
      </c>
      <c r="G19" s="17"/>
      <c r="H19" s="68"/>
      <c r="I19" s="68"/>
      <c r="J19" s="361" t="s">
        <v>664</v>
      </c>
      <c r="K19" s="361" t="s">
        <v>665</v>
      </c>
      <c r="L19" s="361" t="s">
        <v>666</v>
      </c>
      <c r="M19" s="361" t="s">
        <v>667</v>
      </c>
    </row>
    <row r="20" spans="1:13">
      <c r="A20" s="19"/>
      <c r="B20" s="20"/>
      <c r="C20" s="21"/>
      <c r="D20" s="22"/>
      <c r="E20" s="21"/>
      <c r="F20" s="72"/>
      <c r="G20" s="23"/>
      <c r="H20" s="68"/>
      <c r="I20" s="68"/>
      <c r="J20" s="546" t="s">
        <v>668</v>
      </c>
      <c r="K20" s="361" t="s">
        <v>669</v>
      </c>
      <c r="L20" s="361">
        <v>174</v>
      </c>
      <c r="M20" s="361">
        <v>-0.3</v>
      </c>
    </row>
    <row r="21" spans="1:13">
      <c r="A21" s="14"/>
      <c r="B21" s="15"/>
      <c r="C21" s="18"/>
      <c r="D21" s="17"/>
      <c r="E21" s="18"/>
      <c r="F21" s="71"/>
      <c r="G21" s="24"/>
      <c r="H21" s="68"/>
      <c r="I21" s="68"/>
      <c r="J21" s="547"/>
      <c r="K21" s="361" t="s">
        <v>670</v>
      </c>
      <c r="L21" s="361">
        <v>165</v>
      </c>
      <c r="M21" s="361">
        <v>-0.3</v>
      </c>
    </row>
    <row r="22" spans="1:13">
      <c r="A22" s="25" t="s">
        <v>28</v>
      </c>
      <c r="B22" s="26"/>
      <c r="C22" s="15"/>
      <c r="D22" s="24"/>
      <c r="E22" s="15"/>
      <c r="F22" s="69"/>
      <c r="G22" s="24"/>
      <c r="H22" s="68"/>
      <c r="I22" s="68"/>
      <c r="J22" s="548"/>
      <c r="K22" s="361" t="s">
        <v>671</v>
      </c>
      <c r="L22" s="361">
        <v>196</v>
      </c>
      <c r="M22" s="361">
        <v>-0.31</v>
      </c>
    </row>
    <row r="23" spans="1:13">
      <c r="A23" s="14"/>
      <c r="B23" s="15"/>
      <c r="C23" s="26" t="s">
        <v>29</v>
      </c>
      <c r="D23" s="24"/>
      <c r="E23" s="15"/>
      <c r="F23" s="69"/>
      <c r="G23" s="24"/>
      <c r="H23" s="68"/>
      <c r="I23" s="68"/>
      <c r="J23" s="546" t="s">
        <v>672</v>
      </c>
      <c r="K23" s="361" t="s">
        <v>669</v>
      </c>
      <c r="L23" s="361">
        <v>165</v>
      </c>
      <c r="M23" s="361">
        <v>-0.32400000000000001</v>
      </c>
    </row>
    <row r="24" spans="1:13">
      <c r="A24" s="14"/>
      <c r="B24" s="15"/>
      <c r="C24" s="103" t="s">
        <v>43</v>
      </c>
      <c r="D24" s="24"/>
      <c r="E24" s="15"/>
      <c r="F24" s="81">
        <f>K26*K28*1000*'RACT Cost Summary'!B63/'RACT Cost Summary'!B58</f>
        <v>7358413.6679372182</v>
      </c>
      <c r="G24" s="82"/>
      <c r="H24" s="68"/>
      <c r="I24" s="68"/>
      <c r="J24" s="548"/>
      <c r="K24" s="361" t="s">
        <v>670</v>
      </c>
      <c r="L24" s="361">
        <v>156</v>
      </c>
      <c r="M24" s="361">
        <v>-0.32900000000000001</v>
      </c>
    </row>
    <row r="25" spans="1:13">
      <c r="A25" s="14"/>
      <c r="B25" s="15"/>
      <c r="C25" s="103" t="s">
        <v>148</v>
      </c>
      <c r="D25" s="24"/>
      <c r="E25" s="15"/>
      <c r="F25" s="124" t="s">
        <v>52</v>
      </c>
      <c r="G25" s="24"/>
    </row>
    <row r="26" spans="1:13" ht="17.25">
      <c r="A26" s="14"/>
      <c r="B26" s="15"/>
      <c r="C26" s="103" t="s">
        <v>145</v>
      </c>
      <c r="D26" s="24"/>
      <c r="E26" s="15"/>
      <c r="F26" s="124" t="s">
        <v>52</v>
      </c>
      <c r="G26" s="24"/>
      <c r="J26" s="106" t="s">
        <v>673</v>
      </c>
      <c r="K26" s="128">
        <f>L23*K28^M23</f>
        <v>32.886986800438805</v>
      </c>
      <c r="L26" s="106" t="s">
        <v>674</v>
      </c>
      <c r="M26" s="362" t="s">
        <v>675</v>
      </c>
    </row>
    <row r="27" spans="1:13">
      <c r="A27" s="14"/>
      <c r="B27" s="15"/>
      <c r="C27" s="103" t="s">
        <v>146</v>
      </c>
      <c r="D27" s="24"/>
      <c r="E27" s="15"/>
      <c r="F27" s="124" t="s">
        <v>52</v>
      </c>
      <c r="G27" s="24"/>
    </row>
    <row r="28" spans="1:13">
      <c r="A28" s="14"/>
      <c r="B28" s="15"/>
      <c r="C28" s="15"/>
      <c r="D28" s="24"/>
      <c r="E28" s="15"/>
      <c r="F28" s="84"/>
      <c r="G28" s="24"/>
      <c r="J28" s="106" t="s">
        <v>676</v>
      </c>
      <c r="K28" s="128">
        <f>C7*0.29329722222222</f>
        <v>145.1821249999989</v>
      </c>
    </row>
    <row r="29" spans="1:13">
      <c r="A29" s="14"/>
      <c r="B29" s="15"/>
      <c r="C29" s="86" t="s">
        <v>30</v>
      </c>
      <c r="D29" s="87"/>
      <c r="E29" s="88"/>
      <c r="F29" s="127">
        <f>SUM(F24:F27)</f>
        <v>7358413.6679372182</v>
      </c>
      <c r="G29" s="24"/>
    </row>
    <row r="30" spans="1:13">
      <c r="A30" s="14"/>
      <c r="B30" s="15"/>
      <c r="C30" s="15"/>
      <c r="D30" s="24"/>
      <c r="E30" s="15"/>
      <c r="F30" s="69"/>
      <c r="G30" s="24"/>
      <c r="J30" s="106" t="s">
        <v>677</v>
      </c>
    </row>
    <row r="31" spans="1:13" ht="17.25">
      <c r="A31" s="89"/>
      <c r="B31" s="90"/>
      <c r="C31" s="91" t="s">
        <v>147</v>
      </c>
      <c r="D31" s="82"/>
      <c r="E31" s="90"/>
      <c r="F31" s="92"/>
      <c r="G31" s="82"/>
      <c r="J31" s="106" t="s">
        <v>678</v>
      </c>
      <c r="L31" s="106">
        <v>400</v>
      </c>
      <c r="M31" s="106" t="s">
        <v>679</v>
      </c>
    </row>
    <row r="32" spans="1:13" ht="39">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73"/>
      <c r="G35" s="24"/>
    </row>
    <row r="36" spans="1:10">
      <c r="A36" s="25" t="s">
        <v>34</v>
      </c>
      <c r="B36" s="26"/>
      <c r="C36" s="15"/>
      <c r="D36" s="24"/>
      <c r="E36" s="15"/>
      <c r="F36" s="123">
        <f>SUM(F29,F34)</f>
        <v>7358413.6679372182</v>
      </c>
      <c r="G36" s="24"/>
      <c r="H36" s="68"/>
      <c r="I36" s="68"/>
      <c r="J36" s="68"/>
    </row>
    <row r="37" spans="1:10">
      <c r="A37" s="25"/>
      <c r="B37" s="26"/>
      <c r="C37" s="15"/>
      <c r="D37" s="24"/>
      <c r="E37" s="15"/>
      <c r="F37" s="73"/>
      <c r="G37" s="24"/>
      <c r="H37" s="68"/>
      <c r="I37" s="68"/>
      <c r="J37" s="68"/>
    </row>
    <row r="38" spans="1:10" hidden="1">
      <c r="A38" s="100" t="s">
        <v>35</v>
      </c>
      <c r="B38" s="91"/>
      <c r="C38" s="90"/>
      <c r="D38" s="82"/>
      <c r="E38" s="90"/>
      <c r="F38" s="101"/>
      <c r="G38" s="82"/>
      <c r="H38" s="68"/>
      <c r="I38" s="68"/>
      <c r="J38" s="68"/>
    </row>
    <row r="39" spans="1:10" hidden="1">
      <c r="A39" s="89"/>
      <c r="B39" s="90"/>
      <c r="C39" s="90" t="s">
        <v>149</v>
      </c>
      <c r="D39" s="82"/>
      <c r="E39" s="90"/>
      <c r="F39" s="124" t="s">
        <v>52</v>
      </c>
      <c r="G39" s="82"/>
      <c r="H39" s="68"/>
      <c r="I39" s="68"/>
      <c r="J39" s="68"/>
    </row>
    <row r="40" spans="1:10" hidden="1">
      <c r="A40" s="89"/>
      <c r="B40" s="90"/>
      <c r="C40" s="90" t="s">
        <v>37</v>
      </c>
      <c r="D40" s="82"/>
      <c r="E40" s="90"/>
      <c r="F40" s="124" t="s">
        <v>52</v>
      </c>
      <c r="G40" s="82"/>
      <c r="H40" s="68"/>
      <c r="I40" s="68"/>
      <c r="J40" s="68"/>
    </row>
    <row r="41" spans="1:10" hidden="1">
      <c r="A41" s="89"/>
      <c r="B41" s="90"/>
      <c r="C41" s="90" t="s">
        <v>142</v>
      </c>
      <c r="D41" s="82"/>
      <c r="E41" s="90"/>
      <c r="F41" s="124" t="s">
        <v>52</v>
      </c>
      <c r="G41" s="82"/>
      <c r="H41" s="68"/>
      <c r="I41" s="68"/>
      <c r="J41" s="68"/>
    </row>
    <row r="42" spans="1:10" hidden="1">
      <c r="A42" s="89"/>
      <c r="B42" s="90"/>
      <c r="C42" s="90" t="s">
        <v>143</v>
      </c>
      <c r="D42" s="82"/>
      <c r="E42" s="90"/>
      <c r="F42" s="124" t="s">
        <v>52</v>
      </c>
      <c r="G42" s="82"/>
      <c r="H42" s="63"/>
      <c r="I42" s="63"/>
      <c r="J42" s="38"/>
    </row>
    <row r="43" spans="1:10" hidden="1">
      <c r="A43" s="89"/>
      <c r="B43" s="90"/>
      <c r="C43" s="90" t="s">
        <v>144</v>
      </c>
      <c r="D43" s="82"/>
      <c r="E43" s="90"/>
      <c r="F43" s="124" t="s">
        <v>52</v>
      </c>
      <c r="G43" s="82"/>
      <c r="H43" s="64"/>
      <c r="I43" s="64"/>
      <c r="J43" s="61"/>
    </row>
    <row r="44" spans="1:10" hidden="1">
      <c r="A44" s="89"/>
      <c r="B44" s="90"/>
      <c r="C44" s="90" t="s">
        <v>41</v>
      </c>
      <c r="D44" s="82"/>
      <c r="E44" s="90"/>
      <c r="F44" s="81">
        <f>0.03*$F$18</f>
        <v>0</v>
      </c>
      <c r="G44" s="82"/>
      <c r="H44" s="63"/>
      <c r="I44" s="63"/>
      <c r="J44" s="38"/>
    </row>
    <row r="45" spans="1:10" hidden="1">
      <c r="A45" s="100"/>
      <c r="B45" s="91"/>
      <c r="D45" s="82"/>
      <c r="E45" s="90"/>
      <c r="F45" s="101"/>
      <c r="G45" s="82"/>
      <c r="H45" s="63"/>
      <c r="I45" s="63"/>
      <c r="J45" s="38"/>
    </row>
    <row r="46" spans="1:10">
      <c r="A46" s="100" t="s">
        <v>42</v>
      </c>
      <c r="B46" s="91"/>
      <c r="C46" s="90" t="s">
        <v>680</v>
      </c>
      <c r="D46" s="82"/>
      <c r="E46" s="90"/>
      <c r="F46" s="123">
        <f>F36*0.3</f>
        <v>2207524.1003811653</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28"/>
      <c r="F49" s="125">
        <f>F36+F46</f>
        <v>9565937.768318383</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04"/>
      <c r="E55" s="15"/>
      <c r="F55" s="69"/>
      <c r="G55" s="31"/>
      <c r="H55" s="80"/>
      <c r="I55" s="80"/>
    </row>
    <row r="56" spans="1:10" s="2" customFormat="1" ht="12.75">
      <c r="A56" s="25" t="s">
        <v>45</v>
      </c>
      <c r="B56" s="15"/>
      <c r="C56" s="15"/>
      <c r="D56" s="24"/>
      <c r="E56" s="15"/>
      <c r="F56" s="69"/>
      <c r="G56" s="31"/>
      <c r="H56" s="80"/>
      <c r="I56" s="80"/>
    </row>
    <row r="57" spans="1:10" s="2" customFormat="1" ht="12.75">
      <c r="A57" s="14"/>
      <c r="B57" s="26" t="s">
        <v>46</v>
      </c>
      <c r="D57" s="24"/>
      <c r="E57" s="15"/>
      <c r="F57" s="69"/>
      <c r="G57" s="31"/>
      <c r="H57" s="80"/>
      <c r="I57" s="80"/>
    </row>
    <row r="58" spans="1:10" s="2" customFormat="1" ht="12.75">
      <c r="A58" s="89"/>
      <c r="B58" s="90"/>
      <c r="C58" s="90" t="s">
        <v>66</v>
      </c>
      <c r="D58" s="82"/>
      <c r="E58" s="90"/>
      <c r="F58" s="130">
        <f>2.75/100*F49</f>
        <v>263063.28862875554</v>
      </c>
      <c r="G58" s="109"/>
      <c r="H58" s="80"/>
      <c r="I58" s="83"/>
    </row>
    <row r="59" spans="1:10" s="33" customFormat="1" ht="12.75">
      <c r="A59" s="89"/>
      <c r="B59" s="90"/>
      <c r="C59" s="90"/>
      <c r="D59" s="82"/>
      <c r="E59" s="90"/>
      <c r="F59" s="113">
        <f>SUM(F58:F58)</f>
        <v>263063.28862875554</v>
      </c>
      <c r="G59" s="109"/>
      <c r="H59" s="83"/>
      <c r="I59" s="83"/>
    </row>
    <row r="60" spans="1:10" s="33" customFormat="1" ht="12.75">
      <c r="A60" s="89"/>
      <c r="D60" s="82"/>
      <c r="E60" s="90"/>
      <c r="F60" s="110"/>
      <c r="G60" s="109"/>
      <c r="H60" s="83"/>
      <c r="I60" s="83"/>
    </row>
    <row r="61" spans="1:10" s="33" customFormat="1" ht="12.75" hidden="1">
      <c r="A61" s="25" t="s">
        <v>114</v>
      </c>
      <c r="B61" s="15"/>
      <c r="C61" s="15"/>
      <c r="D61" s="31"/>
      <c r="E61" s="38"/>
      <c r="F61" s="48"/>
      <c r="G61" s="109"/>
      <c r="H61" s="83"/>
      <c r="I61" s="83"/>
    </row>
    <row r="62" spans="1:10" s="33" customFormat="1" ht="12.75" hidden="1">
      <c r="A62" s="25"/>
      <c r="B62" s="15"/>
      <c r="C62" s="34" t="s">
        <v>47</v>
      </c>
      <c r="D62" s="363">
        <f>'RACT Cost Summary'!$B$44</f>
        <v>20</v>
      </c>
      <c r="E62" s="126"/>
      <c r="F62" s="84"/>
      <c r="G62" s="109"/>
      <c r="H62" s="83"/>
      <c r="I62" s="83"/>
    </row>
    <row r="63" spans="1:10" s="33" customFormat="1" ht="12.75" hidden="1">
      <c r="A63" s="25"/>
      <c r="B63" s="15"/>
      <c r="C63" s="34" t="s">
        <v>7</v>
      </c>
      <c r="D63" s="363">
        <f>'RACT Cost Summary'!$B$45</f>
        <v>20</v>
      </c>
      <c r="E63" s="126"/>
      <c r="F63" s="84"/>
      <c r="G63" s="109"/>
      <c r="H63" s="83"/>
      <c r="I63" s="83"/>
    </row>
    <row r="64" spans="1:10" s="33" customFormat="1" ht="12.75" hidden="1">
      <c r="A64" s="25"/>
      <c r="B64" s="15"/>
      <c r="C64" s="15" t="s">
        <v>115</v>
      </c>
      <c r="D64" s="31"/>
      <c r="E64" s="38"/>
      <c r="F64" s="92">
        <f>(D63/100*(1+D63/100)^D62/((1+D63/100)^D62-1))</f>
        <v>0.20535653069304277</v>
      </c>
      <c r="G64" s="109"/>
      <c r="H64" s="83"/>
      <c r="I64" s="83"/>
    </row>
    <row r="65" spans="1:9" s="33" customFormat="1" ht="12.75" hidden="1">
      <c r="A65" s="25"/>
      <c r="B65" s="15"/>
      <c r="C65" s="15"/>
      <c r="D65" s="31"/>
      <c r="E65" s="38"/>
      <c r="F65" s="84"/>
      <c r="G65" s="109"/>
      <c r="H65" s="83"/>
      <c r="I65" s="83"/>
    </row>
    <row r="66" spans="1:9" s="33" customFormat="1" ht="12.75" hidden="1">
      <c r="A66" s="25"/>
      <c r="B66" s="15" t="s">
        <v>48</v>
      </c>
      <c r="C66" s="15"/>
      <c r="D66" s="31"/>
      <c r="E66" s="38"/>
      <c r="F66" s="99"/>
      <c r="G66" s="109"/>
      <c r="H66" s="83"/>
      <c r="I66" s="83"/>
    </row>
    <row r="67" spans="1:9" s="33" customFormat="1" ht="12.75" hidden="1">
      <c r="A67" s="89"/>
      <c r="D67" s="109"/>
      <c r="E67" s="199"/>
      <c r="F67" s="110"/>
      <c r="G67" s="109"/>
      <c r="H67" s="83"/>
      <c r="I67" s="83"/>
    </row>
    <row r="68" spans="1:9" s="33" customFormat="1" ht="13.5" hidden="1">
      <c r="A68" s="89"/>
      <c r="B68" s="35" t="s">
        <v>49</v>
      </c>
      <c r="C68" s="111"/>
      <c r="D68" s="624"/>
      <c r="E68" s="113"/>
      <c r="F68" s="113"/>
      <c r="G68" s="109"/>
      <c r="H68" s="83"/>
      <c r="I68" s="83"/>
    </row>
    <row r="69" spans="1:9" s="33" customFormat="1" ht="12.75" hidden="1">
      <c r="A69" s="89"/>
      <c r="D69" s="109"/>
      <c r="E69" s="199"/>
      <c r="F69" s="85"/>
      <c r="G69" s="109"/>
      <c r="H69" s="83"/>
      <c r="I69" s="83"/>
    </row>
    <row r="70" spans="1:9" s="33" customFormat="1" ht="12.75">
      <c r="A70" s="89"/>
      <c r="B70" s="91" t="s">
        <v>50</v>
      </c>
      <c r="D70" s="109"/>
      <c r="E70" s="199"/>
      <c r="F70" s="85"/>
      <c r="G70" s="109"/>
      <c r="H70" s="83"/>
      <c r="I70" s="83"/>
    </row>
    <row r="71" spans="1:9" s="33" customFormat="1" ht="12.75">
      <c r="A71" s="89"/>
      <c r="B71" s="90"/>
      <c r="C71" s="2" t="s">
        <v>68</v>
      </c>
      <c r="D71" s="109"/>
      <c r="E71" s="199"/>
      <c r="F71" s="81">
        <f>C7*C10*(1/46)*(17/1)*0.125*8760*'RACT Cost Summary'!$B$64</f>
        <v>14276.117824175224</v>
      </c>
      <c r="G71" s="109"/>
      <c r="H71" s="83"/>
      <c r="I71" s="83"/>
    </row>
    <row r="72" spans="1:9" s="33" customFormat="1" ht="12.75">
      <c r="A72" s="89"/>
      <c r="C72" s="2" t="s">
        <v>69</v>
      </c>
      <c r="D72" s="109"/>
      <c r="E72" s="199"/>
      <c r="F72" s="81">
        <f>49000*(C7/48.5)/5*'RACT Cost Summary'!$B$64</f>
        <v>178208.84707040354</v>
      </c>
      <c r="G72" s="171"/>
      <c r="H72" s="83"/>
      <c r="I72" s="83"/>
    </row>
    <row r="73" spans="1:9" s="33" customFormat="1" ht="12.75">
      <c r="A73" s="89"/>
      <c r="C73" s="2" t="s">
        <v>70</v>
      </c>
      <c r="D73" s="109"/>
      <c r="E73" s="199"/>
      <c r="F73" s="85">
        <f>(C7*C10*(1/46)*(17/1))*8760/2000*0.3*0.06*'RACT Cost Summary'!$B$64</f>
        <v>1.0278804833406161</v>
      </c>
      <c r="G73" s="109"/>
      <c r="H73" s="83"/>
      <c r="I73" s="83"/>
    </row>
    <row r="74" spans="1:9" s="33" customFormat="1" ht="12.75">
      <c r="A74" s="89"/>
      <c r="C74" s="2"/>
      <c r="D74" s="109"/>
      <c r="E74" s="199"/>
      <c r="F74" s="85"/>
      <c r="G74" s="109"/>
      <c r="H74" s="83"/>
      <c r="I74" s="83"/>
    </row>
    <row r="75" spans="1:9" s="33" customFormat="1" ht="13.5">
      <c r="A75" s="25"/>
      <c r="B75" s="36" t="s">
        <v>51</v>
      </c>
      <c r="C75" s="1"/>
      <c r="D75" s="625"/>
      <c r="E75" s="123"/>
      <c r="F75" s="123">
        <f>SUM(F71:F73)</f>
        <v>192485.9927750621</v>
      </c>
      <c r="G75" s="31"/>
      <c r="H75" s="83"/>
      <c r="I75" s="83"/>
    </row>
    <row r="76" spans="1:9" s="2" customFormat="1" ht="13.5">
      <c r="A76" s="25"/>
      <c r="B76" s="36"/>
      <c r="C76" s="1"/>
      <c r="D76" s="625"/>
      <c r="E76" s="123"/>
      <c r="F76" s="99"/>
      <c r="G76" s="31"/>
      <c r="H76" s="80"/>
      <c r="I76" s="80"/>
    </row>
    <row r="77" spans="1:9" s="2" customFormat="1" ht="12.75">
      <c r="A77" s="25"/>
      <c r="B77" s="15"/>
      <c r="C77" s="15"/>
      <c r="D77" s="328"/>
      <c r="E77" s="38"/>
      <c r="F77" s="84"/>
      <c r="G77" s="31"/>
      <c r="H77" s="80"/>
      <c r="I77" s="80"/>
    </row>
    <row r="78" spans="1:9" s="2" customFormat="1" ht="15.75">
      <c r="A78" s="114" t="s">
        <v>228</v>
      </c>
      <c r="B78" s="28"/>
      <c r="C78" s="28"/>
      <c r="D78" s="200"/>
      <c r="E78" s="200"/>
      <c r="F78" s="125">
        <f>SUM(F59+F75)</f>
        <v>455549.28140381764</v>
      </c>
      <c r="G78" s="115"/>
      <c r="H78" s="80"/>
      <c r="I78" s="80"/>
    </row>
    <row r="79" spans="1:9" s="2" customFormat="1" ht="13.5">
      <c r="A79" s="30"/>
      <c r="B79" s="11"/>
      <c r="C79" s="11"/>
      <c r="D79" s="117"/>
      <c r="E79" s="117"/>
      <c r="F79" s="116"/>
      <c r="G79" s="117"/>
      <c r="H79" s="80"/>
      <c r="I79" s="80"/>
    </row>
    <row r="80" spans="1:9" s="2" customFormat="1" ht="12.75">
      <c r="A80" s="68"/>
      <c r="B80" s="68"/>
      <c r="C80" s="18"/>
      <c r="D80" s="18"/>
      <c r="E80" s="18"/>
      <c r="F80" s="71"/>
      <c r="G80" s="27"/>
      <c r="H80" s="80"/>
      <c r="I80" s="80"/>
    </row>
    <row r="81" spans="1:7">
      <c r="A81" s="10"/>
      <c r="B81" s="11"/>
      <c r="C81" s="12"/>
      <c r="D81" s="13"/>
      <c r="E81" s="12"/>
      <c r="F81" s="70"/>
      <c r="G81" s="13"/>
    </row>
    <row r="82" spans="1:7">
      <c r="A82" s="14"/>
      <c r="B82" s="15"/>
      <c r="C82" s="16" t="s">
        <v>3</v>
      </c>
      <c r="D82" s="17"/>
      <c r="E82" s="18"/>
      <c r="F82" s="71" t="s">
        <v>27</v>
      </c>
      <c r="G82" s="17"/>
    </row>
    <row r="83" spans="1:7">
      <c r="A83" s="19"/>
      <c r="B83" s="20"/>
      <c r="C83" s="21"/>
      <c r="D83" s="22"/>
      <c r="E83" s="21"/>
      <c r="F83" s="72"/>
      <c r="G83" s="23"/>
    </row>
    <row r="84" spans="1:7">
      <c r="A84" s="10"/>
      <c r="B84" s="11"/>
      <c r="C84" s="12"/>
      <c r="D84" s="13"/>
      <c r="E84" s="12"/>
      <c r="F84" s="70"/>
      <c r="G84" s="39"/>
    </row>
    <row r="85" spans="1:7">
      <c r="A85" s="40" t="s">
        <v>5</v>
      </c>
      <c r="B85" s="16"/>
      <c r="C85" s="16"/>
      <c r="D85" s="17"/>
      <c r="E85" s="18"/>
      <c r="F85" s="123">
        <f>F78</f>
        <v>455549.28140381764</v>
      </c>
      <c r="G85" s="31"/>
    </row>
    <row r="86" spans="1:7">
      <c r="A86" s="25"/>
      <c r="B86" s="15"/>
      <c r="C86" s="15"/>
      <c r="D86" s="31"/>
      <c r="E86" s="38"/>
      <c r="F86" s="69"/>
      <c r="G86" s="31"/>
    </row>
    <row r="87" spans="1:7">
      <c r="A87" s="25" t="s">
        <v>115</v>
      </c>
      <c r="B87" s="15"/>
      <c r="C87" s="15"/>
      <c r="D87" s="31"/>
      <c r="E87" s="38"/>
      <c r="F87" s="3"/>
      <c r="G87" s="31"/>
    </row>
    <row r="88" spans="1:7">
      <c r="A88" s="25"/>
      <c r="B88" s="15"/>
      <c r="C88" s="34" t="s">
        <v>6</v>
      </c>
      <c r="D88" s="363">
        <f>'RACT Cost Summary'!$B$44</f>
        <v>20</v>
      </c>
      <c r="E88" s="126"/>
      <c r="F88" s="84"/>
      <c r="G88" s="31"/>
    </row>
    <row r="89" spans="1:7">
      <c r="A89" s="25"/>
      <c r="B89" s="15"/>
      <c r="C89" s="34" t="s">
        <v>7</v>
      </c>
      <c r="D89" s="363">
        <f>'RACT Cost Summary'!$B$45</f>
        <v>20</v>
      </c>
      <c r="E89" s="126"/>
      <c r="F89" s="84"/>
      <c r="G89" s="31"/>
    </row>
    <row r="90" spans="1:7">
      <c r="A90" s="25"/>
      <c r="B90" s="15"/>
      <c r="C90" s="15" t="s">
        <v>115</v>
      </c>
      <c r="D90" s="31"/>
      <c r="E90" s="38"/>
      <c r="F90" s="92">
        <f>(D89/100*(1+D89/100)^D88/((1+D89/100)^D88-1))</f>
        <v>0.20535653069304277</v>
      </c>
      <c r="G90" s="31"/>
    </row>
    <row r="91" spans="1:7">
      <c r="A91" s="25"/>
      <c r="B91" s="15"/>
      <c r="C91" s="15"/>
      <c r="D91" s="24"/>
      <c r="E91" s="15"/>
      <c r="F91" s="69"/>
      <c r="G91" s="31"/>
    </row>
    <row r="92" spans="1:7">
      <c r="A92" s="25" t="s">
        <v>8</v>
      </c>
      <c r="B92" s="15"/>
      <c r="C92" s="15"/>
      <c r="D92" s="24"/>
      <c r="E92" s="15"/>
      <c r="F92" s="69"/>
      <c r="G92" s="31"/>
    </row>
    <row r="93" spans="1:7">
      <c r="A93" s="25"/>
      <c r="B93" s="15"/>
      <c r="C93" s="26" t="s">
        <v>9</v>
      </c>
      <c r="D93" s="24"/>
      <c r="E93" s="15"/>
      <c r="F93" s="81">
        <f>F49</f>
        <v>9565937.768318383</v>
      </c>
      <c r="G93" s="31"/>
    </row>
    <row r="94" spans="1:7">
      <c r="A94" s="25"/>
      <c r="B94" s="15"/>
      <c r="C94" s="36"/>
      <c r="D94" s="41"/>
      <c r="E94" s="16"/>
      <c r="F94" s="74"/>
      <c r="G94" s="31"/>
    </row>
    <row r="95" spans="1:7">
      <c r="A95" s="25"/>
      <c r="B95" s="15"/>
      <c r="C95" s="36" t="s">
        <v>10</v>
      </c>
      <c r="D95" s="41"/>
      <c r="E95" s="16"/>
      <c r="F95" s="123">
        <f>IFERROR(F93*F90, "N/A")</f>
        <v>1964427.7929274112</v>
      </c>
      <c r="G95" s="31"/>
    </row>
    <row r="96" spans="1:7" ht="15.75" thickBot="1">
      <c r="A96" s="25"/>
      <c r="B96" s="15"/>
      <c r="C96" s="15"/>
      <c r="D96" s="58"/>
      <c r="E96" s="15"/>
      <c r="F96" s="73"/>
      <c r="G96" s="31"/>
    </row>
    <row r="97" spans="1:7">
      <c r="A97" s="42"/>
      <c r="B97" s="43"/>
      <c r="C97" s="43"/>
      <c r="D97" s="44"/>
      <c r="E97" s="43"/>
      <c r="F97" s="75"/>
      <c r="G97" s="45"/>
    </row>
    <row r="98" spans="1:7">
      <c r="A98" s="40" t="s">
        <v>11</v>
      </c>
      <c r="B98" s="15"/>
      <c r="C98" s="15"/>
      <c r="D98" s="24"/>
      <c r="E98" s="15"/>
      <c r="F98" s="123">
        <f>IFERROR(F85+F95, "N/A")</f>
        <v>2419977.0743312286</v>
      </c>
      <c r="G98" s="31"/>
    </row>
    <row r="99" spans="1:7">
      <c r="A99" s="40" t="s">
        <v>12</v>
      </c>
      <c r="B99" s="15"/>
      <c r="C99" s="15"/>
      <c r="D99" s="24"/>
      <c r="E99" s="15"/>
      <c r="F99" s="71"/>
      <c r="G99" s="31"/>
    </row>
    <row r="100" spans="1:7" ht="15.75" thickBot="1">
      <c r="A100" s="56"/>
      <c r="B100" s="57"/>
      <c r="C100" s="57"/>
      <c r="D100" s="58"/>
      <c r="E100" s="57"/>
      <c r="F100" s="59"/>
      <c r="G100" s="60"/>
    </row>
  </sheetData>
  <hyperlinks>
    <hyperlink ref="A1" location="Index" display="Back to Index"/>
  </hyperlinks>
  <pageMargins left="0.5" right="0.5" top="0.5" bottom="0.5" header="0.3" footer="0.3"/>
  <pageSetup scale="79" fitToHeight="0" orientation="portrait" r:id="rId1"/>
  <headerFooter>
    <oddFooter>&amp;L&amp;"Book Antiqua,Regular"&amp;10&amp;F&amp;C&amp;"Book Antiqua,Regular"&amp;10&amp;A&amp;R&amp;"Book Antiqua,Regular"&amp;10&amp;P of &amp;N</oddFooter>
  </headerFooter>
  <rowBreaks count="1" manualBreakCount="1">
    <brk id="79" max="6" man="1"/>
  </rowBreaks>
</worksheet>
</file>

<file path=xl/worksheets/sheet105.xml><?xml version="1.0" encoding="utf-8"?>
<worksheet xmlns="http://schemas.openxmlformats.org/spreadsheetml/2006/main" xmlns:r="http://schemas.openxmlformats.org/officeDocument/2006/relationships">
  <sheetPr codeName="Sheet125"/>
  <dimension ref="A1:M107"/>
  <sheetViews>
    <sheetView view="pageBreakPreview" zoomScale="90" zoomScaleNormal="100" zoomScaleSheetLayoutView="90" workbookViewId="0"/>
  </sheetViews>
  <sheetFormatPr defaultColWidth="9.140625" defaultRowHeight="15"/>
  <cols>
    <col min="1" max="1" width="9.140625" style="106"/>
    <col min="2" max="2" width="16.710937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208</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Summary'!$B$29</f>
        <v>495</v>
      </c>
      <c r="D7" s="4" t="s">
        <v>22</v>
      </c>
      <c r="E7" s="6"/>
      <c r="F7" s="6"/>
      <c r="G7" s="6"/>
      <c r="H7" s="62"/>
      <c r="I7" s="62"/>
      <c r="J7" s="50"/>
      <c r="K7" s="77"/>
      <c r="L7" s="55"/>
      <c r="M7" s="7"/>
    </row>
    <row r="8" spans="1:13" ht="15.75">
      <c r="A8" s="4" t="s">
        <v>58</v>
      </c>
      <c r="B8" s="5"/>
      <c r="C8" s="9">
        <f>'RACT Source Summary'!$H$29</f>
        <v>8</v>
      </c>
      <c r="D8" s="4" t="s">
        <v>57</v>
      </c>
      <c r="E8" s="6"/>
      <c r="F8" s="6"/>
      <c r="G8" s="6"/>
      <c r="H8" s="62"/>
      <c r="I8" s="62"/>
      <c r="J8" s="2"/>
      <c r="K8" s="52"/>
      <c r="L8" s="2"/>
      <c r="M8" s="7"/>
    </row>
    <row r="9" spans="1:13" ht="15.75">
      <c r="A9" s="4" t="s">
        <v>24</v>
      </c>
      <c r="B9" s="5"/>
      <c r="C9" s="120">
        <f>C10*C7*8760/2000</f>
        <v>86.724000000000004</v>
      </c>
      <c r="D9" s="4" t="s">
        <v>23</v>
      </c>
      <c r="E9" s="6"/>
      <c r="F9" s="6"/>
      <c r="G9" s="6"/>
      <c r="H9" s="62"/>
      <c r="I9" s="62"/>
      <c r="J9" s="2"/>
      <c r="K9" s="78"/>
      <c r="L9" s="2"/>
      <c r="M9" s="51"/>
    </row>
    <row r="10" spans="1:13" ht="15.75">
      <c r="A10" s="4" t="s">
        <v>25</v>
      </c>
      <c r="B10" s="5"/>
      <c r="C10" s="121">
        <f>'RACT Source Summary'!$F$29</f>
        <v>0.04</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522.25264723500004</v>
      </c>
      <c r="D12" s="4" t="s">
        <v>60</v>
      </c>
      <c r="E12" s="6"/>
      <c r="F12" s="6"/>
      <c r="G12" s="8"/>
      <c r="H12" s="68"/>
      <c r="I12" s="68"/>
      <c r="K12" s="108"/>
      <c r="M12" s="33"/>
    </row>
    <row r="13" spans="1:13" ht="15.75">
      <c r="A13" s="4" t="s">
        <v>61</v>
      </c>
      <c r="B13" s="5"/>
      <c r="C13" s="9">
        <f>(C12/C8)*(1.158+(8/C12))</f>
        <v>76.596070687266248</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1859711.46297179</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1859711.46297179</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1859711.46297179</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55791.343889153701</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55791.343889153701</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1915502.8068609438</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52676.327188675954</v>
      </c>
      <c r="G58" s="109"/>
      <c r="H58" s="80"/>
      <c r="I58" s="83"/>
    </row>
    <row r="59" spans="1:10" s="33" customFormat="1" ht="12.75">
      <c r="A59" s="89"/>
      <c r="B59" s="90"/>
      <c r="C59" s="90"/>
      <c r="D59" s="90"/>
      <c r="E59" s="89"/>
      <c r="F59" s="113">
        <f>SUM(F58:F58)</f>
        <v>52676.327188675954</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Summary'!$B$65</f>
        <v>12591.456828857039</v>
      </c>
      <c r="G71" s="109"/>
      <c r="H71" s="83"/>
      <c r="I71" s="83"/>
    </row>
    <row r="72" spans="1:9" s="33" customFormat="1" ht="12.75">
      <c r="A72" s="89"/>
      <c r="C72" s="2" t="s">
        <v>70</v>
      </c>
      <c r="D72" s="199"/>
      <c r="E72" s="89"/>
      <c r="F72" s="85">
        <f>(C7*C10*(1/46)*(17/1))*8760/2000*0.3*0.06*'RACT Cost Summary'!$B$65</f>
        <v>0.90658489167770673</v>
      </c>
      <c r="G72" s="109"/>
      <c r="H72" s="83"/>
      <c r="I72" s="83"/>
    </row>
    <row r="73" spans="1:9" s="33" customFormat="1" ht="12.75">
      <c r="A73" s="89"/>
      <c r="D73" s="199"/>
      <c r="E73" s="89"/>
      <c r="F73" s="110"/>
      <c r="G73" s="109"/>
      <c r="H73" s="83"/>
      <c r="I73" s="83"/>
    </row>
    <row r="74" spans="1:9" s="33" customFormat="1" ht="13.5">
      <c r="A74" s="25"/>
      <c r="B74" s="36" t="s">
        <v>51</v>
      </c>
      <c r="C74" s="1"/>
      <c r="D74" s="123"/>
      <c r="E74" s="105"/>
      <c r="F74" s="123">
        <f>SUM(F71:F72)</f>
        <v>12592.363413748717</v>
      </c>
      <c r="G74" s="31"/>
      <c r="H74" s="83"/>
      <c r="I74" s="83"/>
    </row>
    <row r="75" spans="1:9" s="2" customFormat="1" ht="13.5">
      <c r="A75" s="25"/>
      <c r="B75" s="36"/>
      <c r="C75" s="1"/>
      <c r="D75" s="123"/>
      <c r="E75" s="105"/>
      <c r="F75" s="99"/>
      <c r="G75" s="31"/>
      <c r="H75" s="80"/>
      <c r="I75" s="80"/>
    </row>
    <row r="76" spans="1:9" s="2" customFormat="1" ht="12.75">
      <c r="A76" s="25"/>
      <c r="B76" s="15"/>
      <c r="C76" s="15"/>
      <c r="D76" s="38"/>
      <c r="E76" s="14"/>
      <c r="F76" s="84"/>
      <c r="G76" s="31"/>
      <c r="H76" s="80"/>
      <c r="I76" s="80"/>
    </row>
    <row r="77" spans="1:9" s="2" customFormat="1" ht="15.75">
      <c r="A77" s="114" t="s">
        <v>228</v>
      </c>
      <c r="B77" s="28"/>
      <c r="C77" s="28"/>
      <c r="D77" s="200"/>
      <c r="E77" s="37"/>
      <c r="F77" s="125">
        <f>SUM(F59+F74)</f>
        <v>65268.690602424671</v>
      </c>
      <c r="G77" s="115"/>
      <c r="H77" s="80"/>
      <c r="I77" s="80"/>
    </row>
    <row r="78" spans="1:9" s="2" customFormat="1" ht="13.5">
      <c r="A78" s="30"/>
      <c r="B78" s="11"/>
      <c r="C78" s="11"/>
      <c r="D78" s="117"/>
      <c r="E78" s="11"/>
      <c r="F78" s="116"/>
      <c r="G78" s="117"/>
      <c r="H78" s="80"/>
      <c r="I78" s="80"/>
    </row>
    <row r="79" spans="1:9" s="2" customFormat="1" ht="12.75">
      <c r="A79" s="68"/>
      <c r="B79" s="68"/>
      <c r="C79" s="18"/>
      <c r="D79" s="18"/>
      <c r="E79" s="18"/>
      <c r="F79" s="71"/>
      <c r="G79" s="27"/>
      <c r="H79" s="80"/>
      <c r="I79" s="80"/>
    </row>
    <row r="80" spans="1:9">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65268.690602424671</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1915502.8068609438</v>
      </c>
      <c r="G92" s="31"/>
    </row>
    <row r="93" spans="1:7">
      <c r="A93" s="25"/>
      <c r="B93" s="15"/>
      <c r="C93" s="36"/>
      <c r="D93" s="41"/>
      <c r="E93" s="16"/>
      <c r="F93" s="74"/>
      <c r="G93" s="31"/>
    </row>
    <row r="94" spans="1:7">
      <c r="A94" s="25"/>
      <c r="B94" s="15"/>
      <c r="C94" s="36" t="s">
        <v>10</v>
      </c>
      <c r="D94" s="41"/>
      <c r="E94" s="16"/>
      <c r="F94" s="123">
        <f>IFERROR(F92*F89, "N/A")</f>
        <v>393361.01094974898</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458629.70155217365</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06.xml><?xml version="1.0" encoding="utf-8"?>
<worksheet xmlns="http://schemas.openxmlformats.org/spreadsheetml/2006/main" xmlns:r="http://schemas.openxmlformats.org/officeDocument/2006/relationships">
  <sheetPr codeName="Sheet175"/>
  <dimension ref="A1:M100"/>
  <sheetViews>
    <sheetView view="pageBreakPreview" zoomScale="90" zoomScaleNormal="100" zoomScaleSheetLayoutView="90" workbookViewId="0"/>
  </sheetViews>
  <sheetFormatPr defaultColWidth="9.140625" defaultRowHeight="15"/>
  <cols>
    <col min="1" max="1" width="15.140625" style="106" customWidth="1"/>
    <col min="2" max="2" width="10" style="106" customWidth="1"/>
    <col min="3" max="3" width="27.7109375" style="106" bestFit="1" customWidth="1"/>
    <col min="4" max="4" width="10.42578125" style="106" customWidth="1"/>
    <col min="5" max="5" width="10.28515625" style="106" customWidth="1"/>
    <col min="6" max="6" width="19.85546875" style="106" bestFit="1" customWidth="1"/>
    <col min="7" max="7" width="10.5703125" style="106" customWidth="1"/>
    <col min="8" max="8" width="11.7109375" style="106" bestFit="1" customWidth="1"/>
    <col min="9" max="16384" width="9.140625" style="106"/>
  </cols>
  <sheetData>
    <row r="1" spans="1:8">
      <c r="A1" s="271" t="s">
        <v>494</v>
      </c>
      <c r="B1" s="134"/>
      <c r="C1" s="134"/>
      <c r="D1" s="134"/>
      <c r="E1" s="134"/>
      <c r="F1" s="356"/>
      <c r="G1" s="134"/>
      <c r="H1" s="134"/>
    </row>
    <row r="2" spans="1:8" ht="15.75">
      <c r="A2" s="148" t="s">
        <v>1137</v>
      </c>
      <c r="B2" s="134"/>
      <c r="C2" s="134"/>
      <c r="D2" s="134"/>
      <c r="E2" s="134"/>
      <c r="F2" s="356"/>
      <c r="G2" s="134"/>
      <c r="H2" s="134"/>
    </row>
    <row r="3" spans="1:8">
      <c r="A3" s="1" t="s">
        <v>67</v>
      </c>
      <c r="B3" s="47"/>
      <c r="C3" s="68"/>
      <c r="D3" s="68"/>
      <c r="E3" s="68"/>
      <c r="F3" s="357"/>
      <c r="G3" s="68"/>
      <c r="H3" s="68"/>
    </row>
    <row r="4" spans="1:8">
      <c r="A4" s="1"/>
      <c r="B4" s="68"/>
      <c r="C4" s="68"/>
      <c r="D4" s="68"/>
      <c r="E4" s="68"/>
      <c r="F4" s="357"/>
      <c r="G4" s="68"/>
      <c r="H4" s="68"/>
    </row>
    <row r="5" spans="1:8" ht="15.75">
      <c r="A5" s="4" t="s">
        <v>0</v>
      </c>
      <c r="B5" s="5"/>
      <c r="C5" s="4" t="s">
        <v>210</v>
      </c>
      <c r="D5" s="4"/>
      <c r="E5" s="6"/>
      <c r="F5" s="358"/>
      <c r="G5" s="6"/>
      <c r="H5" s="6"/>
    </row>
    <row r="6" spans="1:8" ht="15.75">
      <c r="A6" s="4" t="s">
        <v>26</v>
      </c>
      <c r="B6" s="5"/>
      <c r="C6" s="4" t="s">
        <v>17</v>
      </c>
      <c r="D6" s="4"/>
      <c r="E6" s="6"/>
      <c r="F6" s="358"/>
      <c r="G6" s="6"/>
      <c r="H6" s="6"/>
    </row>
    <row r="7" spans="1:8" ht="15.75">
      <c r="A7" s="4" t="s">
        <v>1</v>
      </c>
      <c r="B7" s="5"/>
      <c r="C7" s="9">
        <f>'RACT Source Summary'!$B$30</f>
        <v>660</v>
      </c>
      <c r="D7" s="4" t="s">
        <v>22</v>
      </c>
      <c r="F7" s="358"/>
      <c r="G7" s="6"/>
      <c r="H7" s="6"/>
    </row>
    <row r="8" spans="1:8" ht="15.75">
      <c r="A8" s="4" t="s">
        <v>58</v>
      </c>
      <c r="B8" s="5"/>
      <c r="C8" s="9">
        <f>'RACT Source Summary'!$H$30</f>
        <v>10</v>
      </c>
      <c r="D8" s="4" t="s">
        <v>57</v>
      </c>
      <c r="F8" s="358"/>
      <c r="G8" s="6"/>
      <c r="H8" s="6"/>
    </row>
    <row r="9" spans="1:8" ht="15.75">
      <c r="A9" s="4" t="s">
        <v>24</v>
      </c>
      <c r="B9" s="5"/>
      <c r="C9" s="120">
        <f>C10*C7*8760/2000</f>
        <v>115.63200000000002</v>
      </c>
      <c r="D9" s="4" t="s">
        <v>23</v>
      </c>
      <c r="F9" s="358"/>
      <c r="G9" s="6"/>
      <c r="H9" s="6"/>
    </row>
    <row r="10" spans="1:8" ht="15.75">
      <c r="A10" s="4" t="s">
        <v>25</v>
      </c>
      <c r="B10" s="5"/>
      <c r="C10" s="121">
        <f>'RACT Source Summary'!$F$30</f>
        <v>0.04</v>
      </c>
      <c r="D10" s="4" t="s">
        <v>97</v>
      </c>
      <c r="F10" s="358"/>
      <c r="G10" s="6"/>
      <c r="H10" s="8"/>
    </row>
    <row r="11" spans="1:8" ht="15.75">
      <c r="A11" s="4" t="s">
        <v>2</v>
      </c>
      <c r="B11" s="5"/>
      <c r="C11" s="67">
        <f>'RACT Cost Summary'!$C$72</f>
        <v>0.85</v>
      </c>
      <c r="D11" s="4"/>
      <c r="F11" s="358"/>
      <c r="G11" s="6"/>
      <c r="H11" s="8"/>
    </row>
    <row r="12" spans="1:8" ht="15.75">
      <c r="A12" s="4" t="s">
        <v>59</v>
      </c>
      <c r="B12" s="5"/>
      <c r="C12" s="9">
        <f>C7*1.055055853</f>
        <v>696.33686297999998</v>
      </c>
      <c r="D12" s="4" t="s">
        <v>60</v>
      </c>
      <c r="F12" s="358"/>
      <c r="G12" s="6"/>
      <c r="H12" s="8"/>
    </row>
    <row r="13" spans="1:8" ht="15.75">
      <c r="A13" s="4" t="s">
        <v>61</v>
      </c>
      <c r="B13" s="5"/>
      <c r="C13" s="9">
        <f>(C12/C8)*(1.158+(8/C12))</f>
        <v>81.435808733083988</v>
      </c>
      <c r="D13" s="4" t="s">
        <v>60</v>
      </c>
      <c r="F13" s="358"/>
      <c r="G13" s="6"/>
      <c r="H13" s="8"/>
    </row>
    <row r="14" spans="1:8">
      <c r="A14" s="15"/>
      <c r="B14" s="15"/>
      <c r="C14" s="18"/>
      <c r="D14" s="18"/>
      <c r="E14" s="18"/>
      <c r="F14" s="359"/>
      <c r="G14" s="71"/>
      <c r="H14" s="18"/>
    </row>
    <row r="15" spans="1:8">
      <c r="A15" s="4" t="s">
        <v>593</v>
      </c>
      <c r="C15" s="16"/>
      <c r="D15" s="16"/>
      <c r="E15" s="18"/>
      <c r="F15" s="359"/>
      <c r="G15" s="71"/>
      <c r="H15" s="18"/>
    </row>
    <row r="16" spans="1:8">
      <c r="A16" s="4" t="s">
        <v>722</v>
      </c>
      <c r="C16" s="16"/>
      <c r="D16" s="16"/>
      <c r="E16" s="18"/>
      <c r="F16" s="359"/>
      <c r="G16" s="71"/>
      <c r="H16" s="18"/>
    </row>
    <row r="17" spans="1:13">
      <c r="B17" s="360"/>
    </row>
    <row r="18" spans="1:13">
      <c r="A18" s="10"/>
      <c r="B18" s="11"/>
      <c r="C18" s="12"/>
      <c r="D18" s="13"/>
      <c r="E18" s="12"/>
      <c r="F18" s="70"/>
      <c r="G18" s="13"/>
      <c r="H18" s="68"/>
      <c r="I18" s="68"/>
      <c r="J18" s="106" t="s">
        <v>663</v>
      </c>
    </row>
    <row r="19" spans="1:13">
      <c r="A19" s="14"/>
      <c r="B19" s="15"/>
      <c r="C19" s="16" t="s">
        <v>3</v>
      </c>
      <c r="D19" s="17"/>
      <c r="E19" s="18"/>
      <c r="F19" s="71" t="s">
        <v>27</v>
      </c>
      <c r="G19" s="17"/>
      <c r="H19" s="68"/>
      <c r="I19" s="68"/>
      <c r="J19" s="361" t="s">
        <v>664</v>
      </c>
      <c r="K19" s="361" t="s">
        <v>665</v>
      </c>
      <c r="L19" s="361" t="s">
        <v>666</v>
      </c>
      <c r="M19" s="361" t="s">
        <v>667</v>
      </c>
    </row>
    <row r="20" spans="1:13">
      <c r="A20" s="19"/>
      <c r="B20" s="20"/>
      <c r="C20" s="21"/>
      <c r="D20" s="22"/>
      <c r="E20" s="21"/>
      <c r="F20" s="72"/>
      <c r="G20" s="23"/>
      <c r="H20" s="68"/>
      <c r="I20" s="68"/>
      <c r="J20" s="546" t="s">
        <v>668</v>
      </c>
      <c r="K20" s="361" t="s">
        <v>669</v>
      </c>
      <c r="L20" s="361">
        <v>174</v>
      </c>
      <c r="M20" s="361">
        <v>-0.3</v>
      </c>
    </row>
    <row r="21" spans="1:13">
      <c r="A21" s="14"/>
      <c r="B21" s="15"/>
      <c r="C21" s="18"/>
      <c r="D21" s="17"/>
      <c r="E21" s="18"/>
      <c r="F21" s="71"/>
      <c r="G21" s="24"/>
      <c r="H21" s="68"/>
      <c r="I21" s="68"/>
      <c r="J21" s="547"/>
      <c r="K21" s="361" t="s">
        <v>670</v>
      </c>
      <c r="L21" s="361">
        <v>165</v>
      </c>
      <c r="M21" s="361">
        <v>-0.3</v>
      </c>
    </row>
    <row r="22" spans="1:13">
      <c r="A22" s="25" t="s">
        <v>28</v>
      </c>
      <c r="B22" s="26"/>
      <c r="C22" s="15"/>
      <c r="D22" s="24"/>
      <c r="E22" s="15"/>
      <c r="F22" s="69"/>
      <c r="G22" s="24"/>
      <c r="H22" s="68"/>
      <c r="I22" s="68"/>
      <c r="J22" s="548"/>
      <c r="K22" s="361" t="s">
        <v>671</v>
      </c>
      <c r="L22" s="361">
        <v>196</v>
      </c>
      <c r="M22" s="361">
        <v>-0.31</v>
      </c>
    </row>
    <row r="23" spans="1:13">
      <c r="A23" s="14"/>
      <c r="B23" s="15"/>
      <c r="C23" s="26" t="s">
        <v>29</v>
      </c>
      <c r="D23" s="24"/>
      <c r="E23" s="15"/>
      <c r="F23" s="69"/>
      <c r="G23" s="24"/>
      <c r="H23" s="68"/>
      <c r="I23" s="68"/>
      <c r="J23" s="546" t="s">
        <v>672</v>
      </c>
      <c r="K23" s="361" t="s">
        <v>669</v>
      </c>
      <c r="L23" s="361">
        <v>165</v>
      </c>
      <c r="M23" s="361">
        <v>-0.32400000000000001</v>
      </c>
    </row>
    <row r="24" spans="1:13">
      <c r="A24" s="14"/>
      <c r="B24" s="15"/>
      <c r="C24" s="103" t="s">
        <v>43</v>
      </c>
      <c r="D24" s="24"/>
      <c r="E24" s="15"/>
      <c r="F24" s="81">
        <f>K26*K28*1000*'RACT Cost Summary'!B63/'RACT Cost Summary'!B58</f>
        <v>8938050.1041410882</v>
      </c>
      <c r="G24" s="82"/>
      <c r="H24" s="68"/>
      <c r="I24" s="68"/>
      <c r="J24" s="548"/>
      <c r="K24" s="361" t="s">
        <v>670</v>
      </c>
      <c r="L24" s="361">
        <v>156</v>
      </c>
      <c r="M24" s="361">
        <v>-0.32900000000000001</v>
      </c>
    </row>
    <row r="25" spans="1:13">
      <c r="A25" s="14"/>
      <c r="B25" s="15"/>
      <c r="C25" s="103" t="s">
        <v>148</v>
      </c>
      <c r="D25" s="24"/>
      <c r="E25" s="15"/>
      <c r="F25" s="124" t="s">
        <v>52</v>
      </c>
      <c r="G25" s="24"/>
    </row>
    <row r="26" spans="1:13" ht="17.25">
      <c r="A26" s="14"/>
      <c r="B26" s="15"/>
      <c r="C26" s="103" t="s">
        <v>145</v>
      </c>
      <c r="D26" s="24"/>
      <c r="E26" s="15"/>
      <c r="F26" s="124" t="s">
        <v>52</v>
      </c>
      <c r="G26" s="24"/>
      <c r="J26" s="106" t="s">
        <v>673</v>
      </c>
      <c r="K26" s="128">
        <f>L23*K28^M23</f>
        <v>29.960146547348536</v>
      </c>
      <c r="L26" s="106" t="s">
        <v>674</v>
      </c>
      <c r="M26" s="362" t="s">
        <v>675</v>
      </c>
    </row>
    <row r="27" spans="1:13">
      <c r="A27" s="14"/>
      <c r="B27" s="15"/>
      <c r="C27" s="103" t="s">
        <v>146</v>
      </c>
      <c r="D27" s="24"/>
      <c r="E27" s="15"/>
      <c r="F27" s="124" t="s">
        <v>52</v>
      </c>
      <c r="G27" s="24"/>
    </row>
    <row r="28" spans="1:13">
      <c r="A28" s="14"/>
      <c r="B28" s="15"/>
      <c r="C28" s="15"/>
      <c r="D28" s="24"/>
      <c r="E28" s="15"/>
      <c r="F28" s="84"/>
      <c r="G28" s="24"/>
      <c r="J28" s="106" t="s">
        <v>676</v>
      </c>
      <c r="K28" s="128">
        <f>C7*0.29329722222222</f>
        <v>193.57616666666519</v>
      </c>
    </row>
    <row r="29" spans="1:13">
      <c r="A29" s="14"/>
      <c r="B29" s="15"/>
      <c r="C29" s="86" t="s">
        <v>30</v>
      </c>
      <c r="D29" s="87"/>
      <c r="E29" s="88"/>
      <c r="F29" s="127">
        <f>SUM(F24:F27)</f>
        <v>8938050.1041410882</v>
      </c>
      <c r="G29" s="24"/>
    </row>
    <row r="30" spans="1:13">
      <c r="A30" s="14"/>
      <c r="B30" s="15"/>
      <c r="C30" s="15"/>
      <c r="D30" s="24"/>
      <c r="E30" s="15"/>
      <c r="F30" s="69"/>
      <c r="G30" s="24"/>
      <c r="J30" s="106" t="s">
        <v>677</v>
      </c>
    </row>
    <row r="31" spans="1:13" ht="17.25">
      <c r="A31" s="89"/>
      <c r="B31" s="90"/>
      <c r="C31" s="91" t="s">
        <v>147</v>
      </c>
      <c r="D31" s="82"/>
      <c r="E31" s="90"/>
      <c r="F31" s="92"/>
      <c r="G31" s="82"/>
      <c r="J31" s="106" t="s">
        <v>678</v>
      </c>
      <c r="L31" s="106">
        <v>400</v>
      </c>
      <c r="M31" s="106" t="s">
        <v>679</v>
      </c>
    </row>
    <row r="32" spans="1:13" ht="39">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73"/>
      <c r="G35" s="24"/>
    </row>
    <row r="36" spans="1:10">
      <c r="A36" s="25" t="s">
        <v>34</v>
      </c>
      <c r="B36" s="26"/>
      <c r="C36" s="15"/>
      <c r="D36" s="24"/>
      <c r="E36" s="15"/>
      <c r="F36" s="123">
        <f>SUM(F29,F34)</f>
        <v>8938050.1041410882</v>
      </c>
      <c r="G36" s="24"/>
      <c r="H36" s="68"/>
      <c r="I36" s="68"/>
      <c r="J36" s="68"/>
    </row>
    <row r="37" spans="1:10">
      <c r="A37" s="25"/>
      <c r="B37" s="26"/>
      <c r="C37" s="15"/>
      <c r="D37" s="24"/>
      <c r="E37" s="15"/>
      <c r="F37" s="73"/>
      <c r="G37" s="24"/>
      <c r="H37" s="68"/>
      <c r="I37" s="68"/>
      <c r="J37" s="68"/>
    </row>
    <row r="38" spans="1:10" hidden="1">
      <c r="A38" s="100" t="s">
        <v>35</v>
      </c>
      <c r="B38" s="91"/>
      <c r="C38" s="90"/>
      <c r="D38" s="82"/>
      <c r="E38" s="90"/>
      <c r="F38" s="101"/>
      <c r="G38" s="82"/>
      <c r="H38" s="68"/>
      <c r="I38" s="68"/>
      <c r="J38" s="68"/>
    </row>
    <row r="39" spans="1:10" hidden="1">
      <c r="A39" s="89"/>
      <c r="B39" s="90"/>
      <c r="C39" s="90" t="s">
        <v>149</v>
      </c>
      <c r="D39" s="82"/>
      <c r="E39" s="90"/>
      <c r="F39" s="124" t="s">
        <v>52</v>
      </c>
      <c r="G39" s="82"/>
      <c r="H39" s="68"/>
      <c r="I39" s="68"/>
      <c r="J39" s="68"/>
    </row>
    <row r="40" spans="1:10" hidden="1">
      <c r="A40" s="89"/>
      <c r="B40" s="90"/>
      <c r="C40" s="90" t="s">
        <v>37</v>
      </c>
      <c r="D40" s="82"/>
      <c r="E40" s="90"/>
      <c r="F40" s="124" t="s">
        <v>52</v>
      </c>
      <c r="G40" s="82"/>
      <c r="H40" s="68"/>
      <c r="I40" s="68"/>
      <c r="J40" s="68"/>
    </row>
    <row r="41" spans="1:10" hidden="1">
      <c r="A41" s="89"/>
      <c r="B41" s="90"/>
      <c r="C41" s="90" t="s">
        <v>142</v>
      </c>
      <c r="D41" s="82"/>
      <c r="E41" s="90"/>
      <c r="F41" s="124" t="s">
        <v>52</v>
      </c>
      <c r="G41" s="82"/>
      <c r="H41" s="68"/>
      <c r="I41" s="68"/>
      <c r="J41" s="68"/>
    </row>
    <row r="42" spans="1:10" hidden="1">
      <c r="A42" s="89"/>
      <c r="B42" s="90"/>
      <c r="C42" s="90" t="s">
        <v>143</v>
      </c>
      <c r="D42" s="82"/>
      <c r="E42" s="90"/>
      <c r="F42" s="124" t="s">
        <v>52</v>
      </c>
      <c r="G42" s="82"/>
      <c r="H42" s="63"/>
      <c r="I42" s="63"/>
      <c r="J42" s="38"/>
    </row>
    <row r="43" spans="1:10" hidden="1">
      <c r="A43" s="89"/>
      <c r="B43" s="90"/>
      <c r="C43" s="90" t="s">
        <v>144</v>
      </c>
      <c r="D43" s="82"/>
      <c r="E43" s="90"/>
      <c r="F43" s="124" t="s">
        <v>52</v>
      </c>
      <c r="G43" s="82"/>
      <c r="H43" s="64"/>
      <c r="I43" s="64"/>
      <c r="J43" s="61"/>
    </row>
    <row r="44" spans="1:10" hidden="1">
      <c r="A44" s="89"/>
      <c r="B44" s="90"/>
      <c r="C44" s="90" t="s">
        <v>41</v>
      </c>
      <c r="D44" s="82"/>
      <c r="E44" s="90"/>
      <c r="F44" s="81">
        <f>0.03*$F$18</f>
        <v>0</v>
      </c>
      <c r="G44" s="82"/>
      <c r="H44" s="63"/>
      <c r="I44" s="63"/>
      <c r="J44" s="38"/>
    </row>
    <row r="45" spans="1:10" hidden="1">
      <c r="A45" s="100"/>
      <c r="B45" s="91"/>
      <c r="D45" s="82"/>
      <c r="E45" s="90"/>
      <c r="F45" s="101"/>
      <c r="G45" s="82"/>
      <c r="H45" s="63"/>
      <c r="I45" s="63"/>
      <c r="J45" s="38"/>
    </row>
    <row r="46" spans="1:10">
      <c r="A46" s="100" t="s">
        <v>42</v>
      </c>
      <c r="B46" s="91"/>
      <c r="C46" s="90" t="s">
        <v>680</v>
      </c>
      <c r="D46" s="82"/>
      <c r="E46" s="90"/>
      <c r="F46" s="123">
        <f>F36*0.3</f>
        <v>2681415.0312423264</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11619465.135383414</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319535.29122304387</v>
      </c>
      <c r="G58" s="109"/>
      <c r="H58" s="80"/>
      <c r="I58" s="83"/>
    </row>
    <row r="59" spans="1:10" s="33" customFormat="1" ht="12.75">
      <c r="A59" s="89"/>
      <c r="B59" s="90"/>
      <c r="C59" s="90"/>
      <c r="D59" s="90"/>
      <c r="E59" s="89"/>
      <c r="F59" s="113">
        <f>SUM(F58:F58)</f>
        <v>319535.29122304387</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63">
        <f>'RACT Cost Summary'!$B$44</f>
        <v>20</v>
      </c>
      <c r="E62" s="14"/>
      <c r="F62" s="84"/>
      <c r="G62" s="109"/>
      <c r="H62" s="83"/>
      <c r="I62" s="83"/>
    </row>
    <row r="63" spans="1:10" s="33" customFormat="1" ht="12.75" hidden="1">
      <c r="A63" s="25"/>
      <c r="B63" s="15"/>
      <c r="C63" s="34" t="s">
        <v>7</v>
      </c>
      <c r="D63" s="363">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Summary'!$B$64</f>
        <v>19034.823765566965</v>
      </c>
      <c r="G71" s="109"/>
      <c r="H71" s="83"/>
      <c r="I71" s="83"/>
    </row>
    <row r="72" spans="1:9" s="33" customFormat="1" ht="12.75">
      <c r="A72" s="89"/>
      <c r="C72" s="2" t="s">
        <v>69</v>
      </c>
      <c r="D72" s="199"/>
      <c r="E72" s="89"/>
      <c r="F72" s="81">
        <f>49000*(C7/48.5)/5*'RACT Cost Summary'!$B$64</f>
        <v>237611.79609387135</v>
      </c>
      <c r="G72" s="171"/>
      <c r="H72" s="83"/>
      <c r="I72" s="83"/>
    </row>
    <row r="73" spans="1:9" s="33" customFormat="1" ht="12.75">
      <c r="A73" s="89"/>
      <c r="C73" s="2" t="s">
        <v>70</v>
      </c>
      <c r="D73" s="199"/>
      <c r="E73" s="89"/>
      <c r="F73" s="85">
        <f>(C7*C10*(1/46)*(17/1))*8760/2000*0.3*0.06*'RACT Cost Summary'!$B$64</f>
        <v>1.370507311120821</v>
      </c>
      <c r="G73" s="109"/>
      <c r="H73" s="83"/>
      <c r="I73" s="83"/>
    </row>
    <row r="74" spans="1:9" s="33" customFormat="1" ht="12.75">
      <c r="A74" s="89"/>
      <c r="C74" s="2"/>
      <c r="D74" s="199"/>
      <c r="E74" s="89"/>
      <c r="F74" s="85"/>
      <c r="G74" s="109"/>
      <c r="H74" s="83"/>
      <c r="I74" s="83"/>
    </row>
    <row r="75" spans="1:9" s="33" customFormat="1" ht="13.5">
      <c r="A75" s="25"/>
      <c r="B75" s="36" t="s">
        <v>51</v>
      </c>
      <c r="C75" s="1"/>
      <c r="D75" s="123"/>
      <c r="E75" s="105"/>
      <c r="F75" s="123">
        <f>SUM(F71:F73)</f>
        <v>256647.99036674947</v>
      </c>
      <c r="G75" s="31"/>
      <c r="H75" s="83"/>
      <c r="I75" s="83"/>
    </row>
    <row r="76" spans="1:9" s="2" customFormat="1" ht="13.5">
      <c r="A76" s="25"/>
      <c r="B76" s="36"/>
      <c r="C76" s="1"/>
      <c r="D76" s="123"/>
      <c r="E76" s="105"/>
      <c r="F76" s="99"/>
      <c r="G76" s="31"/>
      <c r="H76" s="80"/>
      <c r="I76" s="80"/>
    </row>
    <row r="77" spans="1:9" s="2" customFormat="1" ht="12.75">
      <c r="A77" s="25"/>
      <c r="B77" s="15"/>
      <c r="C77" s="15"/>
      <c r="D77" s="38"/>
      <c r="E77" s="14"/>
      <c r="F77" s="84"/>
      <c r="G77" s="31"/>
      <c r="H77" s="80"/>
      <c r="I77" s="80"/>
    </row>
    <row r="78" spans="1:9" s="2" customFormat="1" ht="15.75">
      <c r="A78" s="114" t="s">
        <v>228</v>
      </c>
      <c r="B78" s="28"/>
      <c r="C78" s="28"/>
      <c r="D78" s="200"/>
      <c r="E78" s="37"/>
      <c r="F78" s="125">
        <f>SUM(F59+F75)</f>
        <v>576183.28158979327</v>
      </c>
      <c r="G78" s="115"/>
      <c r="H78" s="80"/>
      <c r="I78" s="80"/>
    </row>
    <row r="79" spans="1:9" s="2" customFormat="1" ht="13.5">
      <c r="A79" s="30"/>
      <c r="B79" s="11"/>
      <c r="C79" s="11"/>
      <c r="D79" s="117"/>
      <c r="E79" s="11"/>
      <c r="F79" s="116"/>
      <c r="G79" s="117"/>
      <c r="H79" s="80"/>
      <c r="I79" s="80"/>
    </row>
    <row r="80" spans="1:9" s="2" customFormat="1" ht="12.75">
      <c r="A80" s="68"/>
      <c r="B80" s="68"/>
      <c r="C80" s="18"/>
      <c r="D80" s="18"/>
      <c r="E80" s="18"/>
      <c r="F80" s="71"/>
      <c r="G80" s="27"/>
      <c r="H80" s="80"/>
      <c r="I80" s="80"/>
    </row>
    <row r="81" spans="1:7">
      <c r="A81" s="10"/>
      <c r="B81" s="11"/>
      <c r="C81" s="12"/>
      <c r="D81" s="13"/>
      <c r="E81" s="12"/>
      <c r="F81" s="70"/>
      <c r="G81" s="13"/>
    </row>
    <row r="82" spans="1:7">
      <c r="A82" s="14"/>
      <c r="B82" s="15"/>
      <c r="C82" s="16" t="s">
        <v>3</v>
      </c>
      <c r="D82" s="17"/>
      <c r="E82" s="18"/>
      <c r="F82" s="71" t="s">
        <v>27</v>
      </c>
      <c r="G82" s="17"/>
    </row>
    <row r="83" spans="1:7">
      <c r="A83" s="19"/>
      <c r="B83" s="20"/>
      <c r="C83" s="21"/>
      <c r="D83" s="22"/>
      <c r="E83" s="21"/>
      <c r="F83" s="72"/>
      <c r="G83" s="23"/>
    </row>
    <row r="84" spans="1:7">
      <c r="A84" s="10"/>
      <c r="B84" s="11"/>
      <c r="C84" s="12"/>
      <c r="D84" s="13"/>
      <c r="E84" s="12"/>
      <c r="F84" s="70"/>
      <c r="G84" s="39"/>
    </row>
    <row r="85" spans="1:7">
      <c r="A85" s="40" t="s">
        <v>5</v>
      </c>
      <c r="B85" s="16"/>
      <c r="C85" s="16"/>
      <c r="D85" s="17"/>
      <c r="E85" s="16"/>
      <c r="F85" s="123">
        <f>F78</f>
        <v>576183.28158979327</v>
      </c>
      <c r="G85" s="31"/>
    </row>
    <row r="86" spans="1:7">
      <c r="A86" s="25"/>
      <c r="B86" s="15"/>
      <c r="C86" s="15"/>
      <c r="D86" s="31"/>
      <c r="E86" s="15"/>
      <c r="F86" s="69"/>
      <c r="G86" s="31"/>
    </row>
    <row r="87" spans="1:7">
      <c r="A87" s="25" t="s">
        <v>115</v>
      </c>
      <c r="B87" s="15"/>
      <c r="C87" s="15"/>
      <c r="D87" s="31"/>
      <c r="E87" s="15"/>
      <c r="F87" s="3"/>
      <c r="G87" s="31"/>
    </row>
    <row r="88" spans="1:7">
      <c r="A88" s="25"/>
      <c r="B88" s="15"/>
      <c r="C88" s="34" t="s">
        <v>6</v>
      </c>
      <c r="D88" s="363">
        <f>'RACT Cost Summary'!$B$44</f>
        <v>20</v>
      </c>
      <c r="E88" s="14"/>
      <c r="F88" s="84"/>
      <c r="G88" s="31"/>
    </row>
    <row r="89" spans="1:7">
      <c r="A89" s="25"/>
      <c r="B89" s="15"/>
      <c r="C89" s="34" t="s">
        <v>7</v>
      </c>
      <c r="D89" s="363">
        <f>'RACT Cost Summary'!$B$45</f>
        <v>20</v>
      </c>
      <c r="E89" s="14"/>
      <c r="F89" s="84"/>
      <c r="G89" s="31"/>
    </row>
    <row r="90" spans="1:7">
      <c r="A90" s="25"/>
      <c r="B90" s="15"/>
      <c r="C90" s="15" t="s">
        <v>115</v>
      </c>
      <c r="D90" s="38"/>
      <c r="E90" s="14"/>
      <c r="F90" s="92">
        <f>(D89/100*(1+D89/100)^D88/((1+D89/100)^D88-1))</f>
        <v>0.20535653069304277</v>
      </c>
      <c r="G90" s="31"/>
    </row>
    <row r="91" spans="1:7">
      <c r="A91" s="25"/>
      <c r="B91" s="15"/>
      <c r="C91" s="15"/>
      <c r="D91" s="24"/>
      <c r="E91" s="15"/>
      <c r="F91" s="69"/>
      <c r="G91" s="31"/>
    </row>
    <row r="92" spans="1:7">
      <c r="A92" s="25" t="s">
        <v>8</v>
      </c>
      <c r="B92" s="15"/>
      <c r="C92" s="15"/>
      <c r="D92" s="24"/>
      <c r="E92" s="15"/>
      <c r="F92" s="69"/>
      <c r="G92" s="31"/>
    </row>
    <row r="93" spans="1:7">
      <c r="A93" s="25"/>
      <c r="B93" s="15"/>
      <c r="C93" s="26" t="s">
        <v>9</v>
      </c>
      <c r="D93" s="24"/>
      <c r="E93" s="15"/>
      <c r="F93" s="81">
        <f>F49</f>
        <v>11619465.135383414</v>
      </c>
      <c r="G93" s="31"/>
    </row>
    <row r="94" spans="1:7">
      <c r="A94" s="25"/>
      <c r="B94" s="15"/>
      <c r="C94" s="36"/>
      <c r="D94" s="41"/>
      <c r="E94" s="16"/>
      <c r="F94" s="74"/>
      <c r="G94" s="31"/>
    </row>
    <row r="95" spans="1:7">
      <c r="A95" s="25"/>
      <c r="B95" s="15"/>
      <c r="C95" s="36" t="s">
        <v>10</v>
      </c>
      <c r="D95" s="41"/>
      <c r="E95" s="16"/>
      <c r="F95" s="123">
        <f>IFERROR(F93*F90, "N/A")</f>
        <v>2386133.0487111043</v>
      </c>
      <c r="G95" s="31"/>
    </row>
    <row r="96" spans="1:7" ht="15.75" thickBot="1">
      <c r="A96" s="25"/>
      <c r="B96" s="15"/>
      <c r="C96" s="15"/>
      <c r="D96" s="24"/>
      <c r="E96" s="15"/>
      <c r="F96" s="73"/>
      <c r="G96" s="31"/>
    </row>
    <row r="97" spans="1:7">
      <c r="A97" s="42"/>
      <c r="B97" s="43"/>
      <c r="C97" s="43"/>
      <c r="D97" s="44"/>
      <c r="E97" s="43"/>
      <c r="F97" s="75"/>
      <c r="G97" s="45"/>
    </row>
    <row r="98" spans="1:7">
      <c r="A98" s="40" t="s">
        <v>11</v>
      </c>
      <c r="B98" s="15"/>
      <c r="C98" s="15"/>
      <c r="D98" s="24"/>
      <c r="E98" s="15"/>
      <c r="F98" s="123">
        <f>IFERROR(F85+F95, "N/A")</f>
        <v>2962316.3303008974</v>
      </c>
      <c r="G98" s="31"/>
    </row>
    <row r="99" spans="1:7">
      <c r="A99" s="40" t="s">
        <v>12</v>
      </c>
      <c r="B99" s="15"/>
      <c r="C99" s="15"/>
      <c r="D99" s="24"/>
      <c r="E99" s="15"/>
      <c r="F99" s="71"/>
      <c r="G99" s="31"/>
    </row>
    <row r="100" spans="1:7" ht="15.75" thickBot="1">
      <c r="A100" s="56"/>
      <c r="B100" s="57"/>
      <c r="C100" s="57"/>
      <c r="D100" s="58"/>
      <c r="E100" s="57"/>
      <c r="F100" s="59"/>
      <c r="G100" s="60"/>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79" max="6" man="1"/>
  </rowBreaks>
</worksheet>
</file>

<file path=xl/worksheets/sheet107.xml><?xml version="1.0" encoding="utf-8"?>
<worksheet xmlns="http://schemas.openxmlformats.org/spreadsheetml/2006/main" xmlns:r="http://schemas.openxmlformats.org/officeDocument/2006/relationships">
  <sheetPr codeName="Sheet127"/>
  <dimension ref="A1:M107"/>
  <sheetViews>
    <sheetView view="pageBreakPreview" zoomScale="90" zoomScaleNormal="100" zoomScaleSheetLayoutView="90" workbookViewId="0"/>
  </sheetViews>
  <sheetFormatPr defaultColWidth="9.140625" defaultRowHeight="15"/>
  <cols>
    <col min="1" max="1" width="9.140625" style="106"/>
    <col min="2" max="2" width="18.710937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210</v>
      </c>
      <c r="D5" s="6"/>
      <c r="E5" s="6"/>
      <c r="F5" s="6"/>
      <c r="G5" s="6"/>
      <c r="H5" s="62"/>
      <c r="I5" s="62"/>
      <c r="J5" s="50"/>
      <c r="K5" s="76"/>
      <c r="L5" s="54"/>
      <c r="M5" s="7"/>
    </row>
    <row r="6" spans="1:13" ht="15.75">
      <c r="A6" s="4" t="s">
        <v>26</v>
      </c>
      <c r="B6" s="5"/>
      <c r="C6" s="4" t="s">
        <v>19</v>
      </c>
      <c r="D6" s="6"/>
      <c r="E6" s="6"/>
      <c r="F6" s="6"/>
      <c r="G6" s="6"/>
      <c r="H6" s="62"/>
      <c r="I6" s="62"/>
      <c r="J6" s="50"/>
      <c r="K6" s="76"/>
      <c r="L6" s="54"/>
      <c r="M6" s="7"/>
    </row>
    <row r="7" spans="1:13" ht="15.75">
      <c r="A7" s="4" t="s">
        <v>1</v>
      </c>
      <c r="B7" s="5"/>
      <c r="C7" s="9">
        <f>'RACT Source Summary'!$B$30</f>
        <v>660</v>
      </c>
      <c r="D7" s="4" t="s">
        <v>22</v>
      </c>
      <c r="E7" s="6"/>
      <c r="F7" s="6"/>
      <c r="G7" s="6"/>
      <c r="H7" s="62"/>
      <c r="I7" s="62"/>
      <c r="J7" s="50"/>
      <c r="K7" s="77"/>
      <c r="L7" s="55"/>
      <c r="M7" s="7"/>
    </row>
    <row r="8" spans="1:13" ht="15.75">
      <c r="A8" s="4" t="s">
        <v>58</v>
      </c>
      <c r="B8" s="5"/>
      <c r="C8" s="9">
        <f>'RACT Source Summary'!$H$30</f>
        <v>10</v>
      </c>
      <c r="D8" s="4" t="s">
        <v>57</v>
      </c>
      <c r="E8" s="6"/>
      <c r="F8" s="6"/>
      <c r="G8" s="6"/>
      <c r="H8" s="62"/>
      <c r="I8" s="62"/>
      <c r="J8" s="2"/>
      <c r="K8" s="52"/>
      <c r="L8" s="2"/>
      <c r="M8" s="7"/>
    </row>
    <row r="9" spans="1:13" ht="15.75">
      <c r="A9" s="4" t="s">
        <v>24</v>
      </c>
      <c r="B9" s="5"/>
      <c r="C9" s="120">
        <f>C10*C7*8760/2000</f>
        <v>115.63200000000002</v>
      </c>
      <c r="D9" s="4" t="s">
        <v>23</v>
      </c>
      <c r="E9" s="6"/>
      <c r="F9" s="6"/>
      <c r="G9" s="6"/>
      <c r="H9" s="62"/>
      <c r="I9" s="62"/>
      <c r="J9" s="2"/>
      <c r="K9" s="78"/>
      <c r="L9" s="2"/>
      <c r="M9" s="51"/>
    </row>
    <row r="10" spans="1:13" ht="15.75">
      <c r="A10" s="4" t="s">
        <v>25</v>
      </c>
      <c r="B10" s="5"/>
      <c r="C10" s="121">
        <f>'RACT Source Summary'!$F$30</f>
        <v>0.04</v>
      </c>
      <c r="D10" s="4" t="s">
        <v>97</v>
      </c>
      <c r="E10" s="6"/>
      <c r="F10" s="6"/>
      <c r="G10" s="8"/>
      <c r="H10" s="68"/>
      <c r="I10" s="68"/>
      <c r="K10" s="108"/>
      <c r="M10" s="33"/>
    </row>
    <row r="11" spans="1:13" ht="15.75">
      <c r="A11" s="4" t="s">
        <v>2</v>
      </c>
      <c r="B11" s="5"/>
      <c r="C11" s="67">
        <f>'RACT Cost Summary'!$C$76</f>
        <v>0.4</v>
      </c>
      <c r="D11" s="4"/>
      <c r="E11" s="6"/>
      <c r="F11" s="6"/>
      <c r="G11" s="8"/>
      <c r="H11" s="68"/>
      <c r="I11" s="68"/>
      <c r="K11" s="108"/>
      <c r="M11" s="33"/>
    </row>
    <row r="12" spans="1:13" ht="15.75">
      <c r="A12" s="4" t="s">
        <v>59</v>
      </c>
      <c r="B12" s="5"/>
      <c r="C12" s="9">
        <f>C7*1.055055853</f>
        <v>696.33686297999998</v>
      </c>
      <c r="D12" s="4" t="s">
        <v>60</v>
      </c>
      <c r="E12" s="6"/>
      <c r="F12" s="6"/>
      <c r="G12" s="8"/>
      <c r="H12" s="68"/>
      <c r="I12" s="68"/>
      <c r="K12" s="108"/>
      <c r="M12" s="33"/>
    </row>
    <row r="13" spans="1:13" ht="15.75">
      <c r="A13" s="4" t="s">
        <v>61</v>
      </c>
      <c r="B13" s="5"/>
      <c r="C13" s="9">
        <f>(C12/C8)*(1.158+(8/C12))</f>
        <v>81.435808733083988</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96</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31850*(C12^0.6)*(1/1.15)*'RACT Cost Summary'!$B$65</f>
        <v>2210084.1500007096</v>
      </c>
      <c r="G24" s="82"/>
      <c r="H24" s="68"/>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2210084.1500007096</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31</v>
      </c>
      <c r="D32" s="82"/>
      <c r="E32" s="90"/>
      <c r="F32" s="94">
        <v>0</v>
      </c>
      <c r="G32" s="82"/>
    </row>
    <row r="33" spans="1:10">
      <c r="A33" s="89"/>
      <c r="B33" s="90"/>
      <c r="C33" s="90" t="s">
        <v>32</v>
      </c>
      <c r="D33" s="82"/>
      <c r="E33" s="90"/>
      <c r="F33" s="122" t="s">
        <v>52</v>
      </c>
      <c r="G33" s="82"/>
    </row>
    <row r="34" spans="1:10">
      <c r="A34" s="89"/>
      <c r="B34" s="90"/>
      <c r="C34" s="96" t="s">
        <v>33</v>
      </c>
      <c r="D34" s="97"/>
      <c r="E34" s="98"/>
      <c r="F34" s="127">
        <f>SUM(F32:F33)</f>
        <v>0</v>
      </c>
      <c r="G34" s="82"/>
    </row>
    <row r="35" spans="1:10">
      <c r="A35" s="14"/>
      <c r="B35" s="15"/>
      <c r="C35" s="15"/>
      <c r="D35" s="24"/>
      <c r="E35" s="15"/>
      <c r="F35" s="101"/>
      <c r="G35" s="24"/>
    </row>
    <row r="36" spans="1:10">
      <c r="A36" s="25" t="s">
        <v>34</v>
      </c>
      <c r="B36" s="26"/>
      <c r="C36" s="15"/>
      <c r="D36" s="24"/>
      <c r="E36" s="15"/>
      <c r="F36" s="113">
        <f>SUM(F29,F34)</f>
        <v>2210084.1500007096</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66302.524500021289</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66302.524500021289</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2276386.6745007308</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62600.6335487701</v>
      </c>
      <c r="G58" s="109"/>
      <c r="H58" s="80"/>
      <c r="I58" s="83"/>
    </row>
    <row r="59" spans="1:10" s="33" customFormat="1" ht="12.75">
      <c r="A59" s="89"/>
      <c r="B59" s="90"/>
      <c r="C59" s="90"/>
      <c r="D59" s="90"/>
      <c r="E59" s="89"/>
      <c r="F59" s="113">
        <f>SUM(F58:F58)</f>
        <v>62600.6335487701</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Summary'!$B$44</f>
        <v>20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0.20535653069304277</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68</v>
      </c>
      <c r="D71" s="199"/>
      <c r="E71" s="89"/>
      <c r="F71" s="81">
        <f>C7*C10*(1/46)*(17/1)*0.125*8760*'RACT Cost Summary'!$B$65</f>
        <v>16788.609105142717</v>
      </c>
      <c r="G71" s="109"/>
      <c r="H71" s="83"/>
      <c r="I71" s="83"/>
    </row>
    <row r="72" spans="1:9" s="33" customFormat="1" ht="12.75">
      <c r="A72" s="89"/>
      <c r="C72" s="2" t="s">
        <v>70</v>
      </c>
      <c r="D72" s="199"/>
      <c r="E72" s="89"/>
      <c r="F72" s="85">
        <f>(C7*C10*(1/46)*(17/1))*8760/2000*0.3*0.06*'RACT Cost Summary'!$B$65</f>
        <v>1.2087798555702753</v>
      </c>
      <c r="G72" s="109"/>
      <c r="H72" s="83"/>
      <c r="I72" s="83"/>
    </row>
    <row r="73" spans="1:9" s="33" customFormat="1" ht="12.75">
      <c r="A73" s="89"/>
      <c r="D73" s="199"/>
      <c r="E73" s="89"/>
      <c r="F73" s="110"/>
      <c r="G73" s="109"/>
      <c r="H73" s="83"/>
      <c r="I73" s="83"/>
    </row>
    <row r="74" spans="1:9" s="33" customFormat="1" ht="13.5">
      <c r="A74" s="25"/>
      <c r="B74" s="36" t="s">
        <v>51</v>
      </c>
      <c r="C74" s="1"/>
      <c r="D74" s="123"/>
      <c r="E74" s="105"/>
      <c r="F74" s="123">
        <f>SUM(F71:F72)</f>
        <v>16789.817884998287</v>
      </c>
      <c r="G74" s="31"/>
      <c r="H74" s="83"/>
      <c r="I74" s="83"/>
    </row>
    <row r="75" spans="1:9" s="2" customFormat="1" ht="13.5">
      <c r="A75" s="25"/>
      <c r="B75" s="36"/>
      <c r="C75" s="1"/>
      <c r="D75" s="123"/>
      <c r="E75" s="105"/>
      <c r="F75" s="99"/>
      <c r="G75" s="31"/>
      <c r="H75" s="80"/>
      <c r="I75" s="80"/>
    </row>
    <row r="76" spans="1:9" s="2" customFormat="1" ht="12.75">
      <c r="A76" s="25"/>
      <c r="B76" s="15"/>
      <c r="C76" s="15"/>
      <c r="D76" s="38"/>
      <c r="E76" s="14"/>
      <c r="F76" s="84"/>
      <c r="G76" s="31"/>
      <c r="H76" s="80"/>
      <c r="I76" s="80"/>
    </row>
    <row r="77" spans="1:9" s="2" customFormat="1" ht="15.75">
      <c r="A77" s="114" t="s">
        <v>228</v>
      </c>
      <c r="B77" s="28"/>
      <c r="C77" s="28"/>
      <c r="D77" s="200"/>
      <c r="E77" s="37"/>
      <c r="F77" s="125">
        <f>SUM(F59+F74)</f>
        <v>79390.45143376838</v>
      </c>
      <c r="G77" s="115"/>
      <c r="H77" s="80"/>
      <c r="I77" s="80"/>
    </row>
    <row r="78" spans="1:9" s="2" customFormat="1" ht="13.5">
      <c r="A78" s="30"/>
      <c r="B78" s="11"/>
      <c r="C78" s="11"/>
      <c r="D78" s="117"/>
      <c r="E78" s="11"/>
      <c r="F78" s="116"/>
      <c r="G78" s="117"/>
      <c r="H78" s="80"/>
      <c r="I78" s="80"/>
    </row>
    <row r="79" spans="1:9" s="2" customFormat="1" ht="12.75">
      <c r="A79" s="68"/>
      <c r="B79" s="68"/>
      <c r="C79" s="18"/>
      <c r="D79" s="18"/>
      <c r="E79" s="18"/>
      <c r="F79" s="71"/>
      <c r="G79" s="27"/>
      <c r="H79" s="80"/>
      <c r="I79" s="80"/>
    </row>
    <row r="80" spans="1:9">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79390.45143376838</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Summary'!$B$44</f>
        <v>20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0.20535653069304277</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2276386.6745007308</v>
      </c>
      <c r="G92" s="31"/>
    </row>
    <row r="93" spans="1:7">
      <c r="A93" s="25"/>
      <c r="B93" s="15"/>
      <c r="C93" s="36"/>
      <c r="D93" s="41"/>
      <c r="E93" s="16"/>
      <c r="F93" s="74"/>
      <c r="G93" s="31"/>
    </row>
    <row r="94" spans="1:7">
      <c r="A94" s="25"/>
      <c r="B94" s="15"/>
      <c r="C94" s="36" t="s">
        <v>10</v>
      </c>
      <c r="D94" s="41"/>
      <c r="E94" s="16"/>
      <c r="F94" s="123">
        <f>IFERROR(F92*F89, "N/A")</f>
        <v>467470.86999134289</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546861.32142511127</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08.xml><?xml version="1.0" encoding="utf-8"?>
<worksheet xmlns="http://schemas.openxmlformats.org/spreadsheetml/2006/main" xmlns:r="http://schemas.openxmlformats.org/officeDocument/2006/relationships">
  <sheetPr codeName="Sheet128"/>
  <dimension ref="A1:S111"/>
  <sheetViews>
    <sheetView view="pageBreakPreview" zoomScale="90" zoomScaleNormal="100" zoomScaleSheetLayoutView="90" workbookViewId="0"/>
  </sheetViews>
  <sheetFormatPr defaultColWidth="9.140625" defaultRowHeight="15"/>
  <cols>
    <col min="1" max="1" width="9.140625" style="106"/>
    <col min="2" max="2" width="18.5703125" style="106" customWidth="1"/>
    <col min="3" max="3" width="48" style="106" customWidth="1"/>
    <col min="4" max="5" width="9.140625" style="106"/>
    <col min="6" max="6" width="10.5703125" style="106" customWidth="1"/>
    <col min="7" max="7" width="9.140625" style="106"/>
    <col min="8" max="8" width="24" style="106" bestFit="1" customWidth="1"/>
    <col min="9" max="9" width="9.140625" style="106"/>
    <col min="10" max="10" width="20.7109375" style="106"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369</v>
      </c>
      <c r="D5" s="6"/>
      <c r="E5" s="6"/>
      <c r="F5" s="6"/>
      <c r="G5" s="6"/>
      <c r="H5" s="62"/>
      <c r="I5" s="62"/>
      <c r="J5" s="50"/>
      <c r="K5" s="76"/>
      <c r="L5" s="54"/>
      <c r="M5" s="7"/>
    </row>
    <row r="6" spans="1:13" ht="15.75">
      <c r="A6" s="4" t="s">
        <v>26</v>
      </c>
      <c r="B6" s="5"/>
      <c r="C6" s="4" t="s">
        <v>17</v>
      </c>
      <c r="D6" s="6"/>
      <c r="E6" s="6"/>
      <c r="F6" s="6"/>
      <c r="G6" s="6"/>
      <c r="H6" s="62"/>
      <c r="I6" s="62"/>
      <c r="J6" s="50"/>
      <c r="L6" s="68"/>
    </row>
    <row r="7" spans="1:13" ht="15.75">
      <c r="A7" s="4" t="s">
        <v>371</v>
      </c>
      <c r="B7" s="5"/>
      <c r="C7" s="9">
        <v>47.5</v>
      </c>
      <c r="D7" s="4" t="s">
        <v>370</v>
      </c>
      <c r="E7" s="6"/>
      <c r="F7" s="6"/>
      <c r="G7" s="6"/>
      <c r="H7" s="62"/>
      <c r="I7" s="62"/>
      <c r="J7" s="50"/>
      <c r="L7" s="68"/>
    </row>
    <row r="8" spans="1:13" ht="15.75">
      <c r="A8" s="4" t="s">
        <v>372</v>
      </c>
      <c r="B8" s="5"/>
      <c r="C8" s="9">
        <v>142.82787961289242</v>
      </c>
      <c r="D8" s="4" t="s">
        <v>375</v>
      </c>
      <c r="E8" s="6"/>
      <c r="F8" s="6"/>
      <c r="G8" s="6"/>
      <c r="H8" s="62"/>
      <c r="I8" s="62"/>
      <c r="J8" s="2"/>
      <c r="L8" s="7"/>
    </row>
    <row r="9" spans="1:13" ht="16.5">
      <c r="A9" s="4" t="s">
        <v>410</v>
      </c>
      <c r="B9" s="5"/>
      <c r="C9" s="120">
        <v>130.20281031503421</v>
      </c>
      <c r="D9" s="4" t="s">
        <v>23</v>
      </c>
      <c r="E9" s="6"/>
      <c r="F9" s="6"/>
      <c r="G9" s="6"/>
      <c r="H9" s="62"/>
      <c r="I9" s="62"/>
      <c r="J9" s="2"/>
      <c r="L9" s="7"/>
    </row>
    <row r="10" spans="1:13" ht="16.5">
      <c r="A10" s="4" t="s">
        <v>408</v>
      </c>
      <c r="B10" s="5"/>
      <c r="C10" s="120">
        <v>50</v>
      </c>
      <c r="D10" s="4" t="s">
        <v>405</v>
      </c>
      <c r="E10" s="6"/>
      <c r="F10" s="6"/>
      <c r="G10" s="6"/>
      <c r="H10" s="62"/>
      <c r="I10" s="62"/>
      <c r="J10" s="2"/>
      <c r="L10" s="7"/>
    </row>
    <row r="11" spans="1:13" ht="15.75">
      <c r="A11" s="4" t="s">
        <v>2</v>
      </c>
      <c r="B11" s="5"/>
      <c r="C11" s="67">
        <v>0.9</v>
      </c>
      <c r="D11" s="4"/>
      <c r="E11" s="6"/>
      <c r="F11" s="6"/>
      <c r="G11" s="8"/>
      <c r="H11" s="68"/>
      <c r="I11" s="68"/>
      <c r="L11" s="7"/>
    </row>
    <row r="12" spans="1:13" ht="16.5" hidden="1">
      <c r="A12" s="4" t="s">
        <v>409</v>
      </c>
      <c r="B12" s="5"/>
      <c r="C12" s="9">
        <f>K28</f>
        <v>0</v>
      </c>
      <c r="D12" s="4" t="s">
        <v>22</v>
      </c>
      <c r="E12" s="6"/>
      <c r="F12" s="6"/>
      <c r="G12" s="6"/>
      <c r="H12" s="62"/>
      <c r="I12" s="62"/>
      <c r="J12" s="50"/>
      <c r="L12" s="7"/>
    </row>
    <row r="13" spans="1:13" ht="15.75" hidden="1">
      <c r="A13" s="4" t="s">
        <v>59</v>
      </c>
      <c r="B13" s="5"/>
      <c r="C13" s="9">
        <f>C12*1.055055853</f>
        <v>0</v>
      </c>
      <c r="D13" s="4" t="s">
        <v>60</v>
      </c>
      <c r="E13" s="6"/>
      <c r="F13" s="6"/>
      <c r="G13" s="8"/>
      <c r="H13" s="68"/>
      <c r="I13" s="68"/>
      <c r="L13" s="51"/>
    </row>
    <row r="14" spans="1:13">
      <c r="A14" s="15"/>
      <c r="B14" s="15"/>
      <c r="C14" s="18"/>
      <c r="D14" s="18"/>
      <c r="E14" s="18"/>
      <c r="F14" s="71"/>
      <c r="G14" s="18"/>
      <c r="H14" s="68"/>
      <c r="I14" s="68"/>
      <c r="L14" s="33"/>
    </row>
    <row r="15" spans="1:13" ht="16.5">
      <c r="A15" s="264" t="s">
        <v>461</v>
      </c>
      <c r="B15" s="15"/>
      <c r="C15" s="18"/>
      <c r="D15" s="18"/>
      <c r="E15" s="18"/>
      <c r="F15" s="71"/>
      <c r="G15" s="18"/>
      <c r="H15" s="68"/>
      <c r="I15" s="68"/>
      <c r="L15" s="33"/>
    </row>
    <row r="16" spans="1:13" ht="15" customHeight="1">
      <c r="A16" s="1000" t="s">
        <v>595</v>
      </c>
      <c r="B16" s="1001"/>
      <c r="C16" s="1001"/>
      <c r="D16" s="1001"/>
      <c r="E16" s="1001"/>
      <c r="F16" s="1001"/>
      <c r="G16" s="1001"/>
      <c r="H16" s="68"/>
      <c r="I16" s="68"/>
      <c r="L16" s="33"/>
    </row>
    <row r="17" spans="1:12" ht="46.5" hidden="1" customHeight="1">
      <c r="A17" s="1000" t="s">
        <v>407</v>
      </c>
      <c r="B17" s="1001"/>
      <c r="C17" s="1001"/>
      <c r="D17" s="1001"/>
      <c r="E17" s="1001"/>
      <c r="F17" s="1001"/>
      <c r="G17" s="1001"/>
      <c r="H17" s="68"/>
      <c r="I17" s="68"/>
      <c r="L17" s="33"/>
    </row>
    <row r="18" spans="1:12" ht="16.5" customHeight="1">
      <c r="A18" s="265"/>
      <c r="B18" s="261"/>
      <c r="C18" s="261"/>
      <c r="D18" s="261"/>
      <c r="E18" s="261"/>
      <c r="F18" s="261"/>
      <c r="G18" s="261"/>
      <c r="H18" s="68"/>
      <c r="I18" s="68"/>
      <c r="L18" s="33"/>
    </row>
    <row r="19" spans="1:12">
      <c r="A19" s="4" t="s">
        <v>593</v>
      </c>
      <c r="C19" s="16"/>
      <c r="D19" s="18"/>
      <c r="E19" s="18"/>
      <c r="F19" s="71"/>
      <c r="G19" s="18"/>
      <c r="H19" s="68"/>
      <c r="I19" s="68"/>
      <c r="J19" s="2"/>
      <c r="L19" s="33"/>
    </row>
    <row r="20" spans="1:12">
      <c r="A20" s="4" t="s">
        <v>393</v>
      </c>
      <c r="B20" s="107"/>
      <c r="C20" s="18"/>
      <c r="D20" s="18"/>
      <c r="E20" s="18"/>
      <c r="F20" s="71"/>
      <c r="G20" s="15"/>
      <c r="H20" s="68"/>
      <c r="I20" s="68"/>
      <c r="J20" s="2"/>
      <c r="L20" s="33"/>
    </row>
    <row r="21" spans="1:12">
      <c r="B21" s="107"/>
      <c r="C21" s="18"/>
      <c r="D21" s="18"/>
      <c r="E21" s="18"/>
      <c r="F21" s="71"/>
      <c r="G21" s="15"/>
      <c r="H21" s="68"/>
      <c r="I21" s="68"/>
      <c r="J21" s="2"/>
      <c r="L21" s="68"/>
    </row>
    <row r="22" spans="1:12">
      <c r="A22" s="10"/>
      <c r="B22" s="11"/>
      <c r="C22" s="12"/>
      <c r="D22" s="13"/>
      <c r="E22" s="12"/>
      <c r="F22" s="70"/>
      <c r="G22" s="13"/>
      <c r="H22" s="68"/>
      <c r="I22" s="68"/>
      <c r="J22" s="2"/>
      <c r="K22" s="255"/>
      <c r="L22" s="33"/>
    </row>
    <row r="23" spans="1:12">
      <c r="A23" s="14"/>
      <c r="B23" s="15"/>
      <c r="C23" s="16" t="s">
        <v>3</v>
      </c>
      <c r="D23" s="17"/>
      <c r="E23" s="18"/>
      <c r="F23" s="71" t="s">
        <v>27</v>
      </c>
      <c r="G23" s="17"/>
      <c r="H23" s="68"/>
      <c r="I23" s="68"/>
      <c r="J23" s="1"/>
      <c r="K23" s="257"/>
      <c r="L23" s="68"/>
    </row>
    <row r="24" spans="1:12">
      <c r="A24" s="19"/>
      <c r="B24" s="20"/>
      <c r="C24" s="21"/>
      <c r="D24" s="22"/>
      <c r="E24" s="21"/>
      <c r="F24" s="72"/>
      <c r="G24" s="23"/>
      <c r="H24" s="68"/>
      <c r="I24" s="68"/>
      <c r="J24" s="68"/>
      <c r="K24" s="2"/>
    </row>
    <row r="25" spans="1:12">
      <c r="A25" s="14"/>
      <c r="B25" s="15"/>
      <c r="C25" s="18"/>
      <c r="D25" s="17"/>
      <c r="E25" s="18"/>
      <c r="F25" s="71"/>
      <c r="G25" s="24"/>
      <c r="H25" s="68"/>
      <c r="I25" s="68"/>
      <c r="J25" s="68"/>
      <c r="K25" s="256"/>
    </row>
    <row r="26" spans="1:12">
      <c r="A26" s="25" t="s">
        <v>28</v>
      </c>
      <c r="B26" s="26"/>
      <c r="C26" s="15"/>
      <c r="D26" s="24"/>
      <c r="E26" s="15"/>
      <c r="F26" s="69"/>
      <c r="G26" s="24"/>
      <c r="H26" s="68"/>
      <c r="I26" s="68"/>
      <c r="J26" s="68"/>
    </row>
    <row r="27" spans="1:12">
      <c r="A27" s="14"/>
      <c r="B27" s="15"/>
      <c r="C27" s="26" t="s">
        <v>29</v>
      </c>
      <c r="D27" s="24"/>
      <c r="E27" s="15"/>
      <c r="F27" s="69"/>
      <c r="G27" s="24"/>
      <c r="I27" s="68"/>
      <c r="J27" s="68"/>
      <c r="K27" s="128"/>
    </row>
    <row r="28" spans="1:12">
      <c r="A28" s="14"/>
      <c r="B28" s="15"/>
      <c r="C28" s="103" t="s">
        <v>43</v>
      </c>
      <c r="D28" s="24"/>
      <c r="E28" s="15"/>
      <c r="F28" s="81">
        <f>10000000*C7/50</f>
        <v>9500000</v>
      </c>
      <c r="G28" s="82"/>
      <c r="H28" s="998" t="s">
        <v>406</v>
      </c>
      <c r="I28" s="999"/>
      <c r="J28" s="999"/>
      <c r="K28" s="128"/>
    </row>
    <row r="29" spans="1:12">
      <c r="A29" s="14"/>
      <c r="B29" s="15"/>
      <c r="C29" s="103" t="s">
        <v>148</v>
      </c>
      <c r="D29" s="24"/>
      <c r="E29" s="15"/>
      <c r="F29" s="124" t="s">
        <v>52</v>
      </c>
      <c r="G29" s="24"/>
      <c r="H29" s="998"/>
      <c r="I29" s="999"/>
      <c r="J29" s="999"/>
    </row>
    <row r="30" spans="1:12">
      <c r="A30" s="14"/>
      <c r="B30" s="15"/>
      <c r="C30" s="103" t="s">
        <v>145</v>
      </c>
      <c r="D30" s="24"/>
      <c r="E30" s="15"/>
      <c r="F30" s="124" t="s">
        <v>52</v>
      </c>
      <c r="G30" s="24"/>
    </row>
    <row r="31" spans="1:12">
      <c r="A31" s="14"/>
      <c r="B31" s="15"/>
      <c r="C31" s="103" t="s">
        <v>146</v>
      </c>
      <c r="D31" s="24"/>
      <c r="E31" s="15"/>
      <c r="F31" s="124" t="s">
        <v>52</v>
      </c>
      <c r="G31" s="24"/>
    </row>
    <row r="32" spans="1:12">
      <c r="A32" s="14"/>
      <c r="B32" s="15"/>
      <c r="C32" s="15"/>
      <c r="D32" s="24"/>
      <c r="E32" s="15"/>
      <c r="F32" s="84"/>
      <c r="G32" s="24"/>
    </row>
    <row r="33" spans="1:10">
      <c r="A33" s="14"/>
      <c r="B33" s="15"/>
      <c r="C33" s="86" t="s">
        <v>30</v>
      </c>
      <c r="D33" s="87"/>
      <c r="E33" s="88"/>
      <c r="F33" s="127">
        <f>SUM(F28:F31)</f>
        <v>9500000</v>
      </c>
      <c r="G33" s="24"/>
    </row>
    <row r="34" spans="1:10">
      <c r="A34" s="14"/>
      <c r="B34" s="15"/>
      <c r="C34" s="15"/>
      <c r="D34" s="24"/>
      <c r="E34" s="15"/>
      <c r="F34" s="69"/>
      <c r="G34" s="24"/>
    </row>
    <row r="35" spans="1:10">
      <c r="A35" s="89"/>
      <c r="B35" s="90"/>
      <c r="C35" s="91" t="s">
        <v>147</v>
      </c>
      <c r="D35" s="82"/>
      <c r="E35" s="90"/>
      <c r="F35" s="92"/>
      <c r="G35" s="82"/>
    </row>
    <row r="36" spans="1:10" ht="26.25">
      <c r="A36" s="89"/>
      <c r="B36" s="90"/>
      <c r="C36" s="93" t="s">
        <v>31</v>
      </c>
      <c r="D36" s="82"/>
      <c r="E36" s="90"/>
      <c r="F36" s="94">
        <v>0</v>
      </c>
      <c r="G36" s="82"/>
    </row>
    <row r="37" spans="1:10">
      <c r="A37" s="89"/>
      <c r="B37" s="90"/>
      <c r="C37" s="90" t="s">
        <v>32</v>
      </c>
      <c r="D37" s="82"/>
      <c r="E37" s="90"/>
      <c r="F37" s="122" t="s">
        <v>52</v>
      </c>
      <c r="G37" s="82"/>
    </row>
    <row r="38" spans="1:10">
      <c r="A38" s="89"/>
      <c r="B38" s="90"/>
      <c r="C38" s="96" t="s">
        <v>33</v>
      </c>
      <c r="D38" s="97"/>
      <c r="E38" s="98"/>
      <c r="F38" s="127">
        <f>SUM(F36:F37)</f>
        <v>0</v>
      </c>
      <c r="G38" s="82"/>
    </row>
    <row r="39" spans="1:10">
      <c r="A39" s="14"/>
      <c r="B39" s="15"/>
      <c r="C39" s="15"/>
      <c r="D39" s="24"/>
      <c r="E39" s="15"/>
      <c r="F39" s="73"/>
      <c r="G39" s="24"/>
    </row>
    <row r="40" spans="1:10">
      <c r="A40" s="25" t="s">
        <v>34</v>
      </c>
      <c r="B40" s="26"/>
      <c r="C40" s="15"/>
      <c r="D40" s="24"/>
      <c r="E40" s="15"/>
      <c r="F40" s="123">
        <f>SUM(F33,F38)</f>
        <v>9500000</v>
      </c>
      <c r="G40" s="24"/>
      <c r="H40" s="68"/>
      <c r="I40" s="68"/>
      <c r="J40" s="68"/>
    </row>
    <row r="41" spans="1:10">
      <c r="A41" s="25"/>
      <c r="B41" s="26"/>
      <c r="C41" s="15"/>
      <c r="D41" s="24"/>
      <c r="E41" s="15"/>
      <c r="F41" s="73"/>
      <c r="G41" s="24"/>
      <c r="H41" s="68"/>
      <c r="I41" s="68"/>
      <c r="J41" s="68"/>
    </row>
    <row r="42" spans="1:10">
      <c r="A42" s="100" t="s">
        <v>35</v>
      </c>
      <c r="B42" s="91"/>
      <c r="C42" s="90"/>
      <c r="D42" s="82"/>
      <c r="E42" s="90"/>
      <c r="F42" s="101"/>
      <c r="G42" s="82"/>
      <c r="H42" s="68"/>
      <c r="I42" s="68"/>
      <c r="J42" s="68"/>
    </row>
    <row r="43" spans="1:10">
      <c r="A43" s="89"/>
      <c r="B43" s="90"/>
      <c r="C43" s="90" t="s">
        <v>149</v>
      </c>
      <c r="D43" s="82"/>
      <c r="E43" s="90"/>
      <c r="F43" s="124" t="s">
        <v>52</v>
      </c>
      <c r="G43" s="82"/>
      <c r="H43" s="68"/>
      <c r="I43" s="68"/>
      <c r="J43" s="68"/>
    </row>
    <row r="44" spans="1:10">
      <c r="A44" s="89"/>
      <c r="B44" s="90"/>
      <c r="C44" s="90" t="s">
        <v>37</v>
      </c>
      <c r="D44" s="82"/>
      <c r="E44" s="90"/>
      <c r="F44" s="124" t="s">
        <v>52</v>
      </c>
      <c r="G44" s="82"/>
      <c r="H44" s="68"/>
      <c r="I44" s="68"/>
      <c r="J44" s="68"/>
    </row>
    <row r="45" spans="1:10">
      <c r="A45" s="89"/>
      <c r="B45" s="90"/>
      <c r="C45" s="90" t="s">
        <v>142</v>
      </c>
      <c r="D45" s="82"/>
      <c r="E45" s="90"/>
      <c r="F45" s="124" t="s">
        <v>52</v>
      </c>
      <c r="G45" s="82"/>
      <c r="H45" s="68"/>
      <c r="I45" s="68"/>
      <c r="J45" s="68"/>
    </row>
    <row r="46" spans="1:10">
      <c r="A46" s="89"/>
      <c r="B46" s="90"/>
      <c r="C46" s="90" t="s">
        <v>143</v>
      </c>
      <c r="D46" s="82"/>
      <c r="E46" s="90"/>
      <c r="F46" s="124" t="s">
        <v>52</v>
      </c>
      <c r="G46" s="82"/>
      <c r="H46" s="63"/>
      <c r="I46" s="63"/>
      <c r="J46" s="38"/>
    </row>
    <row r="47" spans="1:10">
      <c r="A47" s="89"/>
      <c r="B47" s="90"/>
      <c r="C47" s="90" t="s">
        <v>144</v>
      </c>
      <c r="D47" s="82"/>
      <c r="E47" s="90"/>
      <c r="F47" s="124" t="s">
        <v>52</v>
      </c>
      <c r="G47" s="82"/>
      <c r="H47" s="64"/>
      <c r="I47" s="64"/>
      <c r="J47" s="61"/>
    </row>
    <row r="48" spans="1:10">
      <c r="A48" s="89"/>
      <c r="B48" s="90"/>
      <c r="C48" s="90" t="s">
        <v>41</v>
      </c>
      <c r="D48" s="82"/>
      <c r="E48" s="90"/>
      <c r="F48" s="81">
        <f>0.03*$F$33</f>
        <v>285000</v>
      </c>
      <c r="G48" s="82"/>
      <c r="H48" s="63"/>
      <c r="I48" s="63"/>
      <c r="J48" s="38"/>
    </row>
    <row r="49" spans="1:19">
      <c r="A49" s="100"/>
      <c r="B49" s="91"/>
      <c r="C49" s="90"/>
      <c r="D49" s="82"/>
      <c r="E49" s="90"/>
      <c r="F49" s="101"/>
      <c r="G49" s="82"/>
      <c r="H49" s="63"/>
      <c r="I49" s="63"/>
      <c r="J49" s="38"/>
    </row>
    <row r="50" spans="1:19">
      <c r="A50" s="100" t="s">
        <v>42</v>
      </c>
      <c r="B50" s="91"/>
      <c r="C50" s="90"/>
      <c r="D50" s="82"/>
      <c r="E50" s="90"/>
      <c r="F50" s="123">
        <f>SUM(F43:F48)</f>
        <v>285000</v>
      </c>
      <c r="G50" s="82"/>
      <c r="H50" s="63"/>
      <c r="I50" s="63"/>
      <c r="J50" s="38"/>
    </row>
    <row r="51" spans="1:19">
      <c r="A51" s="100"/>
      <c r="B51" s="91"/>
      <c r="C51" s="90"/>
      <c r="D51" s="82"/>
      <c r="E51" s="90"/>
      <c r="F51" s="49"/>
      <c r="G51" s="82"/>
      <c r="H51" s="63"/>
      <c r="I51" s="63"/>
      <c r="J51" s="38"/>
    </row>
    <row r="52" spans="1:19">
      <c r="A52" s="89"/>
      <c r="B52" s="90"/>
      <c r="C52" s="90"/>
      <c r="D52" s="82"/>
      <c r="E52" s="90"/>
      <c r="F52" s="101"/>
      <c r="G52" s="82"/>
      <c r="H52" s="63"/>
      <c r="I52" s="63"/>
      <c r="J52" s="38"/>
    </row>
    <row r="53" spans="1:19" ht="15.75">
      <c r="A53" s="79" t="s">
        <v>4</v>
      </c>
      <c r="B53" s="79"/>
      <c r="C53" s="37"/>
      <c r="D53" s="28"/>
      <c r="E53" s="37"/>
      <c r="F53" s="125">
        <f>F40+F50</f>
        <v>9785000</v>
      </c>
      <c r="G53" s="29"/>
      <c r="H53" s="68"/>
      <c r="I53" s="68"/>
      <c r="J53" s="68"/>
    </row>
    <row r="54" spans="1:19">
      <c r="A54" s="4"/>
      <c r="B54" s="68"/>
      <c r="C54" s="15"/>
      <c r="D54" s="15"/>
      <c r="E54" s="15"/>
      <c r="F54" s="69"/>
      <c r="G54" s="8"/>
    </row>
    <row r="55" spans="1:19">
      <c r="A55" s="2"/>
      <c r="B55" s="2"/>
      <c r="C55" s="2"/>
      <c r="D55" s="18"/>
      <c r="E55" s="18"/>
      <c r="F55" s="71"/>
      <c r="G55" s="27"/>
    </row>
    <row r="56" spans="1:19">
      <c r="A56" s="10"/>
      <c r="B56" s="12"/>
      <c r="C56" s="11"/>
      <c r="D56" s="104"/>
      <c r="E56" s="11"/>
      <c r="F56" s="70"/>
      <c r="G56" s="13"/>
      <c r="H56" s="80"/>
      <c r="I56" s="80"/>
      <c r="J56" s="2"/>
      <c r="K56" s="2"/>
      <c r="L56" s="2"/>
      <c r="M56" s="2"/>
      <c r="N56" s="2"/>
      <c r="O56" s="2"/>
      <c r="P56" s="2"/>
      <c r="Q56" s="2"/>
      <c r="R56" s="2"/>
      <c r="S56" s="2"/>
    </row>
    <row r="57" spans="1:19" s="2" customFormat="1" ht="12.75">
      <c r="A57" s="14"/>
      <c r="B57" s="18" t="s">
        <v>44</v>
      </c>
      <c r="C57" s="16" t="s">
        <v>3</v>
      </c>
      <c r="D57" s="17"/>
      <c r="E57" s="18"/>
      <c r="F57" s="71" t="s">
        <v>27</v>
      </c>
      <c r="G57" s="17"/>
      <c r="H57" s="80"/>
      <c r="I57" s="80"/>
    </row>
    <row r="58" spans="1:19" s="2" customFormat="1" ht="12.75">
      <c r="A58" s="19"/>
      <c r="B58" s="20"/>
      <c r="C58" s="21"/>
      <c r="D58" s="22"/>
      <c r="E58" s="21"/>
      <c r="F58" s="72"/>
      <c r="G58" s="23"/>
      <c r="H58" s="80"/>
      <c r="I58" s="80"/>
    </row>
    <row r="59" spans="1:19" s="2" customFormat="1" ht="12.75">
      <c r="A59" s="105"/>
      <c r="B59" s="15"/>
      <c r="C59" s="15"/>
      <c r="D59" s="15"/>
      <c r="E59" s="14"/>
      <c r="F59" s="69"/>
      <c r="G59" s="31"/>
      <c r="H59" s="80"/>
      <c r="I59" s="80"/>
    </row>
    <row r="60" spans="1:19" s="2" customFormat="1" ht="12.75">
      <c r="A60" s="25" t="s">
        <v>45</v>
      </c>
      <c r="B60" s="15"/>
      <c r="C60" s="15"/>
      <c r="D60" s="15"/>
      <c r="E60" s="14"/>
      <c r="F60" s="69"/>
      <c r="G60" s="31"/>
      <c r="H60" s="80"/>
      <c r="I60" s="80"/>
    </row>
    <row r="61" spans="1:19" s="2" customFormat="1" ht="12.75">
      <c r="A61" s="14"/>
      <c r="B61" s="26" t="s">
        <v>46</v>
      </c>
      <c r="D61" s="15"/>
      <c r="E61" s="14"/>
      <c r="F61" s="69"/>
      <c r="G61" s="31"/>
      <c r="H61" s="80"/>
      <c r="I61" s="80"/>
    </row>
    <row r="62" spans="1:19" s="2" customFormat="1" ht="12.75">
      <c r="A62" s="89"/>
      <c r="B62" s="90"/>
      <c r="C62" s="90" t="s">
        <v>66</v>
      </c>
      <c r="D62" s="90"/>
      <c r="E62" s="89"/>
      <c r="F62" s="130">
        <f>2.75/100*F53</f>
        <v>269087.5</v>
      </c>
      <c r="G62" s="109"/>
      <c r="H62" s="80"/>
      <c r="I62" s="83"/>
    </row>
    <row r="63" spans="1:19" s="2" customFormat="1" ht="12.75">
      <c r="A63" s="89"/>
      <c r="B63" s="90"/>
      <c r="C63" s="90"/>
      <c r="D63" s="199"/>
      <c r="E63" s="89"/>
      <c r="F63" s="113">
        <f>SUM(F62:F62)</f>
        <v>269087.5</v>
      </c>
      <c r="G63" s="109"/>
      <c r="H63" s="83"/>
      <c r="I63" s="83"/>
      <c r="J63" s="33"/>
      <c r="K63" s="33"/>
      <c r="L63" s="33"/>
      <c r="M63" s="33"/>
      <c r="N63" s="33"/>
      <c r="O63" s="33"/>
      <c r="P63" s="33"/>
      <c r="Q63" s="33"/>
      <c r="R63" s="33"/>
      <c r="S63" s="33"/>
    </row>
    <row r="64" spans="1:19" s="33" customFormat="1" ht="12.75">
      <c r="A64" s="89"/>
      <c r="D64" s="199"/>
      <c r="E64" s="89"/>
      <c r="F64" s="110"/>
      <c r="G64" s="109"/>
      <c r="H64" s="83"/>
      <c r="I64" s="83"/>
    </row>
    <row r="65" spans="1:19" s="33" customFormat="1" ht="12.75" hidden="1">
      <c r="A65" s="25" t="s">
        <v>114</v>
      </c>
      <c r="B65" s="15"/>
      <c r="C65" s="15"/>
      <c r="D65" s="38"/>
      <c r="E65" s="14"/>
      <c r="F65" s="48"/>
      <c r="G65" s="109"/>
      <c r="H65" s="83"/>
      <c r="I65" s="83"/>
    </row>
    <row r="66" spans="1:19" s="33" customFormat="1" ht="12.75" hidden="1">
      <c r="A66" s="25"/>
      <c r="B66" s="15"/>
      <c r="C66" s="34" t="s">
        <v>47</v>
      </c>
      <c r="D66" s="31">
        <f>'RACT Cost Summary'!$B$44</f>
        <v>20</v>
      </c>
      <c r="E66" s="14"/>
      <c r="F66" s="84"/>
      <c r="G66" s="109"/>
      <c r="H66" s="83"/>
      <c r="I66" s="83"/>
    </row>
    <row r="67" spans="1:19" s="33" customFormat="1" ht="12.75" hidden="1">
      <c r="A67" s="25"/>
      <c r="B67" s="15"/>
      <c r="C67" s="34" t="s">
        <v>7</v>
      </c>
      <c r="D67" s="31">
        <f>'RACT Cost Summary'!$B$45</f>
        <v>20</v>
      </c>
      <c r="E67" s="14"/>
      <c r="F67" s="84"/>
      <c r="G67" s="109"/>
      <c r="H67" s="83"/>
      <c r="I67" s="83"/>
    </row>
    <row r="68" spans="1:19" s="33" customFormat="1" ht="12.75" hidden="1">
      <c r="A68" s="25"/>
      <c r="B68" s="15"/>
      <c r="C68" s="15" t="s">
        <v>115</v>
      </c>
      <c r="D68" s="38"/>
      <c r="E68" s="14"/>
      <c r="F68" s="92">
        <f>(D67/100*(1+D67/100)^D66/((1+D67/100)^D66-1))</f>
        <v>0.20535653069304277</v>
      </c>
      <c r="G68" s="109"/>
      <c r="H68" s="83"/>
      <c r="I68" s="83"/>
    </row>
    <row r="69" spans="1:19" s="33" customFormat="1" ht="12.75" hidden="1">
      <c r="A69" s="25"/>
      <c r="B69" s="15"/>
      <c r="C69" s="15"/>
      <c r="D69" s="38"/>
      <c r="E69" s="14"/>
      <c r="F69" s="84"/>
      <c r="G69" s="109"/>
      <c r="H69" s="83"/>
      <c r="I69" s="83"/>
    </row>
    <row r="70" spans="1:19" s="33" customFormat="1" ht="12.75" hidden="1">
      <c r="A70" s="25"/>
      <c r="B70" s="15" t="s">
        <v>48</v>
      </c>
      <c r="C70" s="15"/>
      <c r="D70" s="38"/>
      <c r="E70" s="14"/>
      <c r="F70" s="99"/>
      <c r="G70" s="109"/>
      <c r="H70" s="83"/>
      <c r="I70" s="83"/>
    </row>
    <row r="71" spans="1:19" s="33" customFormat="1" ht="12.75" hidden="1">
      <c r="A71" s="89"/>
      <c r="D71" s="199"/>
      <c r="E71" s="89"/>
      <c r="F71" s="110"/>
      <c r="G71" s="109"/>
      <c r="H71" s="83"/>
      <c r="I71" s="83"/>
    </row>
    <row r="72" spans="1:19" s="33" customFormat="1" ht="13.5" hidden="1">
      <c r="A72" s="89"/>
      <c r="B72" s="35" t="s">
        <v>49</v>
      </c>
      <c r="C72" s="111"/>
      <c r="D72" s="113"/>
      <c r="E72" s="112"/>
      <c r="F72" s="113"/>
      <c r="G72" s="109"/>
      <c r="H72" s="83"/>
      <c r="I72" s="83"/>
    </row>
    <row r="73" spans="1:19" s="33" customFormat="1" ht="12.75" hidden="1">
      <c r="A73" s="89"/>
      <c r="D73" s="199"/>
      <c r="E73" s="89"/>
      <c r="F73" s="85"/>
      <c r="G73" s="109"/>
      <c r="H73" s="83"/>
      <c r="I73" s="83"/>
    </row>
    <row r="74" spans="1:19" s="33" customFormat="1" ht="12.75">
      <c r="A74" s="89"/>
      <c r="B74" s="91" t="s">
        <v>50</v>
      </c>
      <c r="D74" s="199"/>
      <c r="E74" s="89"/>
      <c r="F74" s="85"/>
      <c r="G74" s="109"/>
      <c r="H74" s="83"/>
      <c r="I74" s="83"/>
    </row>
    <row r="75" spans="1:19" s="33" customFormat="1" ht="12.75" customHeight="1">
      <c r="A75" s="89"/>
      <c r="B75" s="90"/>
      <c r="C75" s="2" t="s">
        <v>391</v>
      </c>
      <c r="D75" s="199"/>
      <c r="E75" s="89"/>
      <c r="F75" s="81">
        <f>1400000*C7/50</f>
        <v>1330000</v>
      </c>
      <c r="G75" s="109"/>
      <c r="H75" s="998" t="s">
        <v>406</v>
      </c>
      <c r="I75" s="999"/>
      <c r="J75" s="999"/>
    </row>
    <row r="76" spans="1:19" s="33" customFormat="1" ht="12.75">
      <c r="A76" s="89"/>
      <c r="C76" s="2" t="s">
        <v>70</v>
      </c>
      <c r="D76" s="199"/>
      <c r="E76" s="89"/>
      <c r="F76" s="85">
        <f>((C9*2000/8760)*(1/46)*(17/1))*8760/2000*0.3*0.06*'RACT Cost Summary'!$B$65</f>
        <v>1.3610984350997217</v>
      </c>
      <c r="G76" s="109"/>
      <c r="H76" s="998"/>
      <c r="I76" s="999"/>
      <c r="J76" s="999"/>
    </row>
    <row r="77" spans="1:19" s="33" customFormat="1" ht="12.75">
      <c r="A77" s="89"/>
      <c r="C77" s="2"/>
      <c r="D77" s="199"/>
      <c r="E77" s="89"/>
      <c r="F77" s="85"/>
      <c r="G77" s="109"/>
      <c r="H77" s="83"/>
      <c r="I77" s="83"/>
    </row>
    <row r="78" spans="1:19" s="33" customFormat="1" ht="13.5">
      <c r="A78" s="25"/>
      <c r="B78" s="36" t="s">
        <v>51</v>
      </c>
      <c r="C78" s="1"/>
      <c r="D78" s="123"/>
      <c r="E78" s="105"/>
      <c r="F78" s="123">
        <f>SUM(F75:F76)</f>
        <v>1330001.361098435</v>
      </c>
      <c r="G78" s="31"/>
      <c r="H78" s="83"/>
      <c r="I78" s="83"/>
    </row>
    <row r="79" spans="1:19" s="33" customFormat="1" ht="13.5">
      <c r="A79" s="25"/>
      <c r="B79" s="36"/>
      <c r="C79" s="1"/>
      <c r="D79" s="123"/>
      <c r="E79" s="105"/>
      <c r="F79" s="99"/>
      <c r="G79" s="31"/>
      <c r="H79" s="80"/>
      <c r="I79" s="80"/>
      <c r="J79" s="2"/>
      <c r="K79" s="2"/>
      <c r="L79" s="2"/>
      <c r="M79" s="2"/>
      <c r="N79" s="2"/>
      <c r="O79" s="2"/>
      <c r="P79" s="2"/>
      <c r="Q79" s="2"/>
      <c r="R79" s="2"/>
      <c r="S79" s="2"/>
    </row>
    <row r="80" spans="1:19" s="2" customFormat="1" ht="12.75">
      <c r="A80" s="25"/>
      <c r="B80" s="15"/>
      <c r="C80" s="15"/>
      <c r="D80" s="38"/>
      <c r="E80" s="14"/>
      <c r="F80" s="84"/>
      <c r="G80" s="31"/>
      <c r="H80" s="80"/>
      <c r="I80" s="80"/>
    </row>
    <row r="81" spans="1:19" s="2" customFormat="1" ht="15.75">
      <c r="A81" s="114" t="s">
        <v>228</v>
      </c>
      <c r="B81" s="28"/>
      <c r="C81" s="28"/>
      <c r="D81" s="200"/>
      <c r="E81" s="37"/>
      <c r="F81" s="125">
        <f>SUM(F63+F78)</f>
        <v>1599088.861098435</v>
      </c>
      <c r="G81" s="115"/>
      <c r="H81" s="80"/>
      <c r="I81" s="80"/>
    </row>
    <row r="82" spans="1:19" s="2" customFormat="1" ht="12.75">
      <c r="A82" s="4"/>
      <c r="B82" s="11"/>
      <c r="C82" s="11"/>
      <c r="D82" s="117"/>
      <c r="E82" s="11"/>
      <c r="F82" s="116"/>
      <c r="G82" s="117"/>
      <c r="H82" s="80"/>
      <c r="I82" s="80"/>
    </row>
    <row r="83" spans="1:19" s="2" customFormat="1" ht="12.75">
      <c r="A83" s="68"/>
      <c r="B83" s="68"/>
      <c r="C83" s="18"/>
      <c r="D83" s="18"/>
      <c r="E83" s="18"/>
      <c r="F83" s="71"/>
      <c r="G83" s="27"/>
      <c r="H83" s="80"/>
      <c r="I83" s="80"/>
    </row>
    <row r="84" spans="1:19" s="2" customFormat="1">
      <c r="A84" s="10"/>
      <c r="B84" s="11"/>
      <c r="C84" s="12"/>
      <c r="D84" s="13"/>
      <c r="E84" s="12"/>
      <c r="F84" s="70"/>
      <c r="G84" s="13"/>
      <c r="H84" s="106"/>
      <c r="I84" s="106"/>
      <c r="J84" s="106"/>
      <c r="K84" s="106"/>
      <c r="L84" s="106"/>
      <c r="M84" s="106"/>
      <c r="N84" s="106"/>
      <c r="O84" s="106"/>
      <c r="P84" s="106"/>
      <c r="Q84" s="106"/>
      <c r="R84" s="106"/>
      <c r="S84" s="106"/>
    </row>
    <row r="85" spans="1:19">
      <c r="A85" s="14"/>
      <c r="B85" s="15"/>
      <c r="C85" s="16" t="s">
        <v>3</v>
      </c>
      <c r="D85" s="17"/>
      <c r="E85" s="18"/>
      <c r="F85" s="71" t="s">
        <v>27</v>
      </c>
      <c r="G85" s="17"/>
    </row>
    <row r="86" spans="1:19">
      <c r="A86" s="19"/>
      <c r="B86" s="20"/>
      <c r="C86" s="21"/>
      <c r="D86" s="22"/>
      <c r="E86" s="21"/>
      <c r="F86" s="72"/>
      <c r="G86" s="23"/>
    </row>
    <row r="87" spans="1:19">
      <c r="A87" s="10"/>
      <c r="B87" s="11"/>
      <c r="C87" s="12"/>
      <c r="D87" s="13"/>
      <c r="E87" s="12"/>
      <c r="F87" s="70"/>
      <c r="G87" s="39"/>
    </row>
    <row r="88" spans="1:19">
      <c r="A88" s="40" t="s">
        <v>5</v>
      </c>
      <c r="B88" s="16"/>
      <c r="C88" s="16"/>
      <c r="D88" s="17"/>
      <c r="E88" s="16"/>
      <c r="F88" s="123">
        <f>F81</f>
        <v>1599088.861098435</v>
      </c>
      <c r="G88" s="31"/>
    </row>
    <row r="89" spans="1:19">
      <c r="A89" s="25"/>
      <c r="B89" s="15"/>
      <c r="C89" s="15"/>
      <c r="D89" s="31"/>
      <c r="E89" s="15"/>
      <c r="F89" s="69"/>
      <c r="G89" s="31"/>
    </row>
    <row r="90" spans="1:19">
      <c r="A90" s="25" t="s">
        <v>115</v>
      </c>
      <c r="B90" s="15"/>
      <c r="C90" s="15"/>
      <c r="D90" s="31"/>
      <c r="E90" s="15"/>
      <c r="F90" s="3"/>
      <c r="G90" s="31"/>
    </row>
    <row r="91" spans="1:19">
      <c r="A91" s="25"/>
      <c r="B91" s="15"/>
      <c r="C91" s="34" t="s">
        <v>6</v>
      </c>
      <c r="D91" s="31">
        <f>'RACT Cost Summary'!$B$44</f>
        <v>20</v>
      </c>
      <c r="E91" s="14"/>
      <c r="F91" s="84"/>
      <c r="G91" s="31"/>
    </row>
    <row r="92" spans="1:19">
      <c r="A92" s="25"/>
      <c r="B92" s="15"/>
      <c r="C92" s="34" t="s">
        <v>7</v>
      </c>
      <c r="D92" s="31">
        <f>'RACT Cost Summary'!$B$45</f>
        <v>20</v>
      </c>
      <c r="E92" s="14"/>
      <c r="F92" s="84"/>
      <c r="G92" s="31"/>
    </row>
    <row r="93" spans="1:19">
      <c r="A93" s="25"/>
      <c r="B93" s="15"/>
      <c r="C93" s="15" t="s">
        <v>115</v>
      </c>
      <c r="D93" s="15"/>
      <c r="E93" s="14"/>
      <c r="F93" s="92">
        <f>(D92/100*(1+D92/100)^D91/((1+D92/100)^D91-1))</f>
        <v>0.20535653069304277</v>
      </c>
      <c r="G93" s="31"/>
    </row>
    <row r="94" spans="1:19">
      <c r="A94" s="25"/>
      <c r="B94" s="15"/>
      <c r="C94" s="15"/>
      <c r="D94" s="24"/>
      <c r="E94" s="15"/>
      <c r="F94" s="69"/>
      <c r="G94" s="31"/>
    </row>
    <row r="95" spans="1:19">
      <c r="A95" s="25" t="s">
        <v>8</v>
      </c>
      <c r="B95" s="15"/>
      <c r="C95" s="15"/>
      <c r="D95" s="24"/>
      <c r="E95" s="15"/>
      <c r="F95" s="69"/>
      <c r="G95" s="31"/>
    </row>
    <row r="96" spans="1:19">
      <c r="A96" s="25"/>
      <c r="B96" s="15"/>
      <c r="C96" s="26" t="s">
        <v>9</v>
      </c>
      <c r="D96" s="24"/>
      <c r="E96" s="15"/>
      <c r="F96" s="81">
        <f>F53</f>
        <v>9785000</v>
      </c>
      <c r="G96" s="31"/>
    </row>
    <row r="97" spans="1:7">
      <c r="A97" s="25"/>
      <c r="B97" s="15"/>
      <c r="C97" s="36"/>
      <c r="D97" s="41"/>
      <c r="E97" s="16"/>
      <c r="F97" s="74"/>
      <c r="G97" s="31"/>
    </row>
    <row r="98" spans="1:7">
      <c r="A98" s="25"/>
      <c r="B98" s="15"/>
      <c r="C98" s="36" t="s">
        <v>10</v>
      </c>
      <c r="D98" s="41"/>
      <c r="E98" s="16"/>
      <c r="F98" s="123">
        <f>IFERROR(F96*F93, "N/A")</f>
        <v>2009413.6528314236</v>
      </c>
      <c r="G98" s="31"/>
    </row>
    <row r="99" spans="1:7" ht="15.75" thickBot="1">
      <c r="A99" s="25"/>
      <c r="B99" s="15"/>
      <c r="C99" s="15"/>
      <c r="D99" s="24"/>
      <c r="E99" s="15"/>
      <c r="F99" s="73"/>
      <c r="G99" s="31"/>
    </row>
    <row r="100" spans="1:7">
      <c r="A100" s="42"/>
      <c r="B100" s="43"/>
      <c r="C100" s="43"/>
      <c r="D100" s="44"/>
      <c r="E100" s="43"/>
      <c r="F100" s="75"/>
      <c r="G100" s="45"/>
    </row>
    <row r="101" spans="1:7">
      <c r="A101" s="40" t="s">
        <v>11</v>
      </c>
      <c r="B101" s="15"/>
      <c r="C101" s="15"/>
      <c r="D101" s="24"/>
      <c r="E101" s="15"/>
      <c r="F101" s="123">
        <f>IFERROR(F88+F98, "N/A")</f>
        <v>3608502.5139298588</v>
      </c>
      <c r="G101" s="31"/>
    </row>
    <row r="102" spans="1:7">
      <c r="A102" s="40" t="s">
        <v>12</v>
      </c>
      <c r="B102" s="15"/>
      <c r="C102" s="15"/>
      <c r="D102" s="24"/>
      <c r="E102" s="15"/>
      <c r="F102" s="71"/>
      <c r="G102" s="31"/>
    </row>
    <row r="103" spans="1:7" ht="15.75" thickBot="1">
      <c r="A103" s="56"/>
      <c r="B103" s="57"/>
      <c r="C103" s="57"/>
      <c r="D103" s="58"/>
      <c r="E103" s="57"/>
      <c r="F103" s="59"/>
      <c r="G103" s="60"/>
    </row>
    <row r="104" spans="1:7">
      <c r="A104" s="36"/>
      <c r="B104" s="15"/>
      <c r="C104" s="15"/>
      <c r="D104" s="15"/>
      <c r="E104" s="15"/>
      <c r="F104" s="71"/>
      <c r="G104" s="38"/>
    </row>
    <row r="105" spans="1:7">
      <c r="A105" s="35"/>
      <c r="B105" s="32"/>
      <c r="C105" s="32"/>
      <c r="D105" s="32"/>
      <c r="E105" s="32"/>
      <c r="F105" s="49"/>
      <c r="G105" s="61"/>
    </row>
    <row r="106" spans="1:7">
      <c r="A106" s="15"/>
      <c r="B106" s="26"/>
      <c r="C106" s="15"/>
      <c r="D106" s="15"/>
      <c r="E106" s="15"/>
      <c r="F106" s="71"/>
      <c r="G106" s="38"/>
    </row>
    <row r="107" spans="1:7">
      <c r="A107" s="36"/>
      <c r="B107" s="15"/>
      <c r="C107" s="15"/>
      <c r="D107" s="15"/>
      <c r="E107" s="15"/>
      <c r="F107" s="71"/>
      <c r="G107" s="38"/>
    </row>
    <row r="108" spans="1:7">
      <c r="A108" s="36"/>
      <c r="B108" s="15"/>
      <c r="C108" s="16"/>
      <c r="D108" s="16"/>
      <c r="E108" s="16"/>
      <c r="F108" s="71"/>
      <c r="G108" s="38"/>
    </row>
    <row r="109" spans="1:7">
      <c r="A109" s="36"/>
      <c r="B109" s="15"/>
      <c r="C109" s="16"/>
      <c r="D109" s="16"/>
      <c r="E109" s="16"/>
      <c r="F109" s="46"/>
      <c r="G109" s="38"/>
    </row>
    <row r="110" spans="1:7">
      <c r="A110" s="36"/>
      <c r="B110" s="15"/>
      <c r="C110" s="16"/>
      <c r="D110" s="16"/>
      <c r="E110" s="16"/>
      <c r="F110" s="71"/>
      <c r="G110" s="38"/>
    </row>
    <row r="111" spans="1:7">
      <c r="A111" s="30"/>
      <c r="B111" s="68"/>
      <c r="C111" s="68"/>
      <c r="D111" s="68"/>
      <c r="E111" s="68"/>
      <c r="F111" s="68"/>
      <c r="G111" s="68"/>
    </row>
  </sheetData>
  <mergeCells count="4">
    <mergeCell ref="H28:J29"/>
    <mergeCell ref="H75:J76"/>
    <mergeCell ref="A16:G16"/>
    <mergeCell ref="A17:G17"/>
  </mergeCells>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5" max="6" man="1"/>
  </rowBreaks>
</worksheet>
</file>

<file path=xl/worksheets/sheet109.xml><?xml version="1.0" encoding="utf-8"?>
<worksheet xmlns="http://schemas.openxmlformats.org/spreadsheetml/2006/main" xmlns:r="http://schemas.openxmlformats.org/officeDocument/2006/relationships">
  <sheetPr codeName="Sheet129"/>
  <dimension ref="A1:S110"/>
  <sheetViews>
    <sheetView view="pageBreakPreview" zoomScale="90" zoomScaleNormal="100" zoomScaleSheetLayoutView="90" workbookViewId="0"/>
  </sheetViews>
  <sheetFormatPr defaultColWidth="9.140625" defaultRowHeight="15"/>
  <cols>
    <col min="1" max="1" width="9.140625" style="106"/>
    <col min="2" max="2" width="18.42578125" style="106" customWidth="1"/>
    <col min="3" max="3" width="48" style="106" customWidth="1"/>
    <col min="4" max="5" width="9.140625" style="106"/>
    <col min="6" max="6" width="10.5703125" style="106" customWidth="1"/>
    <col min="7" max="7" width="9.140625" style="106"/>
    <col min="8" max="8" width="24" style="106" bestFit="1" customWidth="1"/>
    <col min="9" max="9" width="9.140625" style="106"/>
    <col min="10" max="10" width="20.7109375" style="106"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369</v>
      </c>
      <c r="D5" s="6"/>
      <c r="E5" s="6"/>
      <c r="F5" s="6"/>
      <c r="G5" s="6"/>
      <c r="H5" s="62"/>
      <c r="I5" s="62"/>
      <c r="J5" s="50"/>
      <c r="K5" s="76"/>
      <c r="L5" s="54"/>
      <c r="M5" s="7"/>
    </row>
    <row r="6" spans="1:13" ht="15.75">
      <c r="A6" s="4" t="s">
        <v>26</v>
      </c>
      <c r="B6" s="5"/>
      <c r="C6" s="4" t="s">
        <v>400</v>
      </c>
      <c r="D6" s="6"/>
      <c r="E6" s="6"/>
      <c r="F6" s="6"/>
      <c r="G6" s="6"/>
      <c r="H6" s="62"/>
      <c r="I6" s="62"/>
      <c r="J6" s="50"/>
      <c r="L6" s="68"/>
    </row>
    <row r="7" spans="1:13" ht="15.75">
      <c r="A7" s="4" t="s">
        <v>371</v>
      </c>
      <c r="B7" s="5"/>
      <c r="C7" s="9">
        <v>47.5</v>
      </c>
      <c r="D7" s="4" t="s">
        <v>370</v>
      </c>
      <c r="E7" s="6"/>
      <c r="F7" s="6"/>
      <c r="G7" s="6"/>
      <c r="H7" s="62"/>
      <c r="I7" s="62"/>
      <c r="J7" s="50"/>
      <c r="L7" s="68"/>
    </row>
    <row r="8" spans="1:13" ht="15.75">
      <c r="A8" s="4" t="s">
        <v>372</v>
      </c>
      <c r="B8" s="5"/>
      <c r="C8" s="9">
        <v>142.82787961289242</v>
      </c>
      <c r="D8" s="4" t="s">
        <v>375</v>
      </c>
      <c r="E8" s="6"/>
      <c r="F8" s="6"/>
      <c r="G8" s="6"/>
      <c r="H8" s="62" t="s">
        <v>376</v>
      </c>
      <c r="I8" s="62"/>
      <c r="J8" s="2"/>
      <c r="L8" s="7"/>
    </row>
    <row r="9" spans="1:13" ht="16.5">
      <c r="A9" s="4" t="s">
        <v>410</v>
      </c>
      <c r="B9" s="5"/>
      <c r="C9" s="120">
        <v>130.20281031503421</v>
      </c>
      <c r="D9" s="4" t="s">
        <v>23</v>
      </c>
      <c r="E9" s="6"/>
      <c r="F9" s="6"/>
      <c r="G9" s="6"/>
      <c r="H9" s="62" t="s">
        <v>373</v>
      </c>
      <c r="I9" s="62"/>
      <c r="J9" s="2"/>
      <c r="L9" s="7"/>
    </row>
    <row r="10" spans="1:13" ht="16.5">
      <c r="A10" s="4" t="s">
        <v>408</v>
      </c>
      <c r="B10" s="5"/>
      <c r="C10" s="120">
        <v>50</v>
      </c>
      <c r="D10" s="4" t="s">
        <v>405</v>
      </c>
      <c r="E10" s="6"/>
      <c r="F10" s="6"/>
      <c r="G10" s="6"/>
      <c r="H10" s="62"/>
      <c r="I10" s="62"/>
      <c r="J10" s="2"/>
      <c r="L10" s="7"/>
    </row>
    <row r="11" spans="1:13" ht="15.75">
      <c r="A11" s="4" t="s">
        <v>2</v>
      </c>
      <c r="B11" s="5"/>
      <c r="C11" s="67">
        <v>0.9</v>
      </c>
      <c r="D11" s="4"/>
      <c r="E11" s="6"/>
      <c r="F11" s="6"/>
      <c r="G11" s="8"/>
      <c r="H11" s="68"/>
      <c r="I11" s="68"/>
      <c r="L11" s="7"/>
    </row>
    <row r="12" spans="1:13" ht="16.5">
      <c r="A12" s="4" t="s">
        <v>409</v>
      </c>
      <c r="B12" s="5"/>
      <c r="C12" s="9">
        <f>K28</f>
        <v>0</v>
      </c>
      <c r="D12" s="4" t="s">
        <v>22</v>
      </c>
      <c r="E12" s="6"/>
      <c r="F12" s="6"/>
      <c r="G12" s="6"/>
      <c r="H12" s="62" t="s">
        <v>389</v>
      </c>
      <c r="I12" s="62"/>
      <c r="J12" s="50"/>
      <c r="L12" s="7"/>
    </row>
    <row r="13" spans="1:13" ht="15.75">
      <c r="A13" s="4" t="s">
        <v>59</v>
      </c>
      <c r="B13" s="5"/>
      <c r="C13" s="9">
        <f>C12*1.055055853</f>
        <v>0</v>
      </c>
      <c r="D13" s="4" t="s">
        <v>60</v>
      </c>
      <c r="E13" s="6"/>
      <c r="F13" s="6"/>
      <c r="G13" s="8"/>
      <c r="H13" s="68"/>
      <c r="I13" s="68"/>
      <c r="L13" s="51"/>
    </row>
    <row r="14" spans="1:13">
      <c r="A14" s="15"/>
      <c r="B14" s="15"/>
      <c r="C14" s="18"/>
      <c r="D14" s="18"/>
      <c r="E14" s="18"/>
      <c r="F14" s="71"/>
      <c r="G14" s="18"/>
      <c r="H14" s="68"/>
      <c r="I14" s="68"/>
      <c r="L14" s="33"/>
    </row>
    <row r="15" spans="1:13" ht="16.5">
      <c r="A15" s="264" t="s">
        <v>461</v>
      </c>
      <c r="B15" s="15"/>
      <c r="C15" s="18"/>
      <c r="D15" s="18"/>
      <c r="E15" s="18"/>
      <c r="F15" s="71"/>
      <c r="G15" s="18"/>
      <c r="H15" s="68"/>
      <c r="I15" s="68"/>
      <c r="L15" s="33"/>
    </row>
    <row r="16" spans="1:13" ht="15" customHeight="1">
      <c r="A16" s="1000" t="s">
        <v>595</v>
      </c>
      <c r="B16" s="1001"/>
      <c r="C16" s="1001"/>
      <c r="D16" s="1001"/>
      <c r="E16" s="1001"/>
      <c r="F16" s="1001"/>
      <c r="G16" s="1001"/>
      <c r="H16" s="68"/>
      <c r="I16" s="68"/>
      <c r="L16" s="33"/>
    </row>
    <row r="17" spans="1:12" ht="16.5" hidden="1" customHeight="1">
      <c r="A17" s="265" t="s">
        <v>407</v>
      </c>
      <c r="B17" s="261"/>
      <c r="C17" s="261"/>
      <c r="D17" s="261"/>
      <c r="E17" s="261"/>
      <c r="F17" s="261"/>
      <c r="G17" s="261"/>
      <c r="H17" s="68"/>
      <c r="I17" s="68"/>
      <c r="L17" s="33"/>
    </row>
    <row r="18" spans="1:12" ht="16.5" customHeight="1">
      <c r="A18" s="265"/>
      <c r="B18" s="261"/>
      <c r="C18" s="261"/>
      <c r="D18" s="261"/>
      <c r="E18" s="261"/>
      <c r="F18" s="261"/>
      <c r="G18" s="261"/>
      <c r="H18" s="68"/>
      <c r="I18" s="68"/>
      <c r="L18" s="33"/>
    </row>
    <row r="19" spans="1:12">
      <c r="A19" s="4" t="s">
        <v>593</v>
      </c>
      <c r="C19" s="16"/>
      <c r="D19" s="18"/>
      <c r="E19" s="18"/>
      <c r="F19" s="71"/>
      <c r="G19" s="18"/>
      <c r="H19" s="68"/>
      <c r="I19" s="68"/>
      <c r="J19" s="2"/>
      <c r="L19" s="33"/>
    </row>
    <row r="20" spans="1:12">
      <c r="A20" s="4" t="s">
        <v>393</v>
      </c>
      <c r="B20" s="107"/>
      <c r="C20" s="18"/>
      <c r="D20" s="18"/>
      <c r="E20" s="18"/>
      <c r="F20" s="71"/>
      <c r="G20" s="15"/>
      <c r="H20" s="68"/>
      <c r="I20" s="68"/>
      <c r="J20" s="2"/>
      <c r="L20" s="33"/>
    </row>
    <row r="21" spans="1:12">
      <c r="B21" s="107"/>
      <c r="C21" s="18"/>
      <c r="D21" s="18"/>
      <c r="E21" s="18"/>
      <c r="F21" s="71"/>
      <c r="G21" s="15"/>
      <c r="H21" s="68"/>
      <c r="I21" s="68"/>
      <c r="J21" s="2"/>
      <c r="L21" s="68"/>
    </row>
    <row r="22" spans="1:12">
      <c r="A22" s="10"/>
      <c r="B22" s="11"/>
      <c r="C22" s="12"/>
      <c r="D22" s="13"/>
      <c r="E22" s="12"/>
      <c r="F22" s="70"/>
      <c r="G22" s="13"/>
      <c r="H22" s="68"/>
      <c r="I22" s="68"/>
      <c r="J22" s="2"/>
      <c r="K22" s="255"/>
      <c r="L22" s="33"/>
    </row>
    <row r="23" spans="1:12">
      <c r="A23" s="14"/>
      <c r="B23" s="15"/>
      <c r="C23" s="16" t="s">
        <v>3</v>
      </c>
      <c r="D23" s="17"/>
      <c r="E23" s="18"/>
      <c r="F23" s="71" t="s">
        <v>27</v>
      </c>
      <c r="G23" s="17"/>
      <c r="H23" s="68"/>
      <c r="I23" s="68"/>
      <c r="J23" s="1"/>
      <c r="K23" s="257"/>
      <c r="L23" s="68"/>
    </row>
    <row r="24" spans="1:12">
      <c r="A24" s="19"/>
      <c r="B24" s="20"/>
      <c r="C24" s="21"/>
      <c r="D24" s="22"/>
      <c r="E24" s="21"/>
      <c r="F24" s="72"/>
      <c r="G24" s="23"/>
      <c r="H24" s="68"/>
      <c r="I24" s="68"/>
      <c r="J24" s="68"/>
      <c r="K24" s="2"/>
    </row>
    <row r="25" spans="1:12">
      <c r="A25" s="14"/>
      <c r="B25" s="15"/>
      <c r="C25" s="18"/>
      <c r="D25" s="17"/>
      <c r="E25" s="18"/>
      <c r="F25" s="71"/>
      <c r="G25" s="24"/>
      <c r="H25" s="68"/>
      <c r="I25" s="68"/>
      <c r="J25" s="68"/>
      <c r="K25" s="256"/>
    </row>
    <row r="26" spans="1:12">
      <c r="A26" s="25" t="s">
        <v>28</v>
      </c>
      <c r="B26" s="26"/>
      <c r="C26" s="15"/>
      <c r="D26" s="24"/>
      <c r="E26" s="15"/>
      <c r="F26" s="69"/>
      <c r="G26" s="24"/>
      <c r="H26" s="68"/>
      <c r="I26" s="68"/>
      <c r="J26" s="68"/>
    </row>
    <row r="27" spans="1:12">
      <c r="A27" s="14"/>
      <c r="B27" s="15"/>
      <c r="C27" s="26" t="s">
        <v>29</v>
      </c>
      <c r="D27" s="24"/>
      <c r="E27" s="15"/>
      <c r="F27" s="69"/>
      <c r="G27" s="24"/>
      <c r="H27" s="68"/>
      <c r="I27" s="68"/>
      <c r="J27" s="68"/>
      <c r="K27" s="128"/>
    </row>
    <row r="28" spans="1:12" ht="15" customHeight="1">
      <c r="A28" s="14"/>
      <c r="B28" s="15"/>
      <c r="C28" s="103" t="s">
        <v>43</v>
      </c>
      <c r="D28" s="24"/>
      <c r="E28" s="15"/>
      <c r="F28" s="81">
        <f>6000000*C7/50</f>
        <v>5700000</v>
      </c>
      <c r="G28" s="82"/>
      <c r="H28" s="998" t="s">
        <v>392</v>
      </c>
      <c r="I28" s="1002"/>
      <c r="J28" s="1002"/>
      <c r="K28" s="128"/>
    </row>
    <row r="29" spans="1:12">
      <c r="A29" s="14"/>
      <c r="B29" s="15"/>
      <c r="C29" s="103" t="s">
        <v>148</v>
      </c>
      <c r="D29" s="24"/>
      <c r="E29" s="15"/>
      <c r="F29" s="124" t="s">
        <v>52</v>
      </c>
      <c r="G29" s="24"/>
      <c r="H29" s="998"/>
      <c r="I29" s="1002"/>
      <c r="J29" s="1002"/>
    </row>
    <row r="30" spans="1:12">
      <c r="A30" s="14"/>
      <c r="B30" s="15"/>
      <c r="C30" s="103" t="s">
        <v>145</v>
      </c>
      <c r="D30" s="24"/>
      <c r="E30" s="15"/>
      <c r="F30" s="124" t="s">
        <v>52</v>
      </c>
      <c r="G30" s="24"/>
    </row>
    <row r="31" spans="1:12">
      <c r="A31" s="14"/>
      <c r="B31" s="15"/>
      <c r="C31" s="103" t="s">
        <v>146</v>
      </c>
      <c r="D31" s="24"/>
      <c r="E31" s="15"/>
      <c r="F31" s="124" t="s">
        <v>52</v>
      </c>
      <c r="G31" s="24"/>
    </row>
    <row r="32" spans="1:12">
      <c r="A32" s="14"/>
      <c r="B32" s="15"/>
      <c r="C32" s="15"/>
      <c r="D32" s="24"/>
      <c r="E32" s="15"/>
      <c r="F32" s="84"/>
      <c r="G32" s="24"/>
    </row>
    <row r="33" spans="1:10">
      <c r="A33" s="14"/>
      <c r="B33" s="15"/>
      <c r="C33" s="86" t="s">
        <v>30</v>
      </c>
      <c r="D33" s="87"/>
      <c r="E33" s="88"/>
      <c r="F33" s="127">
        <f>SUM(F28:F31)</f>
        <v>5700000</v>
      </c>
      <c r="G33" s="24"/>
    </row>
    <row r="34" spans="1:10">
      <c r="A34" s="14"/>
      <c r="B34" s="15"/>
      <c r="C34" s="15"/>
      <c r="D34" s="24"/>
      <c r="E34" s="15"/>
      <c r="F34" s="69"/>
      <c r="G34" s="24"/>
    </row>
    <row r="35" spans="1:10">
      <c r="A35" s="89"/>
      <c r="B35" s="90"/>
      <c r="C35" s="91" t="s">
        <v>147</v>
      </c>
      <c r="D35" s="82"/>
      <c r="E35" s="90"/>
      <c r="F35" s="92"/>
      <c r="G35" s="82"/>
    </row>
    <row r="36" spans="1:10" ht="26.25">
      <c r="A36" s="89"/>
      <c r="B36" s="90"/>
      <c r="C36" s="93" t="s">
        <v>31</v>
      </c>
      <c r="D36" s="82"/>
      <c r="E36" s="90"/>
      <c r="F36" s="94">
        <v>0</v>
      </c>
      <c r="G36" s="82"/>
    </row>
    <row r="37" spans="1:10">
      <c r="A37" s="89"/>
      <c r="B37" s="90"/>
      <c r="C37" s="90" t="s">
        <v>32</v>
      </c>
      <c r="D37" s="82"/>
      <c r="E37" s="90"/>
      <c r="F37" s="122" t="s">
        <v>52</v>
      </c>
      <c r="G37" s="82"/>
    </row>
    <row r="38" spans="1:10">
      <c r="A38" s="89"/>
      <c r="B38" s="90"/>
      <c r="C38" s="96" t="s">
        <v>33</v>
      </c>
      <c r="D38" s="97"/>
      <c r="E38" s="98"/>
      <c r="F38" s="127">
        <f>SUM(F36:F37)</f>
        <v>0</v>
      </c>
      <c r="G38" s="82"/>
    </row>
    <row r="39" spans="1:10">
      <c r="A39" s="14"/>
      <c r="B39" s="15"/>
      <c r="C39" s="15"/>
      <c r="D39" s="24"/>
      <c r="E39" s="15"/>
      <c r="F39" s="73"/>
      <c r="G39" s="24"/>
    </row>
    <row r="40" spans="1:10">
      <c r="A40" s="25" t="s">
        <v>34</v>
      </c>
      <c r="B40" s="26"/>
      <c r="C40" s="15"/>
      <c r="D40" s="24"/>
      <c r="E40" s="15"/>
      <c r="F40" s="123">
        <f>SUM(F33,F38)</f>
        <v>5700000</v>
      </c>
      <c r="G40" s="24"/>
      <c r="H40" s="68"/>
      <c r="I40" s="68"/>
      <c r="J40" s="68"/>
    </row>
    <row r="41" spans="1:10">
      <c r="A41" s="25"/>
      <c r="B41" s="26"/>
      <c r="C41" s="15"/>
      <c r="D41" s="24"/>
      <c r="E41" s="15"/>
      <c r="F41" s="73"/>
      <c r="G41" s="24"/>
      <c r="H41" s="68"/>
      <c r="I41" s="68"/>
      <c r="J41" s="68"/>
    </row>
    <row r="42" spans="1:10">
      <c r="A42" s="100" t="s">
        <v>35</v>
      </c>
      <c r="B42" s="91"/>
      <c r="C42" s="90"/>
      <c r="D42" s="82"/>
      <c r="E42" s="90"/>
      <c r="F42" s="101"/>
      <c r="G42" s="82"/>
      <c r="H42" s="68"/>
      <c r="I42" s="68"/>
      <c r="J42" s="68"/>
    </row>
    <row r="43" spans="1:10">
      <c r="A43" s="89"/>
      <c r="B43" s="90"/>
      <c r="C43" s="90" t="s">
        <v>149</v>
      </c>
      <c r="D43" s="82"/>
      <c r="E43" s="90"/>
      <c r="F43" s="124" t="s">
        <v>52</v>
      </c>
      <c r="G43" s="82"/>
      <c r="H43" s="68"/>
      <c r="I43" s="68"/>
      <c r="J43" s="68"/>
    </row>
    <row r="44" spans="1:10">
      <c r="A44" s="89"/>
      <c r="B44" s="90"/>
      <c r="C44" s="90" t="s">
        <v>37</v>
      </c>
      <c r="D44" s="82"/>
      <c r="E44" s="90"/>
      <c r="F44" s="124" t="s">
        <v>52</v>
      </c>
      <c r="G44" s="82"/>
      <c r="H44" s="68"/>
      <c r="I44" s="68"/>
      <c r="J44" s="68"/>
    </row>
    <row r="45" spans="1:10">
      <c r="A45" s="89"/>
      <c r="B45" s="90"/>
      <c r="C45" s="90" t="s">
        <v>142</v>
      </c>
      <c r="D45" s="82"/>
      <c r="E45" s="90"/>
      <c r="F45" s="124" t="s">
        <v>52</v>
      </c>
      <c r="G45" s="82"/>
      <c r="H45" s="68"/>
      <c r="I45" s="68"/>
      <c r="J45" s="68"/>
    </row>
    <row r="46" spans="1:10">
      <c r="A46" s="89"/>
      <c r="B46" s="90"/>
      <c r="C46" s="90" t="s">
        <v>143</v>
      </c>
      <c r="D46" s="82"/>
      <c r="E46" s="90"/>
      <c r="F46" s="124" t="s">
        <v>52</v>
      </c>
      <c r="G46" s="82"/>
      <c r="H46" s="63"/>
      <c r="I46" s="63"/>
      <c r="J46" s="38"/>
    </row>
    <row r="47" spans="1:10">
      <c r="A47" s="89"/>
      <c r="B47" s="90"/>
      <c r="C47" s="90" t="s">
        <v>144</v>
      </c>
      <c r="D47" s="82"/>
      <c r="E47" s="90"/>
      <c r="F47" s="124" t="s">
        <v>52</v>
      </c>
      <c r="G47" s="82"/>
      <c r="H47" s="64"/>
      <c r="I47" s="64"/>
      <c r="J47" s="61"/>
    </row>
    <row r="48" spans="1:10">
      <c r="A48" s="89"/>
      <c r="B48" s="90"/>
      <c r="C48" s="90" t="s">
        <v>41</v>
      </c>
      <c r="D48" s="82"/>
      <c r="E48" s="90"/>
      <c r="F48" s="81">
        <f>0.03*$F$33</f>
        <v>171000</v>
      </c>
      <c r="G48" s="82"/>
      <c r="H48" s="63"/>
      <c r="I48" s="63"/>
      <c r="J48" s="38"/>
    </row>
    <row r="49" spans="1:19">
      <c r="A49" s="100"/>
      <c r="B49" s="91"/>
      <c r="C49" s="90"/>
      <c r="D49" s="82"/>
      <c r="E49" s="90"/>
      <c r="F49" s="101"/>
      <c r="G49" s="82"/>
      <c r="H49" s="63"/>
      <c r="I49" s="63"/>
      <c r="J49" s="38"/>
    </row>
    <row r="50" spans="1:19">
      <c r="A50" s="100" t="s">
        <v>42</v>
      </c>
      <c r="B50" s="91"/>
      <c r="C50" s="90"/>
      <c r="D50" s="82"/>
      <c r="E50" s="90"/>
      <c r="F50" s="123">
        <f>SUM(F43:F48)</f>
        <v>171000</v>
      </c>
      <c r="G50" s="82"/>
      <c r="H50" s="63"/>
      <c r="I50" s="63"/>
      <c r="J50" s="38"/>
    </row>
    <row r="51" spans="1:19">
      <c r="A51" s="100"/>
      <c r="B51" s="91"/>
      <c r="C51" s="90"/>
      <c r="D51" s="82"/>
      <c r="E51" s="90"/>
      <c r="F51" s="49"/>
      <c r="G51" s="82"/>
      <c r="H51" s="63"/>
      <c r="I51" s="63"/>
      <c r="J51" s="38"/>
    </row>
    <row r="52" spans="1:19">
      <c r="A52" s="89"/>
      <c r="B52" s="90"/>
      <c r="C52" s="90"/>
      <c r="D52" s="82"/>
      <c r="E52" s="90"/>
      <c r="F52" s="101"/>
      <c r="G52" s="82"/>
      <c r="H52" s="63"/>
      <c r="I52" s="63"/>
      <c r="J52" s="38"/>
    </row>
    <row r="53" spans="1:19" ht="15.75">
      <c r="A53" s="79" t="s">
        <v>4</v>
      </c>
      <c r="B53" s="79"/>
      <c r="C53" s="37"/>
      <c r="D53" s="28"/>
      <c r="E53" s="37"/>
      <c r="F53" s="125">
        <f>F40+F50</f>
        <v>5871000</v>
      </c>
      <c r="G53" s="29"/>
      <c r="H53" s="68"/>
      <c r="I53" s="68"/>
      <c r="J53" s="68"/>
    </row>
    <row r="54" spans="1:19">
      <c r="A54" s="30"/>
      <c r="B54" s="68"/>
      <c r="C54" s="15"/>
      <c r="D54" s="15"/>
      <c r="E54" s="15"/>
      <c r="F54" s="69"/>
      <c r="G54" s="8"/>
    </row>
    <row r="55" spans="1:19">
      <c r="A55" s="2"/>
      <c r="B55" s="2"/>
      <c r="C55" s="2"/>
      <c r="D55" s="18"/>
      <c r="E55" s="18"/>
      <c r="F55" s="71"/>
      <c r="G55" s="27"/>
    </row>
    <row r="56" spans="1:19">
      <c r="A56" s="10"/>
      <c r="B56" s="12"/>
      <c r="C56" s="11"/>
      <c r="D56" s="104"/>
      <c r="E56" s="11"/>
      <c r="F56" s="70"/>
      <c r="G56" s="13"/>
      <c r="H56" s="80"/>
      <c r="I56" s="80"/>
      <c r="J56" s="2"/>
      <c r="K56" s="2"/>
      <c r="L56" s="2"/>
      <c r="M56" s="2"/>
      <c r="N56" s="2"/>
      <c r="O56" s="2"/>
      <c r="P56" s="2"/>
      <c r="Q56" s="2"/>
      <c r="R56" s="2"/>
      <c r="S56" s="2"/>
    </row>
    <row r="57" spans="1:19" s="2" customFormat="1" ht="12.75">
      <c r="A57" s="14"/>
      <c r="B57" s="18" t="s">
        <v>44</v>
      </c>
      <c r="C57" s="16" t="s">
        <v>3</v>
      </c>
      <c r="D57" s="17"/>
      <c r="E57" s="18"/>
      <c r="F57" s="71" t="s">
        <v>27</v>
      </c>
      <c r="G57" s="17"/>
      <c r="H57" s="80"/>
      <c r="I57" s="80"/>
    </row>
    <row r="58" spans="1:19" s="2" customFormat="1" ht="12.75">
      <c r="A58" s="19"/>
      <c r="B58" s="20"/>
      <c r="C58" s="21"/>
      <c r="D58" s="22"/>
      <c r="E58" s="21"/>
      <c r="F58" s="72"/>
      <c r="G58" s="23"/>
      <c r="H58" s="80"/>
      <c r="I58" s="80"/>
    </row>
    <row r="59" spans="1:19" s="2" customFormat="1" ht="12.75">
      <c r="A59" s="105"/>
      <c r="B59" s="15"/>
      <c r="C59" s="15"/>
      <c r="D59" s="15"/>
      <c r="E59" s="14"/>
      <c r="F59" s="69"/>
      <c r="G59" s="31"/>
      <c r="H59" s="80"/>
      <c r="I59" s="80"/>
    </row>
    <row r="60" spans="1:19" s="2" customFormat="1" ht="12.75">
      <c r="A60" s="25" t="s">
        <v>45</v>
      </c>
      <c r="B60" s="15"/>
      <c r="C60" s="15"/>
      <c r="D60" s="15"/>
      <c r="E60" s="14"/>
      <c r="F60" s="69"/>
      <c r="G60" s="31"/>
      <c r="H60" s="80"/>
      <c r="I60" s="80"/>
    </row>
    <row r="61" spans="1:19" s="2" customFormat="1" ht="12.75">
      <c r="A61" s="14"/>
      <c r="B61" s="26" t="s">
        <v>46</v>
      </c>
      <c r="D61" s="15"/>
      <c r="E61" s="14"/>
      <c r="F61" s="69"/>
      <c r="G61" s="31"/>
      <c r="H61" s="80"/>
      <c r="I61" s="80"/>
    </row>
    <row r="62" spans="1:19" s="2" customFormat="1" ht="12.75">
      <c r="A62" s="89"/>
      <c r="B62" s="90"/>
      <c r="C62" s="90" t="s">
        <v>66</v>
      </c>
      <c r="D62" s="90"/>
      <c r="E62" s="89"/>
      <c r="F62" s="130">
        <f>2.75/100*F53</f>
        <v>161452.5</v>
      </c>
      <c r="G62" s="109"/>
      <c r="H62" s="80"/>
      <c r="I62" s="83"/>
    </row>
    <row r="63" spans="1:19" s="2" customFormat="1" ht="12.75">
      <c r="A63" s="89"/>
      <c r="B63" s="90"/>
      <c r="C63" s="90"/>
      <c r="D63" s="199"/>
      <c r="E63" s="89"/>
      <c r="F63" s="113">
        <f>SUM(F62:F62)</f>
        <v>161452.5</v>
      </c>
      <c r="G63" s="109"/>
      <c r="H63" s="83"/>
      <c r="I63" s="83"/>
      <c r="J63" s="33"/>
      <c r="K63" s="33"/>
      <c r="L63" s="33"/>
      <c r="M63" s="33"/>
      <c r="N63" s="33"/>
      <c r="O63" s="33"/>
      <c r="P63" s="33"/>
      <c r="Q63" s="33"/>
      <c r="R63" s="33"/>
      <c r="S63" s="33"/>
    </row>
    <row r="64" spans="1:19" s="33" customFormat="1" ht="12.75">
      <c r="A64" s="89"/>
      <c r="D64" s="199"/>
      <c r="E64" s="89"/>
      <c r="F64" s="110"/>
      <c r="G64" s="109"/>
      <c r="H64" s="83"/>
      <c r="I64" s="83"/>
    </row>
    <row r="65" spans="1:19" s="33" customFormat="1" ht="12.75" hidden="1">
      <c r="A65" s="25" t="s">
        <v>114</v>
      </c>
      <c r="B65" s="15"/>
      <c r="C65" s="15"/>
      <c r="D65" s="38"/>
      <c r="E65" s="14"/>
      <c r="F65" s="48"/>
      <c r="G65" s="109"/>
      <c r="H65" s="83"/>
      <c r="I65" s="83"/>
    </row>
    <row r="66" spans="1:19" s="33" customFormat="1" ht="12.75" hidden="1">
      <c r="A66" s="25"/>
      <c r="B66" s="15"/>
      <c r="C66" s="34" t="s">
        <v>47</v>
      </c>
      <c r="D66" s="31">
        <f>'RACT Cost Summary'!$B$43</f>
        <v>10</v>
      </c>
      <c r="E66" s="14"/>
      <c r="F66" s="84"/>
      <c r="G66" s="109"/>
      <c r="H66" s="83"/>
      <c r="I66" s="83"/>
    </row>
    <row r="67" spans="1:19" s="33" customFormat="1" ht="12.75" hidden="1">
      <c r="A67" s="25"/>
      <c r="B67" s="15"/>
      <c r="C67" s="34" t="s">
        <v>7</v>
      </c>
      <c r="D67" s="31">
        <f>'RACT Cost Summary'!$B$45</f>
        <v>20</v>
      </c>
      <c r="E67" s="14"/>
      <c r="F67" s="84"/>
      <c r="G67" s="109"/>
      <c r="H67" s="83"/>
      <c r="I67" s="83"/>
    </row>
    <row r="68" spans="1:19" s="33" customFormat="1" ht="12.75" hidden="1">
      <c r="A68" s="25"/>
      <c r="B68" s="15"/>
      <c r="C68" s="15" t="s">
        <v>115</v>
      </c>
      <c r="D68" s="38"/>
      <c r="E68" s="14"/>
      <c r="F68" s="92">
        <f>(D67/100*(1+D67/100)^D66/((1+D67/100)^D66-1))</f>
        <v>0.23852275688285915</v>
      </c>
      <c r="G68" s="109"/>
      <c r="H68" s="83"/>
      <c r="I68" s="83"/>
    </row>
    <row r="69" spans="1:19" s="33" customFormat="1" ht="12.75" hidden="1">
      <c r="A69" s="25"/>
      <c r="B69" s="15"/>
      <c r="C69" s="15"/>
      <c r="D69" s="38"/>
      <c r="E69" s="14"/>
      <c r="F69" s="84"/>
      <c r="G69" s="109"/>
      <c r="H69" s="83"/>
      <c r="I69" s="83"/>
    </row>
    <row r="70" spans="1:19" s="33" customFormat="1" ht="12.75" hidden="1">
      <c r="A70" s="25"/>
      <c r="B70" s="15" t="s">
        <v>48</v>
      </c>
      <c r="C70" s="15"/>
      <c r="D70" s="38"/>
      <c r="E70" s="14"/>
      <c r="F70" s="99"/>
      <c r="G70" s="109"/>
      <c r="H70" s="83"/>
      <c r="I70" s="83"/>
    </row>
    <row r="71" spans="1:19" s="33" customFormat="1" ht="12.75" hidden="1">
      <c r="A71" s="89"/>
      <c r="D71" s="199"/>
      <c r="E71" s="89"/>
      <c r="F71" s="110"/>
      <c r="G71" s="109"/>
      <c r="H71" s="83"/>
      <c r="I71" s="83"/>
    </row>
    <row r="72" spans="1:19" s="33" customFormat="1" ht="13.5" hidden="1">
      <c r="A72" s="89"/>
      <c r="B72" s="35" t="s">
        <v>49</v>
      </c>
      <c r="C72" s="111"/>
      <c r="D72" s="113"/>
      <c r="E72" s="112"/>
      <c r="F72" s="113"/>
      <c r="G72" s="109"/>
      <c r="H72" s="83"/>
      <c r="I72" s="83"/>
    </row>
    <row r="73" spans="1:19" s="33" customFormat="1" ht="12.75" hidden="1">
      <c r="A73" s="89"/>
      <c r="D73" s="199"/>
      <c r="E73" s="89"/>
      <c r="F73" s="85"/>
      <c r="G73" s="109"/>
      <c r="H73" s="83"/>
      <c r="I73" s="83"/>
    </row>
    <row r="74" spans="1:19" s="33" customFormat="1" ht="12.75">
      <c r="A74" s="89"/>
      <c r="B74" s="91" t="s">
        <v>50</v>
      </c>
      <c r="D74" s="199"/>
      <c r="E74" s="89"/>
      <c r="F74" s="85"/>
      <c r="G74" s="109"/>
      <c r="H74" s="83"/>
      <c r="I74" s="83"/>
    </row>
    <row r="75" spans="1:19" s="33" customFormat="1" ht="12.75" customHeight="1">
      <c r="A75" s="89"/>
      <c r="C75" s="90" t="s">
        <v>56</v>
      </c>
      <c r="D75" s="199"/>
      <c r="E75" s="89"/>
      <c r="F75" s="81"/>
      <c r="G75" s="109"/>
      <c r="H75" s="262"/>
      <c r="I75" s="263"/>
      <c r="J75" s="263"/>
    </row>
    <row r="76" spans="1:19" s="33" customFormat="1" ht="12.75" customHeight="1">
      <c r="A76" s="89"/>
      <c r="C76" s="2"/>
      <c r="D76" s="199"/>
      <c r="E76" s="89"/>
      <c r="F76" s="81"/>
      <c r="G76" s="171"/>
      <c r="H76" s="262"/>
      <c r="I76" s="263"/>
      <c r="J76" s="263"/>
    </row>
    <row r="77" spans="1:19" s="33" customFormat="1" ht="13.5">
      <c r="A77" s="25"/>
      <c r="B77" s="36" t="s">
        <v>51</v>
      </c>
      <c r="C77" s="1"/>
      <c r="D77" s="123"/>
      <c r="E77" s="105"/>
      <c r="F77" s="123">
        <f>SUM(F75)</f>
        <v>0</v>
      </c>
      <c r="G77" s="31"/>
      <c r="H77" s="83"/>
      <c r="I77" s="83"/>
    </row>
    <row r="78" spans="1:19" s="33" customFormat="1" ht="13.5">
      <c r="A78" s="25"/>
      <c r="B78" s="36"/>
      <c r="C78" s="1"/>
      <c r="D78" s="123"/>
      <c r="E78" s="105"/>
      <c r="F78" s="99"/>
      <c r="G78" s="31"/>
      <c r="H78" s="80"/>
      <c r="I78" s="80"/>
      <c r="J78" s="2"/>
      <c r="K78" s="2"/>
      <c r="L78" s="2"/>
      <c r="M78" s="2"/>
      <c r="N78" s="2"/>
      <c r="O78" s="2"/>
      <c r="P78" s="2"/>
      <c r="Q78" s="2"/>
      <c r="R78" s="2"/>
      <c r="S78" s="2"/>
    </row>
    <row r="79" spans="1:19" s="2" customFormat="1" ht="12.75">
      <c r="A79" s="25"/>
      <c r="B79" s="15"/>
      <c r="C79" s="15"/>
      <c r="D79" s="38"/>
      <c r="E79" s="14"/>
      <c r="F79" s="84"/>
      <c r="G79" s="31"/>
      <c r="H79" s="80"/>
      <c r="I79" s="80"/>
    </row>
    <row r="80" spans="1:19" s="2" customFormat="1" ht="15.75">
      <c r="A80" s="114" t="s">
        <v>228</v>
      </c>
      <c r="B80" s="28"/>
      <c r="C80" s="28"/>
      <c r="D80" s="200"/>
      <c r="E80" s="37"/>
      <c r="F80" s="125">
        <f>SUM(F63+F77)</f>
        <v>161452.5</v>
      </c>
      <c r="G80" s="115"/>
      <c r="H80" s="80"/>
      <c r="I80" s="80"/>
    </row>
    <row r="81" spans="1:19" s="2" customFormat="1" ht="13.5">
      <c r="A81" s="30"/>
      <c r="B81" s="11"/>
      <c r="C81" s="11"/>
      <c r="D81" s="117"/>
      <c r="E81" s="11"/>
      <c r="F81" s="116"/>
      <c r="G81" s="117"/>
      <c r="H81" s="80"/>
      <c r="I81" s="80"/>
    </row>
    <row r="82" spans="1:19" s="2" customFormat="1" ht="12.75">
      <c r="A82" s="68"/>
      <c r="B82" s="68"/>
      <c r="C82" s="18"/>
      <c r="D82" s="18"/>
      <c r="E82" s="18"/>
      <c r="F82" s="71"/>
      <c r="G82" s="27"/>
      <c r="H82" s="80"/>
      <c r="I82" s="80"/>
    </row>
    <row r="83" spans="1:19" s="2" customFormat="1">
      <c r="A83" s="10"/>
      <c r="B83" s="11"/>
      <c r="C83" s="12"/>
      <c r="D83" s="13"/>
      <c r="E83" s="12"/>
      <c r="F83" s="70"/>
      <c r="G83" s="13"/>
      <c r="H83" s="106"/>
      <c r="I83" s="106"/>
      <c r="J83" s="106"/>
      <c r="K83" s="106"/>
      <c r="L83" s="106"/>
      <c r="M83" s="106"/>
      <c r="N83" s="106"/>
      <c r="O83" s="106"/>
      <c r="P83" s="106"/>
      <c r="Q83" s="106"/>
      <c r="R83" s="106"/>
      <c r="S83" s="106"/>
    </row>
    <row r="84" spans="1:19">
      <c r="A84" s="14"/>
      <c r="B84" s="15"/>
      <c r="C84" s="16" t="s">
        <v>3</v>
      </c>
      <c r="D84" s="17"/>
      <c r="E84" s="18"/>
      <c r="F84" s="71" t="s">
        <v>27</v>
      </c>
      <c r="G84" s="17"/>
    </row>
    <row r="85" spans="1:19">
      <c r="A85" s="19"/>
      <c r="B85" s="20"/>
      <c r="C85" s="21"/>
      <c r="D85" s="22"/>
      <c r="E85" s="21"/>
      <c r="F85" s="72"/>
      <c r="G85" s="23"/>
    </row>
    <row r="86" spans="1:19">
      <c r="A86" s="10"/>
      <c r="B86" s="11"/>
      <c r="C86" s="12"/>
      <c r="D86" s="13"/>
      <c r="E86" s="12"/>
      <c r="F86" s="70"/>
      <c r="G86" s="39"/>
    </row>
    <row r="87" spans="1:19">
      <c r="A87" s="40" t="s">
        <v>5</v>
      </c>
      <c r="B87" s="16"/>
      <c r="C87" s="16"/>
      <c r="D87" s="17"/>
      <c r="E87" s="16"/>
      <c r="F87" s="123">
        <f>F80</f>
        <v>161452.5</v>
      </c>
      <c r="G87" s="31"/>
    </row>
    <row r="88" spans="1:19">
      <c r="A88" s="25"/>
      <c r="B88" s="15"/>
      <c r="C88" s="15"/>
      <c r="D88" s="31"/>
      <c r="E88" s="15"/>
      <c r="F88" s="69"/>
      <c r="G88" s="31"/>
    </row>
    <row r="89" spans="1:19">
      <c r="A89" s="25" t="s">
        <v>115</v>
      </c>
      <c r="B89" s="15"/>
      <c r="C89" s="15"/>
      <c r="D89" s="31"/>
      <c r="E89" s="15"/>
      <c r="F89" s="3"/>
      <c r="G89" s="31"/>
    </row>
    <row r="90" spans="1:19">
      <c r="A90" s="25"/>
      <c r="B90" s="15"/>
      <c r="C90" s="34" t="s">
        <v>6</v>
      </c>
      <c r="D90" s="31">
        <f>'RACT Cost Summary'!$B$43</f>
        <v>10</v>
      </c>
      <c r="E90" s="14"/>
      <c r="F90" s="84"/>
      <c r="G90" s="31"/>
    </row>
    <row r="91" spans="1:19">
      <c r="A91" s="25"/>
      <c r="B91" s="15"/>
      <c r="C91" s="34" t="s">
        <v>7</v>
      </c>
      <c r="D91" s="31">
        <f>'RACT Cost Summary'!$B$45</f>
        <v>20</v>
      </c>
      <c r="E91" s="14"/>
      <c r="F91" s="84"/>
      <c r="G91" s="31"/>
    </row>
    <row r="92" spans="1:19">
      <c r="A92" s="25"/>
      <c r="B92" s="15"/>
      <c r="C92" s="15" t="s">
        <v>115</v>
      </c>
      <c r="D92" s="15"/>
      <c r="E92" s="14"/>
      <c r="F92" s="92">
        <f>(D91/100*(1+D91/100)^D90/((1+D91/100)^D90-1))</f>
        <v>0.23852275688285915</v>
      </c>
      <c r="G92" s="31"/>
    </row>
    <row r="93" spans="1:19">
      <c r="A93" s="25"/>
      <c r="B93" s="15"/>
      <c r="C93" s="15"/>
      <c r="D93" s="24"/>
      <c r="E93" s="15"/>
      <c r="F93" s="69"/>
      <c r="G93" s="31"/>
    </row>
    <row r="94" spans="1:19">
      <c r="A94" s="25" t="s">
        <v>8</v>
      </c>
      <c r="B94" s="15"/>
      <c r="C94" s="15"/>
      <c r="D94" s="24"/>
      <c r="E94" s="15"/>
      <c r="F94" s="69"/>
      <c r="G94" s="31"/>
    </row>
    <row r="95" spans="1:19">
      <c r="A95" s="25"/>
      <c r="B95" s="15"/>
      <c r="C95" s="26" t="s">
        <v>9</v>
      </c>
      <c r="D95" s="24"/>
      <c r="E95" s="15"/>
      <c r="F95" s="81">
        <f>F53</f>
        <v>5871000</v>
      </c>
      <c r="G95" s="31"/>
    </row>
    <row r="96" spans="1:19">
      <c r="A96" s="25"/>
      <c r="B96" s="15"/>
      <c r="C96" s="36"/>
      <c r="D96" s="41"/>
      <c r="E96" s="16"/>
      <c r="F96" s="74"/>
      <c r="G96" s="31"/>
    </row>
    <row r="97" spans="1:7">
      <c r="A97" s="25"/>
      <c r="B97" s="15"/>
      <c r="C97" s="36" t="s">
        <v>10</v>
      </c>
      <c r="D97" s="41"/>
      <c r="E97" s="16"/>
      <c r="F97" s="123">
        <f>IFERROR(F95*F92, "N/A")</f>
        <v>1400367.105659266</v>
      </c>
      <c r="G97" s="31"/>
    </row>
    <row r="98" spans="1:7" ht="15.75" thickBot="1">
      <c r="A98" s="25"/>
      <c r="B98" s="15"/>
      <c r="C98" s="15"/>
      <c r="D98" s="24"/>
      <c r="E98" s="15"/>
      <c r="F98" s="73"/>
      <c r="G98" s="31"/>
    </row>
    <row r="99" spans="1:7">
      <c r="A99" s="42"/>
      <c r="B99" s="43"/>
      <c r="C99" s="43"/>
      <c r="D99" s="44"/>
      <c r="E99" s="43"/>
      <c r="F99" s="75"/>
      <c r="G99" s="45"/>
    </row>
    <row r="100" spans="1:7">
      <c r="A100" s="40" t="s">
        <v>11</v>
      </c>
      <c r="B100" s="15"/>
      <c r="C100" s="15"/>
      <c r="D100" s="24"/>
      <c r="E100" s="15"/>
      <c r="F100" s="123">
        <f>IFERROR(F87+F97, "N/A")</f>
        <v>1561819.605659266</v>
      </c>
      <c r="G100" s="31"/>
    </row>
    <row r="101" spans="1:7">
      <c r="A101" s="40" t="s">
        <v>12</v>
      </c>
      <c r="B101" s="15"/>
      <c r="C101" s="15"/>
      <c r="D101" s="24"/>
      <c r="E101" s="15"/>
      <c r="F101" s="71"/>
      <c r="G101" s="31"/>
    </row>
    <row r="102" spans="1:7" ht="15.75" thickBot="1">
      <c r="A102" s="56"/>
      <c r="B102" s="57"/>
      <c r="C102" s="57"/>
      <c r="D102" s="58"/>
      <c r="E102" s="57"/>
      <c r="F102" s="59"/>
      <c r="G102" s="60"/>
    </row>
    <row r="103" spans="1:7">
      <c r="A103" s="36"/>
      <c r="B103" s="15"/>
      <c r="C103" s="15"/>
      <c r="D103" s="15"/>
      <c r="E103" s="15"/>
      <c r="F103" s="71"/>
      <c r="G103" s="38"/>
    </row>
    <row r="104" spans="1:7">
      <c r="A104" s="35"/>
      <c r="B104" s="32"/>
      <c r="C104" s="32"/>
      <c r="D104" s="32"/>
      <c r="E104" s="32"/>
      <c r="F104" s="49"/>
      <c r="G104" s="61"/>
    </row>
    <row r="105" spans="1:7">
      <c r="A105" s="15"/>
      <c r="B105" s="26"/>
      <c r="C105" s="15"/>
      <c r="D105" s="15"/>
      <c r="E105" s="15"/>
      <c r="F105" s="71"/>
      <c r="G105" s="38"/>
    </row>
    <row r="106" spans="1:7">
      <c r="A106" s="36"/>
      <c r="B106" s="15"/>
      <c r="C106" s="15"/>
      <c r="D106" s="15"/>
      <c r="E106" s="15"/>
      <c r="F106" s="71"/>
      <c r="G106" s="38"/>
    </row>
    <row r="107" spans="1:7">
      <c r="A107" s="36"/>
      <c r="B107" s="15"/>
      <c r="C107" s="16"/>
      <c r="D107" s="16"/>
      <c r="E107" s="16"/>
      <c r="F107" s="71"/>
      <c r="G107" s="38"/>
    </row>
    <row r="108" spans="1:7">
      <c r="A108" s="36"/>
      <c r="B108" s="15"/>
      <c r="C108" s="16"/>
      <c r="D108" s="16"/>
      <c r="E108" s="16"/>
      <c r="F108" s="46"/>
      <c r="G108" s="38"/>
    </row>
    <row r="109" spans="1:7">
      <c r="A109" s="36"/>
      <c r="B109" s="15"/>
      <c r="C109" s="16"/>
      <c r="D109" s="16"/>
      <c r="E109" s="16"/>
      <c r="F109" s="71"/>
      <c r="G109" s="38"/>
    </row>
    <row r="110" spans="1:7">
      <c r="A110" s="30"/>
      <c r="B110" s="68"/>
      <c r="C110" s="68"/>
      <c r="D110" s="68"/>
      <c r="E110" s="68"/>
      <c r="F110" s="68"/>
      <c r="G110" s="68"/>
    </row>
  </sheetData>
  <mergeCells count="2">
    <mergeCell ref="H28:J29"/>
    <mergeCell ref="A16:G16"/>
  </mergeCells>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5" max="6" man="1"/>
  </rowBreaks>
  <legacyDrawing r:id="rId2"/>
</worksheet>
</file>

<file path=xl/worksheets/sheet110.xml><?xml version="1.0" encoding="utf-8"?>
<worksheet xmlns="http://schemas.openxmlformats.org/spreadsheetml/2006/main" xmlns:r="http://schemas.openxmlformats.org/officeDocument/2006/relationships">
  <sheetPr codeName="Sheet130"/>
  <dimension ref="A1:M113"/>
  <sheetViews>
    <sheetView view="pageBreakPreview" zoomScale="90" zoomScaleNormal="100" zoomScaleSheetLayoutView="90" workbookViewId="0"/>
  </sheetViews>
  <sheetFormatPr defaultColWidth="9.140625" defaultRowHeight="15"/>
  <cols>
    <col min="1" max="1" width="9.140625" style="106"/>
    <col min="2" max="2" width="18.285156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369</v>
      </c>
      <c r="D5" s="6"/>
      <c r="E5" s="6"/>
      <c r="F5" s="6"/>
      <c r="G5" s="6"/>
      <c r="H5" s="62"/>
      <c r="I5" s="62"/>
      <c r="J5" s="50"/>
      <c r="K5" s="76"/>
      <c r="L5" s="54"/>
      <c r="M5" s="7"/>
    </row>
    <row r="6" spans="1:13" ht="15.75">
      <c r="A6" s="4" t="s">
        <v>26</v>
      </c>
      <c r="B6" s="5"/>
      <c r="C6" s="4" t="s">
        <v>19</v>
      </c>
      <c r="D6" s="6"/>
      <c r="E6" s="6"/>
      <c r="F6" s="6"/>
      <c r="G6" s="6"/>
      <c r="H6" s="62"/>
      <c r="I6" s="62"/>
      <c r="J6" s="50"/>
      <c r="L6" s="68"/>
    </row>
    <row r="7" spans="1:13" ht="18">
      <c r="A7" s="4" t="s">
        <v>371</v>
      </c>
      <c r="B7" s="5"/>
      <c r="C7" s="9">
        <v>47.5</v>
      </c>
      <c r="D7" s="4" t="s">
        <v>370</v>
      </c>
      <c r="E7" s="6"/>
      <c r="F7" s="6"/>
      <c r="G7" s="6"/>
      <c r="H7" s="62"/>
      <c r="I7" s="62"/>
      <c r="J7" s="50"/>
      <c r="K7" s="106" t="s">
        <v>378</v>
      </c>
      <c r="L7" s="68"/>
    </row>
    <row r="8" spans="1:13" ht="15.75">
      <c r="A8" s="4" t="s">
        <v>372</v>
      </c>
      <c r="B8" s="5"/>
      <c r="C8" s="9">
        <v>142.82787961289242</v>
      </c>
      <c r="D8" s="4" t="s">
        <v>375</v>
      </c>
      <c r="E8" s="6"/>
      <c r="F8" s="6"/>
      <c r="G8" s="6"/>
      <c r="H8" s="62" t="s">
        <v>376</v>
      </c>
      <c r="I8" s="62"/>
      <c r="J8" s="2"/>
      <c r="L8" s="7"/>
    </row>
    <row r="9" spans="1:13" ht="16.5">
      <c r="A9" s="4" t="s">
        <v>410</v>
      </c>
      <c r="B9" s="5"/>
      <c r="C9" s="120">
        <v>130.20281031503421</v>
      </c>
      <c r="D9" s="4" t="s">
        <v>23</v>
      </c>
      <c r="E9" s="6"/>
      <c r="F9" s="6"/>
      <c r="G9" s="6"/>
      <c r="H9" s="62" t="s">
        <v>411</v>
      </c>
      <c r="I9" s="62"/>
      <c r="J9" s="2"/>
      <c r="K9" s="106" t="s">
        <v>379</v>
      </c>
      <c r="L9" s="7"/>
    </row>
    <row r="10" spans="1:13" ht="16.5">
      <c r="A10" s="4" t="s">
        <v>408</v>
      </c>
      <c r="B10" s="5"/>
      <c r="C10" s="120">
        <v>50</v>
      </c>
      <c r="D10" s="4" t="s">
        <v>405</v>
      </c>
      <c r="E10" s="6"/>
      <c r="F10" s="6"/>
      <c r="G10" s="6"/>
      <c r="H10" s="62"/>
      <c r="I10" s="62"/>
      <c r="J10" s="2"/>
      <c r="L10" s="7"/>
    </row>
    <row r="11" spans="1:13" ht="15.75" hidden="1">
      <c r="B11" s="5"/>
      <c r="C11" s="121">
        <v>3.9599163836917617</v>
      </c>
      <c r="D11" s="4" t="s">
        <v>374</v>
      </c>
      <c r="E11" s="6"/>
      <c r="F11" s="6"/>
      <c r="G11" s="8"/>
      <c r="H11" s="62" t="s">
        <v>377</v>
      </c>
      <c r="I11" s="68"/>
      <c r="L11" s="7"/>
    </row>
    <row r="12" spans="1:13" ht="18">
      <c r="A12" s="4" t="s">
        <v>2</v>
      </c>
      <c r="B12" s="5"/>
      <c r="C12" s="67">
        <f>'RACT Cost Summary'!$C$76</f>
        <v>0.4</v>
      </c>
      <c r="D12" s="4"/>
      <c r="E12" s="6"/>
      <c r="F12" s="6"/>
      <c r="G12" s="8"/>
      <c r="H12" s="68"/>
      <c r="I12" s="68"/>
      <c r="K12" s="106" t="s">
        <v>380</v>
      </c>
      <c r="L12" s="7"/>
    </row>
    <row r="13" spans="1:13" ht="18.75">
      <c r="A13" s="4" t="s">
        <v>409</v>
      </c>
      <c r="B13" s="5"/>
      <c r="C13" s="9">
        <f>$K$24</f>
        <v>683.25621705363767</v>
      </c>
      <c r="D13" s="4" t="s">
        <v>22</v>
      </c>
      <c r="E13" s="6"/>
      <c r="F13" s="6"/>
      <c r="G13" s="8"/>
      <c r="H13" s="62" t="s">
        <v>389</v>
      </c>
      <c r="I13" s="62"/>
      <c r="J13" s="50"/>
      <c r="K13" s="106" t="s">
        <v>381</v>
      </c>
      <c r="L13" s="7"/>
    </row>
    <row r="14" spans="1:13" ht="17.25">
      <c r="A14" s="4" t="s">
        <v>59</v>
      </c>
      <c r="B14" s="5"/>
      <c r="C14" s="9">
        <f>C13*1.055055853</f>
        <v>720.87347090107892</v>
      </c>
      <c r="D14" s="4" t="s">
        <v>60</v>
      </c>
      <c r="E14" s="6"/>
      <c r="F14" s="6"/>
      <c r="G14" s="8"/>
      <c r="H14" s="68"/>
      <c r="I14" s="68"/>
      <c r="K14" s="106" t="s">
        <v>382</v>
      </c>
      <c r="L14" s="51"/>
    </row>
    <row r="15" spans="1:13" ht="18">
      <c r="A15" s="4"/>
      <c r="B15" s="5"/>
      <c r="C15" s="9"/>
      <c r="D15" s="4"/>
      <c r="E15" s="6"/>
      <c r="F15" s="6"/>
      <c r="G15" s="8"/>
      <c r="H15" s="68"/>
      <c r="I15" s="68"/>
      <c r="K15" s="106" t="s">
        <v>383</v>
      </c>
      <c r="L15" s="33"/>
    </row>
    <row r="16" spans="1:13" ht="16.5">
      <c r="A16" s="264" t="s">
        <v>461</v>
      </c>
      <c r="B16" s="15"/>
      <c r="C16" s="18"/>
      <c r="D16" s="18"/>
      <c r="E16" s="18"/>
      <c r="F16" s="71"/>
      <c r="G16" s="18"/>
      <c r="H16" s="68"/>
      <c r="I16" s="68"/>
      <c r="L16" s="33"/>
    </row>
    <row r="17" spans="1:12" ht="15" customHeight="1">
      <c r="A17" s="1000" t="s">
        <v>595</v>
      </c>
      <c r="B17" s="1001"/>
      <c r="C17" s="1001"/>
      <c r="D17" s="1001"/>
      <c r="E17" s="1001"/>
      <c r="F17" s="1001"/>
      <c r="G17" s="1001"/>
      <c r="H17" s="68"/>
      <c r="I17" s="68"/>
      <c r="L17" s="33"/>
    </row>
    <row r="18" spans="1:12" ht="31.5" customHeight="1">
      <c r="A18" s="1003" t="s">
        <v>592</v>
      </c>
      <c r="B18" s="1003"/>
      <c r="C18" s="1003"/>
      <c r="D18" s="1003"/>
      <c r="E18" s="1003"/>
      <c r="F18" s="1003"/>
      <c r="G18" s="1003"/>
      <c r="H18" s="68"/>
      <c r="I18" s="68"/>
      <c r="J18" s="2"/>
      <c r="K18" s="255">
        <f>C8/24/60*1000000</f>
        <v>99186.027508953077</v>
      </c>
      <c r="L18" s="33" t="s">
        <v>385</v>
      </c>
    </row>
    <row r="19" spans="1:12" ht="3.75" customHeight="1">
      <c r="A19" s="1004"/>
      <c r="B19" s="1004"/>
      <c r="C19" s="1004"/>
      <c r="D19" s="1004"/>
      <c r="E19" s="1004"/>
      <c r="F19" s="1004"/>
      <c r="G19" s="1004"/>
      <c r="H19" s="68"/>
      <c r="I19" s="68"/>
      <c r="J19" s="2"/>
      <c r="K19" s="257">
        <v>8710</v>
      </c>
      <c r="L19" s="68" t="s">
        <v>388</v>
      </c>
    </row>
    <row r="20" spans="1:12">
      <c r="A20" s="15"/>
      <c r="B20" s="15"/>
      <c r="C20" s="18"/>
      <c r="D20" s="18"/>
      <c r="E20" s="18"/>
      <c r="F20" s="71"/>
      <c r="G20" s="18"/>
      <c r="H20" s="68"/>
      <c r="I20" s="68"/>
      <c r="J20" s="2"/>
      <c r="K20" s="2"/>
      <c r="L20" s="106" t="s">
        <v>384</v>
      </c>
    </row>
    <row r="21" spans="1:12">
      <c r="A21" s="4" t="s">
        <v>593</v>
      </c>
      <c r="C21" s="16"/>
      <c r="D21" s="18"/>
      <c r="E21" s="18"/>
      <c r="F21" s="71"/>
      <c r="G21" s="18"/>
      <c r="H21" s="68"/>
      <c r="I21" s="68"/>
      <c r="J21" s="2"/>
      <c r="K21" s="256">
        <v>0</v>
      </c>
      <c r="L21" s="106" t="s">
        <v>386</v>
      </c>
    </row>
    <row r="22" spans="1:12">
      <c r="A22" s="4" t="s">
        <v>96</v>
      </c>
      <c r="B22" s="107"/>
      <c r="C22" s="18"/>
      <c r="D22" s="18"/>
      <c r="E22" s="18"/>
      <c r="F22" s="71"/>
      <c r="G22" s="15"/>
      <c r="H22" s="68"/>
      <c r="I22" s="68"/>
      <c r="J22" s="1"/>
    </row>
    <row r="23" spans="1:12">
      <c r="B23" s="107"/>
      <c r="C23" s="18"/>
      <c r="D23" s="18"/>
      <c r="E23" s="18"/>
      <c r="F23" s="71"/>
      <c r="G23" s="15"/>
      <c r="H23" s="68"/>
      <c r="I23" s="68"/>
      <c r="J23" s="68"/>
      <c r="K23" s="128">
        <f>K18*(20.9-K21)/(K19*20.9)</f>
        <v>11.387603617560627</v>
      </c>
      <c r="L23" s="106" t="s">
        <v>387</v>
      </c>
    </row>
    <row r="24" spans="1:12">
      <c r="A24" s="10"/>
      <c r="B24" s="11"/>
      <c r="C24" s="12"/>
      <c r="D24" s="13"/>
      <c r="E24" s="12"/>
      <c r="F24" s="70"/>
      <c r="G24" s="13"/>
      <c r="H24" s="68"/>
      <c r="I24" s="68"/>
      <c r="J24" s="68"/>
      <c r="K24" s="128">
        <f>K23*60</f>
        <v>683.25621705363767</v>
      </c>
      <c r="L24" s="106" t="s">
        <v>22</v>
      </c>
    </row>
    <row r="25" spans="1:12">
      <c r="A25" s="14"/>
      <c r="B25" s="15"/>
      <c r="C25" s="16" t="s">
        <v>3</v>
      </c>
      <c r="D25" s="17"/>
      <c r="E25" s="18"/>
      <c r="F25" s="71" t="s">
        <v>27</v>
      </c>
      <c r="G25" s="17"/>
      <c r="H25" s="68"/>
      <c r="I25" s="68"/>
      <c r="J25" s="68"/>
    </row>
    <row r="26" spans="1:12">
      <c r="A26" s="19"/>
      <c r="B26" s="20"/>
      <c r="C26" s="21"/>
      <c r="D26" s="22"/>
      <c r="E26" s="21"/>
      <c r="F26" s="72"/>
      <c r="G26" s="23"/>
      <c r="H26" s="68"/>
      <c r="I26" s="68"/>
      <c r="J26" s="68"/>
    </row>
    <row r="27" spans="1:12">
      <c r="A27" s="14"/>
      <c r="B27" s="15"/>
      <c r="C27" s="18"/>
      <c r="D27" s="17"/>
      <c r="E27" s="18"/>
      <c r="F27" s="71"/>
      <c r="G27" s="24"/>
    </row>
    <row r="28" spans="1:12">
      <c r="A28" s="25" t="s">
        <v>28</v>
      </c>
      <c r="B28" s="26"/>
      <c r="C28" s="15"/>
      <c r="D28" s="24"/>
      <c r="E28" s="15"/>
      <c r="F28" s="69"/>
      <c r="G28" s="24"/>
    </row>
    <row r="29" spans="1:12">
      <c r="A29" s="14"/>
      <c r="B29" s="15"/>
      <c r="C29" s="26" t="s">
        <v>29</v>
      </c>
      <c r="D29" s="24"/>
      <c r="E29" s="15"/>
      <c r="F29" s="69"/>
      <c r="G29" s="24"/>
    </row>
    <row r="30" spans="1:12">
      <c r="A30" s="14"/>
      <c r="B30" s="15"/>
      <c r="C30" s="103" t="s">
        <v>43</v>
      </c>
      <c r="D30" s="24"/>
      <c r="E30" s="15"/>
      <c r="F30" s="81">
        <f>31850*(C14^0.6)*(1/1.15)*'RACT Cost Summary'!$B$65</f>
        <v>2256485.7950007827</v>
      </c>
      <c r="G30" s="82"/>
      <c r="H30" s="998"/>
      <c r="I30" s="1002"/>
      <c r="J30" s="1002"/>
    </row>
    <row r="31" spans="1:12">
      <c r="A31" s="14"/>
      <c r="B31" s="15"/>
      <c r="C31" s="103" t="s">
        <v>148</v>
      </c>
      <c r="D31" s="24"/>
      <c r="E31" s="15"/>
      <c r="F31" s="124" t="s">
        <v>52</v>
      </c>
      <c r="G31" s="24"/>
      <c r="H31" s="998"/>
      <c r="I31" s="1002"/>
      <c r="J31" s="1002"/>
    </row>
    <row r="32" spans="1:12">
      <c r="A32" s="14"/>
      <c r="B32" s="15"/>
      <c r="C32" s="103" t="s">
        <v>145</v>
      </c>
      <c r="D32" s="24"/>
      <c r="E32" s="15"/>
      <c r="F32" s="124" t="s">
        <v>52</v>
      </c>
      <c r="G32" s="24"/>
    </row>
    <row r="33" spans="1:10">
      <c r="A33" s="14"/>
      <c r="B33" s="15"/>
      <c r="C33" s="103" t="s">
        <v>146</v>
      </c>
      <c r="D33" s="24"/>
      <c r="E33" s="15"/>
      <c r="F33" s="124" t="s">
        <v>52</v>
      </c>
      <c r="G33" s="24"/>
    </row>
    <row r="34" spans="1:10">
      <c r="A34" s="14"/>
      <c r="B34" s="15"/>
      <c r="C34" s="15"/>
      <c r="D34" s="24"/>
      <c r="E34" s="15"/>
      <c r="F34" s="84"/>
      <c r="G34" s="24"/>
    </row>
    <row r="35" spans="1:10">
      <c r="A35" s="14"/>
      <c r="B35" s="15"/>
      <c r="C35" s="86" t="s">
        <v>30</v>
      </c>
      <c r="D35" s="87"/>
      <c r="E35" s="88"/>
      <c r="F35" s="127">
        <f>SUM(F30:F33)</f>
        <v>2256485.7950007827</v>
      </c>
      <c r="G35" s="24"/>
    </row>
    <row r="36" spans="1:10">
      <c r="A36" s="14"/>
      <c r="B36" s="15"/>
      <c r="C36" s="15"/>
      <c r="D36" s="24"/>
      <c r="E36" s="15"/>
      <c r="F36" s="69"/>
      <c r="G36" s="24"/>
    </row>
    <row r="37" spans="1:10">
      <c r="A37" s="89"/>
      <c r="B37" s="90"/>
      <c r="C37" s="91" t="s">
        <v>216</v>
      </c>
      <c r="D37" s="82"/>
      <c r="E37" s="90"/>
      <c r="F37" s="92"/>
      <c r="G37" s="82"/>
    </row>
    <row r="38" spans="1:10" ht="26.25">
      <c r="A38" s="89"/>
      <c r="B38" s="90"/>
      <c r="C38" s="93" t="s">
        <v>31</v>
      </c>
      <c r="D38" s="82"/>
      <c r="E38" s="90"/>
      <c r="F38" s="94">
        <v>0</v>
      </c>
      <c r="G38" s="82"/>
    </row>
    <row r="39" spans="1:10">
      <c r="A39" s="89"/>
      <c r="B39" s="90"/>
      <c r="C39" s="90" t="s">
        <v>32</v>
      </c>
      <c r="D39" s="82"/>
      <c r="E39" s="90"/>
      <c r="F39" s="122" t="s">
        <v>52</v>
      </c>
      <c r="G39" s="82"/>
      <c r="H39" s="68"/>
      <c r="I39" s="68"/>
      <c r="J39" s="68"/>
    </row>
    <row r="40" spans="1:10">
      <c r="A40" s="89"/>
      <c r="B40" s="90"/>
      <c r="C40" s="96" t="s">
        <v>33</v>
      </c>
      <c r="D40" s="97"/>
      <c r="E40" s="98"/>
      <c r="F40" s="127">
        <f>SUM(F38:F39)</f>
        <v>0</v>
      </c>
      <c r="G40" s="82"/>
      <c r="H40" s="68"/>
      <c r="I40" s="68"/>
      <c r="J40" s="68"/>
    </row>
    <row r="41" spans="1:10">
      <c r="A41" s="14"/>
      <c r="B41" s="15"/>
      <c r="C41" s="15"/>
      <c r="D41" s="24"/>
      <c r="E41" s="15"/>
      <c r="F41" s="101"/>
      <c r="G41" s="24"/>
      <c r="H41" s="68"/>
      <c r="I41" s="68"/>
      <c r="J41" s="68"/>
    </row>
    <row r="42" spans="1:10">
      <c r="A42" s="25" t="s">
        <v>34</v>
      </c>
      <c r="B42" s="26"/>
      <c r="C42" s="15"/>
      <c r="D42" s="24"/>
      <c r="E42" s="15"/>
      <c r="F42" s="113">
        <f>SUM(F35,F40)</f>
        <v>2256485.7950007827</v>
      </c>
      <c r="G42" s="24"/>
      <c r="H42" s="68"/>
      <c r="I42" s="68"/>
      <c r="J42" s="68"/>
    </row>
    <row r="43" spans="1:10">
      <c r="A43" s="25"/>
      <c r="B43" s="26"/>
      <c r="C43" s="15"/>
      <c r="D43" s="24"/>
      <c r="E43" s="15"/>
      <c r="F43" s="73"/>
      <c r="G43" s="24"/>
      <c r="H43" s="68"/>
      <c r="I43" s="68"/>
      <c r="J43" s="68"/>
    </row>
    <row r="44" spans="1:10">
      <c r="A44" s="100" t="s">
        <v>35</v>
      </c>
      <c r="B44" s="91"/>
      <c r="C44" s="90"/>
      <c r="D44" s="82"/>
      <c r="E44" s="90"/>
      <c r="F44" s="101"/>
      <c r="G44" s="82"/>
      <c r="H44" s="68"/>
      <c r="I44" s="68"/>
      <c r="J44" s="68"/>
    </row>
    <row r="45" spans="1:10">
      <c r="A45" s="89"/>
      <c r="B45" s="90"/>
      <c r="C45" s="90" t="s">
        <v>149</v>
      </c>
      <c r="D45" s="82"/>
      <c r="E45" s="90"/>
      <c r="F45" s="124" t="s">
        <v>52</v>
      </c>
      <c r="G45" s="82"/>
      <c r="H45" s="63"/>
      <c r="I45" s="63"/>
      <c r="J45" s="38"/>
    </row>
    <row r="46" spans="1:10">
      <c r="A46" s="89"/>
      <c r="B46" s="90"/>
      <c r="C46" s="90" t="s">
        <v>37</v>
      </c>
      <c r="D46" s="82"/>
      <c r="E46" s="90"/>
      <c r="F46" s="124" t="s">
        <v>52</v>
      </c>
      <c r="G46" s="82"/>
      <c r="H46" s="64"/>
      <c r="I46" s="64"/>
      <c r="J46" s="61"/>
    </row>
    <row r="47" spans="1:10">
      <c r="A47" s="89"/>
      <c r="B47" s="90"/>
      <c r="C47" s="90" t="s">
        <v>142</v>
      </c>
      <c r="D47" s="82"/>
      <c r="E47" s="90"/>
      <c r="F47" s="124" t="s">
        <v>52</v>
      </c>
      <c r="G47" s="82"/>
      <c r="H47" s="63"/>
      <c r="I47" s="63"/>
      <c r="J47" s="38"/>
    </row>
    <row r="48" spans="1:10">
      <c r="A48" s="89"/>
      <c r="B48" s="90"/>
      <c r="C48" s="90" t="s">
        <v>143</v>
      </c>
      <c r="D48" s="82"/>
      <c r="E48" s="90"/>
      <c r="F48" s="124" t="s">
        <v>52</v>
      </c>
      <c r="G48" s="82"/>
      <c r="H48" s="63"/>
      <c r="I48" s="63"/>
      <c r="J48" s="38"/>
    </row>
    <row r="49" spans="1:10">
      <c r="A49" s="89"/>
      <c r="B49" s="90"/>
      <c r="C49" s="90" t="s">
        <v>144</v>
      </c>
      <c r="D49" s="82"/>
      <c r="E49" s="90"/>
      <c r="F49" s="124" t="s">
        <v>52</v>
      </c>
      <c r="G49" s="82"/>
      <c r="H49" s="63"/>
      <c r="I49" s="63"/>
      <c r="J49" s="38"/>
    </row>
    <row r="50" spans="1:10">
      <c r="A50" s="89"/>
      <c r="B50" s="90"/>
      <c r="C50" s="90" t="s">
        <v>41</v>
      </c>
      <c r="D50" s="82"/>
      <c r="E50" s="90"/>
      <c r="F50" s="81">
        <f>0.03*$F$35</f>
        <v>67694.573850023473</v>
      </c>
      <c r="G50" s="82"/>
      <c r="H50" s="63"/>
      <c r="I50" s="63"/>
      <c r="J50" s="38"/>
    </row>
    <row r="51" spans="1:10">
      <c r="A51" s="100"/>
      <c r="B51" s="91"/>
      <c r="C51" s="90"/>
      <c r="D51" s="82"/>
      <c r="E51" s="90"/>
      <c r="F51" s="101"/>
      <c r="G51" s="82"/>
      <c r="H51" s="63"/>
      <c r="I51" s="63"/>
      <c r="J51" s="38"/>
    </row>
    <row r="52" spans="1:10">
      <c r="A52" s="100" t="s">
        <v>42</v>
      </c>
      <c r="B52" s="91"/>
      <c r="C52" s="90"/>
      <c r="D52" s="82"/>
      <c r="E52" s="90"/>
      <c r="F52" s="123">
        <f>SUM(F45:F50)</f>
        <v>67694.573850023473</v>
      </c>
      <c r="G52" s="82"/>
      <c r="H52" s="68"/>
      <c r="I52" s="68"/>
      <c r="J52" s="68"/>
    </row>
    <row r="53" spans="1:10">
      <c r="A53" s="100"/>
      <c r="B53" s="91"/>
      <c r="C53" s="90"/>
      <c r="D53" s="82"/>
      <c r="E53" s="90"/>
      <c r="F53" s="49"/>
      <c r="G53" s="82"/>
    </row>
    <row r="54" spans="1:10">
      <c r="A54" s="89"/>
      <c r="B54" s="90"/>
      <c r="C54" s="90"/>
      <c r="D54" s="82"/>
      <c r="E54" s="90"/>
      <c r="F54" s="101"/>
      <c r="G54" s="82"/>
    </row>
    <row r="55" spans="1:10" s="2" customFormat="1" ht="15.75">
      <c r="A55" s="79" t="s">
        <v>4</v>
      </c>
      <c r="B55" s="79"/>
      <c r="C55" s="37"/>
      <c r="D55" s="28"/>
      <c r="E55" s="37"/>
      <c r="F55" s="125">
        <f>F42+F52</f>
        <v>2324180.3688508063</v>
      </c>
      <c r="G55" s="29"/>
      <c r="H55" s="80"/>
      <c r="I55" s="80"/>
    </row>
    <row r="56" spans="1:10" s="2" customFormat="1" ht="13.5">
      <c r="A56" s="30"/>
      <c r="B56" s="68"/>
      <c r="C56" s="15"/>
      <c r="D56" s="15"/>
      <c r="E56" s="15"/>
      <c r="F56" s="69"/>
      <c r="G56" s="8"/>
      <c r="H56" s="80"/>
      <c r="I56" s="80"/>
    </row>
    <row r="57" spans="1:10" s="2" customFormat="1" ht="12.75">
      <c r="D57" s="18"/>
      <c r="E57" s="18"/>
      <c r="F57" s="71"/>
      <c r="G57" s="27"/>
      <c r="H57" s="80"/>
      <c r="I57" s="80"/>
    </row>
    <row r="58" spans="1:10" s="2" customFormat="1" ht="12.75">
      <c r="A58" s="10"/>
      <c r="B58" s="12"/>
      <c r="C58" s="11"/>
      <c r="D58" s="104"/>
      <c r="E58" s="11"/>
      <c r="F58" s="70"/>
      <c r="G58" s="13"/>
      <c r="H58" s="80"/>
      <c r="I58" s="80"/>
    </row>
    <row r="59" spans="1:10" s="2" customFormat="1" ht="12.75">
      <c r="A59" s="14"/>
      <c r="B59" s="18" t="s">
        <v>44</v>
      </c>
      <c r="C59" s="16" t="s">
        <v>3</v>
      </c>
      <c r="D59" s="17"/>
      <c r="E59" s="18"/>
      <c r="F59" s="71" t="s">
        <v>27</v>
      </c>
      <c r="G59" s="17"/>
      <c r="H59" s="80"/>
      <c r="I59" s="80"/>
    </row>
    <row r="60" spans="1:10" s="2" customFormat="1" ht="12.75">
      <c r="A60" s="19"/>
      <c r="B60" s="20"/>
      <c r="C60" s="21"/>
      <c r="D60" s="22"/>
      <c r="E60" s="21"/>
      <c r="F60" s="72"/>
      <c r="G60" s="23"/>
      <c r="H60" s="80"/>
      <c r="I60" s="80"/>
    </row>
    <row r="61" spans="1:10" s="2" customFormat="1" ht="12.75">
      <c r="A61" s="105"/>
      <c r="B61" s="15"/>
      <c r="C61" s="15"/>
      <c r="D61" s="15"/>
      <c r="E61" s="14"/>
      <c r="F61" s="69"/>
      <c r="G61" s="31"/>
      <c r="H61" s="80"/>
      <c r="I61" s="83"/>
    </row>
    <row r="62" spans="1:10" s="33" customFormat="1" ht="12.75">
      <c r="A62" s="25" t="s">
        <v>45</v>
      </c>
      <c r="B62" s="15"/>
      <c r="C62" s="15"/>
      <c r="D62" s="15"/>
      <c r="E62" s="14"/>
      <c r="F62" s="69"/>
      <c r="G62" s="31"/>
      <c r="H62" s="83"/>
      <c r="I62" s="83"/>
    </row>
    <row r="63" spans="1:10" s="33" customFormat="1" ht="12.75">
      <c r="A63" s="14"/>
      <c r="B63" s="26" t="s">
        <v>46</v>
      </c>
      <c r="C63" s="2"/>
      <c r="D63" s="15"/>
      <c r="E63" s="14"/>
      <c r="F63" s="69"/>
      <c r="G63" s="31"/>
      <c r="H63" s="83"/>
      <c r="I63" s="83"/>
    </row>
    <row r="64" spans="1:10" s="33" customFormat="1" ht="12.75">
      <c r="A64" s="89"/>
      <c r="B64" s="90"/>
      <c r="C64" s="90" t="s">
        <v>66</v>
      </c>
      <c r="D64" s="90"/>
      <c r="E64" s="89"/>
      <c r="F64" s="130">
        <f>2.75/100*F55</f>
        <v>63914.960143397169</v>
      </c>
      <c r="G64" s="109"/>
      <c r="H64" s="83"/>
      <c r="I64" s="83"/>
    </row>
    <row r="65" spans="1:9" s="33" customFormat="1" ht="12.75">
      <c r="A65" s="89"/>
      <c r="B65" s="90"/>
      <c r="C65" s="90"/>
      <c r="D65" s="90"/>
      <c r="E65" s="89"/>
      <c r="F65" s="113">
        <f>SUM(F64:F64)</f>
        <v>63914.960143397169</v>
      </c>
      <c r="G65" s="109"/>
      <c r="H65" s="83"/>
      <c r="I65" s="83"/>
    </row>
    <row r="66" spans="1:9" s="33" customFormat="1" ht="12.75">
      <c r="A66" s="89"/>
      <c r="D66" s="90"/>
      <c r="E66" s="89"/>
      <c r="F66" s="110"/>
      <c r="G66" s="109"/>
      <c r="H66" s="83"/>
      <c r="I66" s="83"/>
    </row>
    <row r="67" spans="1:9" s="33" customFormat="1" ht="12.75" hidden="1">
      <c r="A67" s="25" t="s">
        <v>114</v>
      </c>
      <c r="B67" s="15"/>
      <c r="C67" s="15"/>
      <c r="D67" s="38"/>
      <c r="E67" s="14"/>
      <c r="F67" s="48"/>
      <c r="G67" s="109"/>
      <c r="H67" s="83"/>
      <c r="I67" s="83"/>
    </row>
    <row r="68" spans="1:9" s="33" customFormat="1" ht="12.75" hidden="1">
      <c r="A68" s="25"/>
      <c r="B68" s="15"/>
      <c r="C68" s="34" t="s">
        <v>47</v>
      </c>
      <c r="D68" s="31">
        <f>'RACT Cost Summary'!$B$44</f>
        <v>20</v>
      </c>
      <c r="E68" s="14"/>
      <c r="F68" s="84"/>
      <c r="G68" s="109"/>
      <c r="H68" s="83"/>
      <c r="I68" s="83"/>
    </row>
    <row r="69" spans="1:9" s="33" customFormat="1" ht="12.75" hidden="1">
      <c r="A69" s="25"/>
      <c r="B69" s="15"/>
      <c r="C69" s="34" t="s">
        <v>7</v>
      </c>
      <c r="D69" s="31">
        <f>'RACT Cost Summary'!$B$45</f>
        <v>20</v>
      </c>
      <c r="E69" s="14"/>
      <c r="F69" s="84"/>
      <c r="G69" s="109"/>
      <c r="H69" s="83"/>
      <c r="I69" s="83"/>
    </row>
    <row r="70" spans="1:9" s="33" customFormat="1" ht="12.75" hidden="1">
      <c r="A70" s="25"/>
      <c r="B70" s="15"/>
      <c r="C70" s="15" t="s">
        <v>115</v>
      </c>
      <c r="D70" s="38"/>
      <c r="E70" s="14"/>
      <c r="F70" s="92">
        <f>(D69/100*(1+D69/100)^D68/((1+D69/100)^D68-1))</f>
        <v>0.20535653069304277</v>
      </c>
      <c r="G70" s="109"/>
      <c r="H70" s="83"/>
      <c r="I70" s="83"/>
    </row>
    <row r="71" spans="1:9" s="33" customFormat="1" ht="12.75" hidden="1">
      <c r="A71" s="25"/>
      <c r="B71" s="15"/>
      <c r="C71" s="15"/>
      <c r="D71" s="38"/>
      <c r="E71" s="14"/>
      <c r="F71" s="84"/>
      <c r="G71" s="109"/>
      <c r="H71" s="83"/>
      <c r="I71" s="83"/>
    </row>
    <row r="72" spans="1:9" s="33" customFormat="1" ht="12.75" hidden="1">
      <c r="A72" s="25"/>
      <c r="B72" s="15" t="s">
        <v>48</v>
      </c>
      <c r="C72" s="15"/>
      <c r="D72" s="38"/>
      <c r="E72" s="14"/>
      <c r="F72" s="99"/>
      <c r="G72" s="109"/>
      <c r="H72" s="83"/>
      <c r="I72" s="83"/>
    </row>
    <row r="73" spans="1:9" s="33" customFormat="1" ht="12.75" hidden="1">
      <c r="A73" s="89"/>
      <c r="D73" s="199"/>
      <c r="E73" s="89"/>
      <c r="F73" s="110"/>
      <c r="G73" s="109"/>
      <c r="H73" s="83"/>
      <c r="I73" s="83"/>
    </row>
    <row r="74" spans="1:9" s="33" customFormat="1" ht="13.5" hidden="1">
      <c r="A74" s="89"/>
      <c r="B74" s="35" t="s">
        <v>49</v>
      </c>
      <c r="C74" s="111"/>
      <c r="D74" s="113"/>
      <c r="E74" s="112"/>
      <c r="F74" s="113"/>
      <c r="G74" s="109"/>
      <c r="H74" s="83"/>
      <c r="I74" s="83"/>
    </row>
    <row r="75" spans="1:9" s="33" customFormat="1" ht="12.75" hidden="1">
      <c r="A75" s="89"/>
      <c r="D75" s="199"/>
      <c r="E75" s="89"/>
      <c r="F75" s="85"/>
      <c r="G75" s="109"/>
      <c r="H75" s="83"/>
      <c r="I75" s="83"/>
    </row>
    <row r="76" spans="1:9" s="33" customFormat="1" ht="12.75">
      <c r="A76" s="89"/>
      <c r="B76" s="91" t="s">
        <v>50</v>
      </c>
      <c r="D76" s="199"/>
      <c r="E76" s="89"/>
      <c r="F76" s="85"/>
      <c r="G76" s="109"/>
      <c r="H76" s="83"/>
      <c r="I76" s="83"/>
    </row>
    <row r="77" spans="1:9" s="33" customFormat="1" ht="12.75">
      <c r="A77" s="89"/>
      <c r="B77" s="90"/>
      <c r="C77" s="2" t="s">
        <v>68</v>
      </c>
      <c r="D77" s="199"/>
      <c r="E77" s="89"/>
      <c r="F77" s="81">
        <f>(C8*C11/24)*(1/46)*(17/1)*0.125*8760*'RACT Cost Summary'!$B$65</f>
        <v>14986.442552004148</v>
      </c>
      <c r="G77" s="109"/>
      <c r="H77" s="83"/>
      <c r="I77" s="83"/>
    </row>
    <row r="78" spans="1:9" s="2" customFormat="1" ht="12.75">
      <c r="A78" s="89"/>
      <c r="B78" s="33"/>
      <c r="C78" s="2" t="s">
        <v>70</v>
      </c>
      <c r="D78" s="199"/>
      <c r="E78" s="89"/>
      <c r="F78" s="85">
        <f>((C8*C11/24)*(1/46)*(17/1))*8760/2000*0.3*0.06*'RACT Cost Summary'!$B$65</f>
        <v>1.0790238637442984</v>
      </c>
      <c r="G78" s="109"/>
      <c r="H78" s="80"/>
      <c r="I78" s="80"/>
    </row>
    <row r="79" spans="1:9" s="2" customFormat="1" ht="12.75">
      <c r="A79" s="89"/>
      <c r="B79" s="33"/>
      <c r="C79" s="33"/>
      <c r="D79" s="199"/>
      <c r="E79" s="89"/>
      <c r="F79" s="110"/>
      <c r="G79" s="109"/>
      <c r="H79" s="80"/>
      <c r="I79" s="80"/>
    </row>
    <row r="80" spans="1:9" s="2" customFormat="1" ht="13.5">
      <c r="A80" s="25"/>
      <c r="B80" s="36" t="s">
        <v>51</v>
      </c>
      <c r="C80" s="1"/>
      <c r="D80" s="123"/>
      <c r="E80" s="105"/>
      <c r="F80" s="123">
        <f>SUM(F77:F78)</f>
        <v>14987.521575867891</v>
      </c>
      <c r="G80" s="31"/>
      <c r="H80" s="80"/>
      <c r="I80" s="80"/>
    </row>
    <row r="81" spans="1:9" s="2" customFormat="1" ht="13.5">
      <c r="A81" s="25"/>
      <c r="B81" s="36"/>
      <c r="C81" s="1"/>
      <c r="D81" s="123"/>
      <c r="E81" s="105"/>
      <c r="F81" s="99"/>
      <c r="G81" s="31"/>
      <c r="H81" s="80"/>
      <c r="I81" s="80"/>
    </row>
    <row r="82" spans="1:9" s="2" customFormat="1" ht="12.75">
      <c r="A82" s="25"/>
      <c r="B82" s="15"/>
      <c r="C82" s="15"/>
      <c r="D82" s="38"/>
      <c r="E82" s="14"/>
      <c r="F82" s="84"/>
      <c r="G82" s="31"/>
      <c r="H82" s="80"/>
      <c r="I82" s="80"/>
    </row>
    <row r="83" spans="1:9" ht="15.75">
      <c r="A83" s="114" t="s">
        <v>228</v>
      </c>
      <c r="B83" s="28"/>
      <c r="C83" s="28"/>
      <c r="D83" s="200"/>
      <c r="E83" s="37"/>
      <c r="F83" s="125">
        <f>SUM(F65+F80)</f>
        <v>78902.481719265066</v>
      </c>
      <c r="G83" s="115"/>
    </row>
    <row r="84" spans="1:9">
      <c r="A84" s="30"/>
      <c r="B84" s="11"/>
      <c r="C84" s="11"/>
      <c r="D84" s="117"/>
      <c r="E84" s="11"/>
      <c r="F84" s="116"/>
      <c r="G84" s="117"/>
    </row>
    <row r="85" spans="1:9">
      <c r="A85" s="68"/>
      <c r="B85" s="68"/>
      <c r="C85" s="18"/>
      <c r="D85" s="18"/>
      <c r="E85" s="18"/>
      <c r="F85" s="71"/>
      <c r="G85" s="27"/>
    </row>
    <row r="86" spans="1:9">
      <c r="A86" s="10"/>
      <c r="B86" s="11"/>
      <c r="C86" s="12"/>
      <c r="D86" s="13"/>
      <c r="E86" s="12"/>
      <c r="F86" s="70"/>
      <c r="G86" s="13"/>
    </row>
    <row r="87" spans="1:9">
      <c r="A87" s="14"/>
      <c r="B87" s="15"/>
      <c r="C87" s="16" t="s">
        <v>3</v>
      </c>
      <c r="D87" s="17"/>
      <c r="E87" s="18"/>
      <c r="F87" s="71" t="s">
        <v>27</v>
      </c>
      <c r="G87" s="17"/>
    </row>
    <row r="88" spans="1:9">
      <c r="A88" s="19"/>
      <c r="B88" s="20"/>
      <c r="C88" s="21"/>
      <c r="D88" s="22"/>
      <c r="E88" s="21"/>
      <c r="F88" s="72"/>
      <c r="G88" s="23"/>
    </row>
    <row r="89" spans="1:9">
      <c r="A89" s="10"/>
      <c r="B89" s="11"/>
      <c r="C89" s="12"/>
      <c r="D89" s="13"/>
      <c r="E89" s="12"/>
      <c r="F89" s="70"/>
      <c r="G89" s="39"/>
    </row>
    <row r="90" spans="1:9">
      <c r="A90" s="40" t="s">
        <v>5</v>
      </c>
      <c r="B90" s="16"/>
      <c r="C90" s="16"/>
      <c r="D90" s="17"/>
      <c r="E90" s="16"/>
      <c r="F90" s="123">
        <f>F83</f>
        <v>78902.481719265066</v>
      </c>
      <c r="G90" s="31"/>
    </row>
    <row r="91" spans="1:9">
      <c r="A91" s="25"/>
      <c r="B91" s="15"/>
      <c r="C91" s="15"/>
      <c r="D91" s="31"/>
      <c r="E91" s="15"/>
      <c r="F91" s="69"/>
      <c r="G91" s="31"/>
    </row>
    <row r="92" spans="1:9">
      <c r="A92" s="25" t="s">
        <v>115</v>
      </c>
      <c r="B92" s="15"/>
      <c r="C92" s="15"/>
      <c r="D92" s="31"/>
      <c r="E92" s="15"/>
      <c r="F92" s="3"/>
      <c r="G92" s="31"/>
    </row>
    <row r="93" spans="1:9">
      <c r="A93" s="25"/>
      <c r="B93" s="15"/>
      <c r="C93" s="34" t="s">
        <v>6</v>
      </c>
      <c r="D93" s="31">
        <f>'RACT Cost Summary'!$B$44</f>
        <v>20</v>
      </c>
      <c r="E93" s="14"/>
      <c r="F93" s="84"/>
      <c r="G93" s="31"/>
    </row>
    <row r="94" spans="1:9">
      <c r="A94" s="25"/>
      <c r="B94" s="15"/>
      <c r="C94" s="34" t="s">
        <v>7</v>
      </c>
      <c r="D94" s="31">
        <f>'RACT Cost Summary'!$B$45</f>
        <v>20</v>
      </c>
      <c r="E94" s="14"/>
      <c r="F94" s="84"/>
      <c r="G94" s="31"/>
    </row>
    <row r="95" spans="1:9">
      <c r="A95" s="25"/>
      <c r="B95" s="15"/>
      <c r="C95" s="15" t="s">
        <v>115</v>
      </c>
      <c r="D95" s="38"/>
      <c r="E95" s="14"/>
      <c r="F95" s="92">
        <f>(D94/100*(1+D94/100)^D93/((1+D94/100)^D93-1))</f>
        <v>0.20535653069304277</v>
      </c>
      <c r="G95" s="31"/>
    </row>
    <row r="96" spans="1:9">
      <c r="A96" s="25"/>
      <c r="B96" s="15"/>
      <c r="C96" s="15"/>
      <c r="D96" s="24"/>
      <c r="E96" s="15"/>
      <c r="F96" s="69"/>
      <c r="G96" s="31"/>
    </row>
    <row r="97" spans="1:7">
      <c r="A97" s="25" t="s">
        <v>8</v>
      </c>
      <c r="B97" s="15"/>
      <c r="C97" s="15"/>
      <c r="D97" s="24"/>
      <c r="E97" s="15"/>
      <c r="F97" s="69"/>
      <c r="G97" s="31"/>
    </row>
    <row r="98" spans="1:7">
      <c r="A98" s="25"/>
      <c r="B98" s="15"/>
      <c r="C98" s="26" t="s">
        <v>9</v>
      </c>
      <c r="D98" s="24"/>
      <c r="E98" s="15"/>
      <c r="F98" s="81">
        <f>F55</f>
        <v>2324180.3688508063</v>
      </c>
      <c r="G98" s="31"/>
    </row>
    <row r="99" spans="1:7">
      <c r="A99" s="25"/>
      <c r="B99" s="15"/>
      <c r="C99" s="36"/>
      <c r="D99" s="41"/>
      <c r="E99" s="16"/>
      <c r="F99" s="74"/>
      <c r="G99" s="31"/>
    </row>
    <row r="100" spans="1:7">
      <c r="A100" s="25"/>
      <c r="B100" s="15"/>
      <c r="C100" s="36" t="s">
        <v>10</v>
      </c>
      <c r="D100" s="41"/>
      <c r="E100" s="16"/>
      <c r="F100" s="123">
        <f>IFERROR(F98*F95, "N/A")</f>
        <v>477285.61725207808</v>
      </c>
      <c r="G100" s="31"/>
    </row>
    <row r="101" spans="1:7" ht="15.75" thickBot="1">
      <c r="A101" s="25"/>
      <c r="B101" s="15"/>
      <c r="C101" s="15"/>
      <c r="D101" s="24"/>
      <c r="E101" s="15"/>
      <c r="F101" s="73"/>
      <c r="G101" s="31"/>
    </row>
    <row r="102" spans="1:7">
      <c r="A102" s="42"/>
      <c r="B102" s="43"/>
      <c r="C102" s="43"/>
      <c r="D102" s="44"/>
      <c r="E102" s="43"/>
      <c r="F102" s="75"/>
      <c r="G102" s="45"/>
    </row>
    <row r="103" spans="1:7">
      <c r="A103" s="40" t="s">
        <v>11</v>
      </c>
      <c r="B103" s="15"/>
      <c r="C103" s="15"/>
      <c r="D103" s="24"/>
      <c r="E103" s="15"/>
      <c r="F103" s="123">
        <f>IFERROR(F90+F100, "N/A")</f>
        <v>556188.09897134313</v>
      </c>
      <c r="G103" s="31"/>
    </row>
    <row r="104" spans="1:7">
      <c r="A104" s="40" t="s">
        <v>12</v>
      </c>
      <c r="B104" s="15"/>
      <c r="C104" s="15"/>
      <c r="D104" s="24"/>
      <c r="E104" s="15"/>
      <c r="F104" s="71"/>
      <c r="G104" s="31"/>
    </row>
    <row r="105" spans="1:7" ht="15.75" thickBot="1">
      <c r="A105" s="56"/>
      <c r="B105" s="57"/>
      <c r="C105" s="57"/>
      <c r="D105" s="58"/>
      <c r="E105" s="57"/>
      <c r="F105" s="59"/>
      <c r="G105" s="60"/>
    </row>
    <row r="106" spans="1:7">
      <c r="A106" s="36"/>
      <c r="B106" s="15"/>
      <c r="C106" s="15"/>
      <c r="D106" s="15"/>
      <c r="E106" s="15"/>
      <c r="F106" s="71"/>
      <c r="G106" s="38"/>
    </row>
    <row r="107" spans="1:7">
      <c r="A107" s="35"/>
      <c r="B107" s="32"/>
      <c r="C107" s="32"/>
      <c r="D107" s="32"/>
      <c r="E107" s="32"/>
      <c r="F107" s="49"/>
      <c r="G107" s="61"/>
    </row>
    <row r="108" spans="1:7">
      <c r="A108" s="15"/>
      <c r="B108" s="26"/>
      <c r="C108" s="15"/>
      <c r="D108" s="15"/>
      <c r="E108" s="15"/>
      <c r="F108" s="71"/>
      <c r="G108" s="38"/>
    </row>
    <row r="109" spans="1:7">
      <c r="A109" s="36"/>
      <c r="B109" s="15"/>
      <c r="C109" s="15"/>
      <c r="D109" s="15"/>
      <c r="E109" s="15"/>
      <c r="F109" s="71"/>
      <c r="G109" s="38"/>
    </row>
    <row r="110" spans="1:7">
      <c r="A110" s="36"/>
      <c r="B110" s="15"/>
      <c r="C110" s="16"/>
      <c r="D110" s="16"/>
      <c r="E110" s="16"/>
      <c r="F110" s="71"/>
      <c r="G110" s="38"/>
    </row>
    <row r="111" spans="1:7">
      <c r="A111" s="36"/>
      <c r="B111" s="15"/>
      <c r="C111" s="16"/>
      <c r="D111" s="16"/>
      <c r="E111" s="16"/>
      <c r="F111" s="46"/>
      <c r="G111" s="38"/>
    </row>
    <row r="112" spans="1:7">
      <c r="A112" s="36"/>
      <c r="B112" s="15"/>
      <c r="C112" s="16"/>
      <c r="D112" s="16"/>
      <c r="E112" s="16"/>
      <c r="F112" s="71"/>
      <c r="G112" s="38"/>
    </row>
    <row r="113" spans="1:7">
      <c r="A113" s="30"/>
      <c r="B113" s="68"/>
      <c r="C113" s="68"/>
      <c r="D113" s="68"/>
      <c r="E113" s="68"/>
      <c r="F113" s="68"/>
      <c r="G113" s="68"/>
    </row>
  </sheetData>
  <mergeCells count="3">
    <mergeCell ref="H30:J31"/>
    <mergeCell ref="A18:G19"/>
    <mergeCell ref="A17:G17"/>
  </mergeCells>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7" max="6" man="1"/>
  </rowBreaks>
  <legacyDrawing r:id="rId2"/>
</worksheet>
</file>

<file path=xl/worksheets/sheet111.xml><?xml version="1.0" encoding="utf-8"?>
<worksheet xmlns="http://schemas.openxmlformats.org/spreadsheetml/2006/main" xmlns:r="http://schemas.openxmlformats.org/officeDocument/2006/relationships">
  <sheetPr codeName="Sheet135"/>
  <dimension ref="A1:M109"/>
  <sheetViews>
    <sheetView view="pageBreakPreview" zoomScale="90" zoomScaleNormal="100" zoomScaleSheetLayoutView="90" workbookViewId="0"/>
  </sheetViews>
  <sheetFormatPr defaultColWidth="9.140625" defaultRowHeight="15"/>
  <cols>
    <col min="1" max="1" width="9.140625" style="106"/>
    <col min="2" max="2" width="15.140625" style="106" customWidth="1"/>
    <col min="3" max="3" width="48" style="106" customWidth="1"/>
    <col min="4" max="5" width="9.140625" style="106"/>
    <col min="6" max="6" width="10.5703125" style="106"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692</v>
      </c>
      <c r="D5" s="6"/>
      <c r="E5" s="6"/>
      <c r="F5" s="6"/>
      <c r="G5" s="6"/>
      <c r="H5" s="62"/>
      <c r="I5" s="62"/>
      <c r="J5" s="50"/>
      <c r="K5" s="76"/>
      <c r="L5" s="54"/>
      <c r="M5" s="7"/>
    </row>
    <row r="6" spans="1:13" ht="15.75">
      <c r="A6" s="4" t="s">
        <v>26</v>
      </c>
      <c r="B6" s="5"/>
      <c r="C6" s="4" t="s">
        <v>622</v>
      </c>
      <c r="D6" s="6"/>
      <c r="E6" s="6"/>
      <c r="F6" s="6"/>
      <c r="G6" s="6"/>
      <c r="H6" s="62"/>
      <c r="I6" s="62"/>
      <c r="J6" s="50"/>
      <c r="K6" s="76"/>
      <c r="L6" s="54"/>
      <c r="M6" s="7"/>
    </row>
    <row r="7" spans="1:13" ht="15.75">
      <c r="A7" s="4" t="s">
        <v>1</v>
      </c>
      <c r="B7" s="5"/>
      <c r="C7" s="9">
        <f>'RACT Source Summary'!B31</f>
        <v>1.4</v>
      </c>
      <c r="D7" s="4" t="s">
        <v>22</v>
      </c>
      <c r="E7" s="6"/>
      <c r="F7" s="6"/>
      <c r="G7" s="6"/>
      <c r="H7" s="62"/>
      <c r="I7" s="62"/>
      <c r="J7" s="50"/>
      <c r="K7" s="77"/>
      <c r="L7" s="55"/>
      <c r="M7" s="7"/>
    </row>
    <row r="8" spans="1:13" ht="15.75">
      <c r="A8" s="4" t="s">
        <v>58</v>
      </c>
      <c r="B8" s="5"/>
      <c r="C8" s="9" t="str">
        <f>'RACT Source Summary'!$H$31</f>
        <v>N/A</v>
      </c>
      <c r="D8" s="4" t="s">
        <v>57</v>
      </c>
      <c r="E8" s="6"/>
      <c r="F8" s="6"/>
      <c r="G8" s="6"/>
      <c r="H8" s="62"/>
      <c r="I8" s="62"/>
      <c r="J8" s="2"/>
      <c r="K8" s="52"/>
      <c r="L8" s="2"/>
      <c r="M8" s="7"/>
    </row>
    <row r="9" spans="1:13" ht="15.75">
      <c r="A9" s="4" t="s">
        <v>24</v>
      </c>
      <c r="B9" s="5"/>
      <c r="C9" s="120">
        <f>C10*C7*3050/2000</f>
        <v>9.4153499999999983</v>
      </c>
      <c r="D9" s="4" t="s">
        <v>23</v>
      </c>
      <c r="E9" s="6"/>
      <c r="F9" s="6"/>
      <c r="G9" s="6"/>
      <c r="H9" s="62"/>
      <c r="I9" s="62"/>
      <c r="J9" s="2"/>
      <c r="K9" s="78"/>
      <c r="L9" s="2"/>
      <c r="M9" s="51"/>
    </row>
    <row r="10" spans="1:13" ht="15.75">
      <c r="A10" s="4" t="s">
        <v>25</v>
      </c>
      <c r="B10" s="5"/>
      <c r="C10" s="121">
        <f>'RACT Source Summary'!$F$31</f>
        <v>4.41</v>
      </c>
      <c r="D10" s="4" t="s">
        <v>620</v>
      </c>
      <c r="E10" s="6"/>
      <c r="F10" s="6"/>
      <c r="G10" s="8"/>
      <c r="H10" s="68"/>
      <c r="I10" s="68"/>
      <c r="K10" s="108"/>
      <c r="M10" s="33"/>
    </row>
    <row r="11" spans="1:13" ht="15.75">
      <c r="A11" s="4" t="s">
        <v>2</v>
      </c>
      <c r="B11" s="5"/>
      <c r="C11" s="67">
        <v>0.7</v>
      </c>
      <c r="D11" s="4"/>
      <c r="E11" s="6"/>
      <c r="F11" s="6"/>
      <c r="G11" s="8"/>
      <c r="H11" s="68"/>
      <c r="I11" s="68"/>
      <c r="K11" s="108"/>
      <c r="M11" s="33"/>
    </row>
    <row r="12" spans="1:13" ht="15.75">
      <c r="A12" s="4" t="s">
        <v>59</v>
      </c>
      <c r="B12" s="5"/>
      <c r="C12" s="9">
        <f>C7*1.055055853</f>
        <v>1.4770781942</v>
      </c>
      <c r="D12" s="4" t="s">
        <v>60</v>
      </c>
      <c r="E12" s="6"/>
      <c r="F12" s="6"/>
      <c r="G12" s="8"/>
      <c r="H12" s="68"/>
      <c r="I12" s="68"/>
      <c r="K12" s="108"/>
      <c r="M12" s="33"/>
    </row>
    <row r="13" spans="1:13" ht="15.75">
      <c r="A13" s="4" t="s">
        <v>61</v>
      </c>
      <c r="B13" s="5"/>
      <c r="C13" s="9" t="str">
        <f>IFERROR((C12/C8)*(1.158+(8/C12)),"N/A")</f>
        <v>N/A</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402</v>
      </c>
      <c r="B16" s="107"/>
      <c r="C16" s="18"/>
      <c r="D16" s="18"/>
      <c r="E16" s="18"/>
      <c r="F16" s="71"/>
      <c r="G16" s="15"/>
      <c r="H16" s="68"/>
      <c r="I16" s="68"/>
      <c r="J16" s="2"/>
      <c r="K16" s="48"/>
      <c r="L16" s="2"/>
      <c r="M16" s="68"/>
    </row>
    <row r="17" spans="1:13" ht="30" customHeight="1">
      <c r="A17" s="1001" t="s">
        <v>415</v>
      </c>
      <c r="B17" s="1001"/>
      <c r="C17" s="1001"/>
      <c r="D17" s="1001"/>
      <c r="E17" s="1001"/>
      <c r="F17" s="1001"/>
      <c r="G17" s="1001"/>
      <c r="H17" s="68"/>
      <c r="I17" s="68"/>
      <c r="J17" s="2"/>
      <c r="K17" s="48"/>
      <c r="L17" s="2"/>
      <c r="M17" s="68"/>
    </row>
    <row r="18" spans="1:13">
      <c r="B18" s="107"/>
      <c r="C18" s="18"/>
      <c r="D18" s="18"/>
      <c r="E18" s="18"/>
      <c r="F18" s="71"/>
      <c r="G18" s="15"/>
      <c r="H18" s="68"/>
      <c r="I18" s="68"/>
      <c r="J18" s="2"/>
      <c r="K18" s="48"/>
      <c r="L18" s="2"/>
      <c r="M18" s="68"/>
    </row>
    <row r="19" spans="1:13">
      <c r="A19" s="10"/>
      <c r="B19" s="11"/>
      <c r="C19" s="12"/>
      <c r="D19" s="13"/>
      <c r="E19" s="12"/>
      <c r="F19" s="70"/>
      <c r="G19" s="13"/>
      <c r="H19" s="68"/>
      <c r="I19" s="68"/>
      <c r="J19" s="2"/>
      <c r="K19" s="8"/>
      <c r="L19" s="68"/>
    </row>
    <row r="20" spans="1:13">
      <c r="A20" s="14"/>
      <c r="B20" s="15"/>
      <c r="C20" s="16" t="s">
        <v>3</v>
      </c>
      <c r="D20" s="17"/>
      <c r="E20" s="18"/>
      <c r="F20" s="71" t="s">
        <v>27</v>
      </c>
      <c r="G20" s="17"/>
      <c r="H20" s="68"/>
      <c r="I20" s="68"/>
      <c r="J20" s="1"/>
      <c r="K20" s="27"/>
      <c r="L20" s="68"/>
    </row>
    <row r="21" spans="1:13">
      <c r="A21" s="19"/>
      <c r="B21" s="20"/>
      <c r="C21" s="21"/>
      <c r="D21" s="22"/>
      <c r="E21" s="21"/>
      <c r="F21" s="72"/>
      <c r="G21" s="23"/>
      <c r="H21" s="68"/>
      <c r="I21" s="68"/>
      <c r="J21" s="68"/>
      <c r="K21" s="68"/>
    </row>
    <row r="22" spans="1:13">
      <c r="A22" s="14"/>
      <c r="B22" s="15"/>
      <c r="C22" s="18"/>
      <c r="D22" s="17"/>
      <c r="E22" s="18"/>
      <c r="F22" s="71"/>
      <c r="G22" s="24"/>
      <c r="H22" s="68"/>
      <c r="I22" s="68"/>
      <c r="J22" s="68"/>
      <c r="K22" s="68"/>
    </row>
    <row r="23" spans="1:13">
      <c r="A23" s="25" t="s">
        <v>28</v>
      </c>
      <c r="B23" s="26"/>
      <c r="C23" s="15"/>
      <c r="D23" s="24"/>
      <c r="E23" s="15"/>
      <c r="F23" s="69"/>
      <c r="G23" s="24"/>
      <c r="H23" s="68"/>
      <c r="I23" s="68"/>
      <c r="J23" s="68"/>
      <c r="K23" s="68"/>
    </row>
    <row r="24" spans="1:13">
      <c r="A24" s="14"/>
      <c r="B24" s="15"/>
      <c r="C24" s="26" t="s">
        <v>29</v>
      </c>
      <c r="D24" s="24"/>
      <c r="E24" s="15"/>
      <c r="F24" s="69"/>
      <c r="G24" s="24"/>
      <c r="H24" s="68"/>
      <c r="I24" s="68"/>
      <c r="J24" s="68"/>
      <c r="K24" s="68"/>
    </row>
    <row r="25" spans="1:13">
      <c r="A25" s="14"/>
      <c r="B25" s="15"/>
      <c r="C25" s="103" t="s">
        <v>43</v>
      </c>
      <c r="D25" s="24"/>
      <c r="E25" s="15"/>
      <c r="F25" s="81">
        <v>16000</v>
      </c>
      <c r="G25" s="82"/>
      <c r="H25" s="68"/>
      <c r="I25" s="68"/>
      <c r="J25" s="68"/>
      <c r="K25" s="68"/>
    </row>
    <row r="26" spans="1:13">
      <c r="A26" s="14"/>
      <c r="B26" s="15"/>
      <c r="C26" s="103" t="s">
        <v>148</v>
      </c>
      <c r="D26" s="24"/>
      <c r="E26" s="15"/>
      <c r="F26" s="124" t="s">
        <v>52</v>
      </c>
      <c r="G26" s="24"/>
    </row>
    <row r="27" spans="1:13">
      <c r="A27" s="14"/>
      <c r="B27" s="15"/>
      <c r="C27" s="103" t="s">
        <v>145</v>
      </c>
      <c r="D27" s="24"/>
      <c r="E27" s="15"/>
      <c r="F27" s="124" t="s">
        <v>52</v>
      </c>
      <c r="G27" s="24"/>
    </row>
    <row r="28" spans="1:13">
      <c r="A28" s="14"/>
      <c r="B28" s="15"/>
      <c r="C28" s="103" t="s">
        <v>146</v>
      </c>
      <c r="D28" s="24"/>
      <c r="E28" s="15"/>
      <c r="F28" s="124" t="s">
        <v>52</v>
      </c>
      <c r="G28" s="24"/>
    </row>
    <row r="29" spans="1:13">
      <c r="A29" s="14"/>
      <c r="B29" s="15"/>
      <c r="C29" s="15"/>
      <c r="D29" s="24"/>
      <c r="E29" s="15"/>
      <c r="F29" s="84"/>
      <c r="G29" s="24"/>
    </row>
    <row r="30" spans="1:13">
      <c r="A30" s="14"/>
      <c r="B30" s="15"/>
      <c r="C30" s="86" t="s">
        <v>30</v>
      </c>
      <c r="D30" s="87"/>
      <c r="E30" s="88"/>
      <c r="F30" s="127">
        <f>SUM(F25:F28)</f>
        <v>16000</v>
      </c>
      <c r="G30" s="24"/>
    </row>
    <row r="31" spans="1:13">
      <c r="A31" s="14"/>
      <c r="B31" s="15"/>
      <c r="C31" s="15"/>
      <c r="D31" s="24"/>
      <c r="E31" s="15"/>
      <c r="F31" s="69"/>
      <c r="G31" s="24"/>
    </row>
    <row r="32" spans="1:13">
      <c r="A32" s="89"/>
      <c r="B32" s="90"/>
      <c r="C32" s="91" t="s">
        <v>147</v>
      </c>
      <c r="D32" s="82"/>
      <c r="E32" s="90"/>
      <c r="F32" s="92"/>
      <c r="G32" s="82"/>
    </row>
    <row r="33" spans="1:10" ht="26.25">
      <c r="A33" s="89"/>
      <c r="B33" s="90"/>
      <c r="C33" s="93" t="s">
        <v>31</v>
      </c>
      <c r="D33" s="82"/>
      <c r="E33" s="90"/>
      <c r="F33" s="94">
        <v>0</v>
      </c>
      <c r="G33" s="82"/>
    </row>
    <row r="34" spans="1:10">
      <c r="A34" s="89"/>
      <c r="B34" s="90"/>
      <c r="C34" s="90" t="s">
        <v>32</v>
      </c>
      <c r="D34" s="82"/>
      <c r="E34" s="90"/>
      <c r="F34" s="122" t="s">
        <v>52</v>
      </c>
      <c r="G34" s="82"/>
    </row>
    <row r="35" spans="1:10">
      <c r="A35" s="89"/>
      <c r="B35" s="90"/>
      <c r="C35" s="96" t="s">
        <v>33</v>
      </c>
      <c r="D35" s="97"/>
      <c r="E35" s="98"/>
      <c r="F35" s="127">
        <f>SUM(F33:F34)</f>
        <v>0</v>
      </c>
      <c r="G35" s="82"/>
    </row>
    <row r="36" spans="1:10">
      <c r="A36" s="14"/>
      <c r="B36" s="15"/>
      <c r="C36" s="15"/>
      <c r="D36" s="24"/>
      <c r="E36" s="15"/>
      <c r="F36" s="73"/>
      <c r="G36" s="24"/>
    </row>
    <row r="37" spans="1:10">
      <c r="A37" s="25" t="s">
        <v>34</v>
      </c>
      <c r="B37" s="26"/>
      <c r="C37" s="15"/>
      <c r="D37" s="24"/>
      <c r="E37" s="15"/>
      <c r="F37" s="123">
        <f>SUM(F30,F35)</f>
        <v>16000</v>
      </c>
      <c r="G37" s="24"/>
      <c r="H37" s="68"/>
      <c r="I37" s="68"/>
      <c r="J37" s="68"/>
    </row>
    <row r="38" spans="1:10">
      <c r="A38" s="25"/>
      <c r="B38" s="26"/>
      <c r="C38" s="15"/>
      <c r="D38" s="24"/>
      <c r="E38" s="15"/>
      <c r="F38" s="73"/>
      <c r="G38" s="24"/>
      <c r="H38" s="68"/>
      <c r="I38" s="68"/>
      <c r="J38" s="68"/>
    </row>
    <row r="39" spans="1:10">
      <c r="A39" s="100" t="s">
        <v>35</v>
      </c>
      <c r="B39" s="91"/>
      <c r="C39" s="90"/>
      <c r="D39" s="82"/>
      <c r="E39" s="90"/>
      <c r="F39" s="101"/>
      <c r="G39" s="82"/>
      <c r="H39" s="68"/>
      <c r="I39" s="68"/>
      <c r="J39" s="68"/>
    </row>
    <row r="40" spans="1:10">
      <c r="A40" s="89"/>
      <c r="B40" s="90"/>
      <c r="C40" s="90" t="s">
        <v>149</v>
      </c>
      <c r="D40" s="82"/>
      <c r="E40" s="90"/>
      <c r="F40" s="124" t="s">
        <v>52</v>
      </c>
      <c r="G40" s="82"/>
      <c r="H40" s="68"/>
      <c r="I40" s="68"/>
      <c r="J40" s="68"/>
    </row>
    <row r="41" spans="1:10">
      <c r="A41" s="89"/>
      <c r="B41" s="90"/>
      <c r="C41" s="90" t="s">
        <v>37</v>
      </c>
      <c r="D41" s="82"/>
      <c r="E41" s="90"/>
      <c r="F41" s="124" t="s">
        <v>52</v>
      </c>
      <c r="G41" s="82"/>
      <c r="H41" s="68"/>
      <c r="I41" s="68"/>
      <c r="J41" s="68"/>
    </row>
    <row r="42" spans="1:10">
      <c r="A42" s="89"/>
      <c r="B42" s="90"/>
      <c r="C42" s="90" t="s">
        <v>142</v>
      </c>
      <c r="D42" s="82"/>
      <c r="E42" s="90"/>
      <c r="F42" s="124" t="s">
        <v>52</v>
      </c>
      <c r="G42" s="82"/>
      <c r="H42" s="68"/>
      <c r="I42" s="68"/>
      <c r="J42" s="68"/>
    </row>
    <row r="43" spans="1:10">
      <c r="A43" s="89"/>
      <c r="B43" s="90"/>
      <c r="C43" s="90" t="s">
        <v>143</v>
      </c>
      <c r="D43" s="82"/>
      <c r="E43" s="90"/>
      <c r="F43" s="124" t="s">
        <v>52</v>
      </c>
      <c r="G43" s="82"/>
      <c r="H43" s="63"/>
      <c r="I43" s="63"/>
      <c r="J43" s="38"/>
    </row>
    <row r="44" spans="1:10">
      <c r="A44" s="89"/>
      <c r="B44" s="90"/>
      <c r="C44" s="90" t="s">
        <v>144</v>
      </c>
      <c r="D44" s="82"/>
      <c r="E44" s="90"/>
      <c r="F44" s="124" t="s">
        <v>52</v>
      </c>
      <c r="G44" s="82"/>
      <c r="H44" s="64"/>
      <c r="I44" s="64"/>
      <c r="J44" s="61"/>
    </row>
    <row r="45" spans="1:10">
      <c r="A45" s="89"/>
      <c r="B45" s="90"/>
      <c r="C45" s="90" t="s">
        <v>41</v>
      </c>
      <c r="D45" s="82"/>
      <c r="E45" s="90"/>
      <c r="F45" s="81">
        <f>0.03*$F$30</f>
        <v>480</v>
      </c>
      <c r="G45" s="82"/>
      <c r="H45" s="63"/>
      <c r="I45" s="63"/>
      <c r="J45" s="38"/>
    </row>
    <row r="46" spans="1:10">
      <c r="A46" s="100"/>
      <c r="B46" s="91"/>
      <c r="C46" s="90"/>
      <c r="D46" s="82"/>
      <c r="E46" s="90"/>
      <c r="F46" s="101"/>
      <c r="G46" s="82"/>
      <c r="H46" s="63"/>
      <c r="I46" s="63"/>
      <c r="J46" s="38"/>
    </row>
    <row r="47" spans="1:10">
      <c r="A47" s="100" t="s">
        <v>42</v>
      </c>
      <c r="B47" s="91"/>
      <c r="C47" s="90"/>
      <c r="D47" s="82"/>
      <c r="E47" s="90"/>
      <c r="F47" s="123">
        <f>SUM(F40:F45)</f>
        <v>480</v>
      </c>
      <c r="G47" s="82"/>
      <c r="H47" s="63"/>
      <c r="I47" s="63"/>
      <c r="J47" s="38"/>
    </row>
    <row r="48" spans="1:10">
      <c r="A48" s="100"/>
      <c r="B48" s="91"/>
      <c r="C48" s="90"/>
      <c r="D48" s="82"/>
      <c r="E48" s="90"/>
      <c r="F48" s="49"/>
      <c r="G48" s="82"/>
      <c r="H48" s="63"/>
      <c r="I48" s="63"/>
      <c r="J48" s="38"/>
    </row>
    <row r="49" spans="1:10">
      <c r="A49" s="89"/>
      <c r="B49" s="90"/>
      <c r="C49" s="90"/>
      <c r="D49" s="82"/>
      <c r="E49" s="90"/>
      <c r="F49" s="101"/>
      <c r="G49" s="82"/>
      <c r="H49" s="63"/>
      <c r="I49" s="63"/>
      <c r="J49" s="38"/>
    </row>
    <row r="50" spans="1:10" ht="15.75">
      <c r="A50" s="79" t="s">
        <v>4</v>
      </c>
      <c r="B50" s="79"/>
      <c r="C50" s="37"/>
      <c r="D50" s="28"/>
      <c r="E50" s="37"/>
      <c r="F50" s="125">
        <f>F37+F47</f>
        <v>16480</v>
      </c>
      <c r="G50" s="29"/>
      <c r="H50" s="68"/>
      <c r="I50" s="68"/>
      <c r="J50" s="68"/>
    </row>
    <row r="51" spans="1:10">
      <c r="A51" s="30"/>
      <c r="B51" s="68"/>
      <c r="C51" s="15"/>
      <c r="D51" s="15"/>
      <c r="E51" s="15"/>
      <c r="F51" s="69"/>
      <c r="G51" s="8"/>
    </row>
    <row r="52" spans="1:10">
      <c r="A52" s="2"/>
      <c r="B52" s="2"/>
      <c r="C52" s="2"/>
      <c r="D52" s="18"/>
      <c r="E52" s="18"/>
      <c r="F52" s="71"/>
      <c r="G52" s="27"/>
    </row>
    <row r="53" spans="1:10" s="2" customFormat="1" ht="12.75">
      <c r="A53" s="10"/>
      <c r="B53" s="12"/>
      <c r="C53" s="11"/>
      <c r="D53" s="104"/>
      <c r="E53" s="11"/>
      <c r="F53" s="70"/>
      <c r="G53" s="13"/>
      <c r="H53" s="80"/>
      <c r="I53" s="80"/>
    </row>
    <row r="54" spans="1:10" s="2" customFormat="1" ht="12.75">
      <c r="A54" s="14"/>
      <c r="B54" s="18" t="s">
        <v>44</v>
      </c>
      <c r="C54" s="16" t="s">
        <v>3</v>
      </c>
      <c r="D54" s="17"/>
      <c r="E54" s="18"/>
      <c r="F54" s="71" t="s">
        <v>27</v>
      </c>
      <c r="G54" s="17"/>
      <c r="H54" s="80"/>
      <c r="I54" s="80"/>
    </row>
    <row r="55" spans="1:10" s="2" customFormat="1" ht="12.75">
      <c r="A55" s="19"/>
      <c r="B55" s="20"/>
      <c r="C55" s="21"/>
      <c r="D55" s="22"/>
      <c r="E55" s="21"/>
      <c r="F55" s="72"/>
      <c r="G55" s="23"/>
      <c r="H55" s="80"/>
      <c r="I55" s="80"/>
    </row>
    <row r="56" spans="1:10" s="2" customFormat="1" ht="12.75">
      <c r="A56" s="105"/>
      <c r="B56" s="15"/>
      <c r="C56" s="15"/>
      <c r="D56" s="15"/>
      <c r="E56" s="14"/>
      <c r="F56" s="69"/>
      <c r="G56" s="31"/>
      <c r="H56" s="80"/>
      <c r="I56" s="80"/>
    </row>
    <row r="57" spans="1:10" s="2" customFormat="1" ht="12.75">
      <c r="A57" s="25" t="s">
        <v>45</v>
      </c>
      <c r="B57" s="15"/>
      <c r="C57" s="15"/>
      <c r="D57" s="15"/>
      <c r="E57" s="14"/>
      <c r="F57" s="69"/>
      <c r="G57" s="31"/>
      <c r="H57" s="80"/>
      <c r="I57" s="80"/>
    </row>
    <row r="58" spans="1:10" s="2" customFormat="1" ht="12.75">
      <c r="A58" s="14"/>
      <c r="B58" s="26" t="s">
        <v>46</v>
      </c>
      <c r="D58" s="15"/>
      <c r="E58" s="14"/>
      <c r="F58" s="69"/>
      <c r="G58" s="31"/>
      <c r="H58" s="80"/>
      <c r="I58" s="80"/>
    </row>
    <row r="59" spans="1:10" s="2" customFormat="1" ht="12.75">
      <c r="A59" s="89"/>
      <c r="B59" s="90"/>
      <c r="C59" s="90" t="s">
        <v>66</v>
      </c>
      <c r="D59" s="90"/>
      <c r="E59" s="89"/>
      <c r="F59" s="130">
        <f>2.75/100*F50</f>
        <v>453.2</v>
      </c>
      <c r="G59" s="109"/>
      <c r="H59" s="80"/>
      <c r="I59" s="83"/>
    </row>
    <row r="60" spans="1:10" s="33" customFormat="1" ht="12.75">
      <c r="A60" s="89"/>
      <c r="B60" s="90"/>
      <c r="C60" s="90"/>
      <c r="D60" s="199"/>
      <c r="E60" s="89"/>
      <c r="F60" s="113">
        <f>SUM(F59:F59)</f>
        <v>453.2</v>
      </c>
      <c r="G60" s="109"/>
      <c r="H60" s="83"/>
      <c r="I60" s="83"/>
    </row>
    <row r="61" spans="1:10" s="33" customFormat="1" ht="12.75">
      <c r="A61" s="89"/>
      <c r="D61" s="199"/>
      <c r="E61" s="89"/>
      <c r="F61" s="110"/>
      <c r="G61" s="109"/>
      <c r="H61" s="83"/>
      <c r="I61" s="83"/>
    </row>
    <row r="62" spans="1:10" s="33" customFormat="1" ht="12.75" hidden="1">
      <c r="A62" s="25" t="s">
        <v>114</v>
      </c>
      <c r="B62" s="15"/>
      <c r="C62" s="15"/>
      <c r="D62" s="38"/>
      <c r="E62" s="14"/>
      <c r="F62" s="48"/>
      <c r="G62" s="109"/>
      <c r="H62" s="83"/>
      <c r="I62" s="83"/>
    </row>
    <row r="63" spans="1:10" s="33" customFormat="1" ht="12.75" hidden="1">
      <c r="A63" s="25"/>
      <c r="B63" s="15"/>
      <c r="C63" s="34" t="s">
        <v>47</v>
      </c>
      <c r="D63" s="31">
        <f>'RACT Cost Summary'!$B$44</f>
        <v>20</v>
      </c>
      <c r="E63" s="14"/>
      <c r="F63" s="84"/>
      <c r="G63" s="109"/>
      <c r="H63" s="83"/>
      <c r="I63" s="83"/>
    </row>
    <row r="64" spans="1:10" s="33" customFormat="1" ht="12.75" hidden="1">
      <c r="A64" s="25"/>
      <c r="B64" s="15"/>
      <c r="C64" s="34" t="s">
        <v>7</v>
      </c>
      <c r="D64" s="31">
        <f>'RACT Cost Summary'!$B$45</f>
        <v>20</v>
      </c>
      <c r="E64" s="14"/>
      <c r="F64" s="84"/>
      <c r="G64" s="109"/>
      <c r="H64" s="83"/>
      <c r="I64" s="83"/>
    </row>
    <row r="65" spans="1:9" s="33" customFormat="1" ht="12.75" hidden="1">
      <c r="A65" s="25"/>
      <c r="B65" s="15"/>
      <c r="C65" s="15" t="s">
        <v>115</v>
      </c>
      <c r="D65" s="38"/>
      <c r="E65" s="14"/>
      <c r="F65" s="92">
        <f>(D64/100*(1+D64/100)^D63/((1+D64/100)^D63-1))</f>
        <v>0.20535653069304277</v>
      </c>
      <c r="G65" s="109"/>
      <c r="H65" s="83"/>
      <c r="I65" s="83"/>
    </row>
    <row r="66" spans="1:9" s="33" customFormat="1" ht="12.75" hidden="1">
      <c r="A66" s="25"/>
      <c r="B66" s="15"/>
      <c r="C66" s="15"/>
      <c r="D66" s="38"/>
      <c r="E66" s="14"/>
      <c r="F66" s="84"/>
      <c r="G66" s="109"/>
      <c r="H66" s="83"/>
      <c r="I66" s="83"/>
    </row>
    <row r="67" spans="1:9" s="33" customFormat="1" ht="12.75" hidden="1">
      <c r="A67" s="25"/>
      <c r="B67" s="15" t="s">
        <v>48</v>
      </c>
      <c r="C67" s="15"/>
      <c r="D67" s="38"/>
      <c r="E67" s="14"/>
      <c r="F67" s="99"/>
      <c r="G67" s="109"/>
      <c r="H67" s="83"/>
      <c r="I67" s="83"/>
    </row>
    <row r="68" spans="1:9" s="33" customFormat="1" ht="12.75" hidden="1">
      <c r="A68" s="89"/>
      <c r="D68" s="199"/>
      <c r="E68" s="89"/>
      <c r="F68" s="110"/>
      <c r="G68" s="109"/>
      <c r="H68" s="83"/>
      <c r="I68" s="83"/>
    </row>
    <row r="69" spans="1:9" s="33" customFormat="1" ht="13.5" hidden="1">
      <c r="A69" s="89"/>
      <c r="B69" s="35" t="s">
        <v>49</v>
      </c>
      <c r="C69" s="111"/>
      <c r="D69" s="113"/>
      <c r="E69" s="112"/>
      <c r="F69" s="113"/>
      <c r="G69" s="109"/>
      <c r="H69" s="83"/>
      <c r="I69" s="83"/>
    </row>
    <row r="70" spans="1:9" s="33" customFormat="1" ht="12.75" hidden="1">
      <c r="A70" s="89"/>
      <c r="D70" s="199"/>
      <c r="E70" s="89"/>
      <c r="F70" s="85"/>
      <c r="G70" s="109"/>
      <c r="H70" s="83"/>
      <c r="I70" s="83"/>
    </row>
    <row r="71" spans="1:9" s="33" customFormat="1" ht="12.75">
      <c r="A71" s="89"/>
      <c r="B71" s="91" t="s">
        <v>50</v>
      </c>
      <c r="D71" s="199"/>
      <c r="E71" s="89"/>
      <c r="F71" s="85"/>
      <c r="G71" s="109"/>
      <c r="H71" s="83"/>
      <c r="I71" s="83"/>
    </row>
    <row r="72" spans="1:9" s="33" customFormat="1" ht="12.75">
      <c r="A72" s="89"/>
      <c r="B72" s="90"/>
      <c r="C72" s="2" t="s">
        <v>68</v>
      </c>
      <c r="D72" s="199"/>
      <c r="E72" s="89"/>
      <c r="F72" s="81">
        <f>C7*C10*(1/46)*(17/1)*0.125*8760*'RACT Cost Summary'!$B$65</f>
        <v>3926.2451748163307</v>
      </c>
      <c r="G72" s="109"/>
      <c r="H72" s="83"/>
      <c r="I72" s="83"/>
    </row>
    <row r="73" spans="1:9" s="33" customFormat="1" ht="12.75">
      <c r="A73" s="89"/>
      <c r="C73" s="2" t="s">
        <v>69</v>
      </c>
      <c r="D73" s="199"/>
      <c r="E73" s="89"/>
      <c r="F73" s="81">
        <f>49000*(C7/48.5)/5*'RACT Cost Summary'!$B$65</f>
        <v>444.54727703686774</v>
      </c>
      <c r="G73" s="171"/>
      <c r="H73" s="83"/>
      <c r="I73" s="83"/>
    </row>
    <row r="74" spans="1:9" s="33" customFormat="1" ht="12.75">
      <c r="A74" s="89"/>
      <c r="C74" s="2" t="s">
        <v>70</v>
      </c>
      <c r="D74" s="199"/>
      <c r="E74" s="89"/>
      <c r="F74" s="85">
        <f>(C7*C10*(1/46)*(17/1))*8760/2000*0.3*0.06*'RACT Cost Summary'!$B$65</f>
        <v>0.28268965258677581</v>
      </c>
      <c r="G74" s="109"/>
      <c r="H74" s="83"/>
      <c r="I74" s="83"/>
    </row>
    <row r="75" spans="1:9" s="33" customFormat="1" ht="12.75">
      <c r="A75" s="89"/>
      <c r="C75" s="2"/>
      <c r="D75" s="199"/>
      <c r="E75" s="89"/>
      <c r="F75" s="85"/>
      <c r="G75" s="109"/>
      <c r="H75" s="83"/>
      <c r="I75" s="83"/>
    </row>
    <row r="76" spans="1:9" s="33" customFormat="1" ht="13.5">
      <c r="A76" s="25"/>
      <c r="B76" s="36" t="s">
        <v>51</v>
      </c>
      <c r="C76" s="1"/>
      <c r="D76" s="123"/>
      <c r="E76" s="105"/>
      <c r="F76" s="123">
        <f>SUM(F72:F74)</f>
        <v>4371.0751415057848</v>
      </c>
      <c r="G76" s="31"/>
      <c r="H76" s="83"/>
      <c r="I76" s="83"/>
    </row>
    <row r="77" spans="1:9" s="2" customFormat="1" ht="13.5">
      <c r="A77" s="25"/>
      <c r="B77" s="36"/>
      <c r="C77" s="1"/>
      <c r="D77" s="123"/>
      <c r="E77" s="105"/>
      <c r="F77" s="99"/>
      <c r="G77" s="31"/>
      <c r="H77" s="80"/>
      <c r="I77" s="80"/>
    </row>
    <row r="78" spans="1:9" s="2" customFormat="1" ht="12.75">
      <c r="A78" s="25"/>
      <c r="B78" s="15"/>
      <c r="C78" s="15"/>
      <c r="D78" s="38"/>
      <c r="E78" s="14"/>
      <c r="F78" s="84"/>
      <c r="G78" s="31"/>
      <c r="H78" s="80"/>
      <c r="I78" s="80"/>
    </row>
    <row r="79" spans="1:9" s="2" customFormat="1" ht="15.75">
      <c r="A79" s="114" t="s">
        <v>228</v>
      </c>
      <c r="B79" s="28"/>
      <c r="C79" s="28"/>
      <c r="D79" s="200"/>
      <c r="E79" s="37"/>
      <c r="F79" s="125">
        <f>SUM(F60+F76)</f>
        <v>4824.2751415057846</v>
      </c>
      <c r="G79" s="115"/>
      <c r="H79" s="80"/>
      <c r="I79" s="80"/>
    </row>
    <row r="80" spans="1:9" s="2" customFormat="1" ht="13.5">
      <c r="A80" s="30"/>
      <c r="B80" s="11"/>
      <c r="C80" s="11"/>
      <c r="D80" s="117"/>
      <c r="E80" s="11"/>
      <c r="F80" s="116"/>
      <c r="G80" s="117"/>
      <c r="H80" s="80"/>
      <c r="I80" s="80"/>
    </row>
    <row r="81" spans="1:9" s="2" customFormat="1" ht="12.75">
      <c r="A81" s="68"/>
      <c r="B81" s="68"/>
      <c r="C81" s="18"/>
      <c r="D81" s="18"/>
      <c r="E81" s="18"/>
      <c r="F81" s="71"/>
      <c r="G81" s="27"/>
      <c r="H81" s="80"/>
      <c r="I81" s="80"/>
    </row>
    <row r="82" spans="1:9">
      <c r="A82" s="10"/>
      <c r="B82" s="11"/>
      <c r="C82" s="12"/>
      <c r="D82" s="13"/>
      <c r="E82" s="12"/>
      <c r="F82" s="70"/>
      <c r="G82" s="13"/>
    </row>
    <row r="83" spans="1:9">
      <c r="A83" s="14"/>
      <c r="B83" s="15"/>
      <c r="C83" s="16" t="s">
        <v>3</v>
      </c>
      <c r="D83" s="17"/>
      <c r="E83" s="18"/>
      <c r="F83" s="71" t="s">
        <v>27</v>
      </c>
      <c r="G83" s="17"/>
    </row>
    <row r="84" spans="1:9">
      <c r="A84" s="19"/>
      <c r="B84" s="20"/>
      <c r="C84" s="21"/>
      <c r="D84" s="22"/>
      <c r="E84" s="21"/>
      <c r="F84" s="72"/>
      <c r="G84" s="23"/>
    </row>
    <row r="85" spans="1:9">
      <c r="A85" s="10"/>
      <c r="B85" s="11"/>
      <c r="C85" s="12"/>
      <c r="D85" s="13"/>
      <c r="E85" s="12"/>
      <c r="F85" s="70"/>
      <c r="G85" s="39"/>
    </row>
    <row r="86" spans="1:9">
      <c r="A86" s="40" t="s">
        <v>5</v>
      </c>
      <c r="B86" s="16"/>
      <c r="C86" s="16"/>
      <c r="D86" s="17"/>
      <c r="E86" s="16"/>
      <c r="F86" s="123">
        <f>F79</f>
        <v>4824.2751415057846</v>
      </c>
      <c r="G86" s="31"/>
    </row>
    <row r="87" spans="1:9">
      <c r="A87" s="25"/>
      <c r="B87" s="15"/>
      <c r="C87" s="15"/>
      <c r="D87" s="31"/>
      <c r="E87" s="15"/>
      <c r="F87" s="69"/>
      <c r="G87" s="31"/>
    </row>
    <row r="88" spans="1:9">
      <c r="A88" s="25" t="s">
        <v>115</v>
      </c>
      <c r="B88" s="15"/>
      <c r="C88" s="15"/>
      <c r="D88" s="31"/>
      <c r="E88" s="15"/>
      <c r="F88" s="3"/>
      <c r="G88" s="31"/>
    </row>
    <row r="89" spans="1:9">
      <c r="A89" s="25"/>
      <c r="B89" s="15"/>
      <c r="C89" s="34" t="s">
        <v>6</v>
      </c>
      <c r="D89" s="31">
        <f>'RACT Cost Summary'!$B$44</f>
        <v>20</v>
      </c>
      <c r="E89" s="14"/>
      <c r="F89" s="84"/>
      <c r="G89" s="31"/>
    </row>
    <row r="90" spans="1:9">
      <c r="A90" s="25"/>
      <c r="B90" s="15"/>
      <c r="C90" s="34" t="s">
        <v>7</v>
      </c>
      <c r="D90" s="31">
        <f>'RACT Cost Summary'!$B$45</f>
        <v>20</v>
      </c>
      <c r="E90" s="14"/>
      <c r="F90" s="84"/>
      <c r="G90" s="31"/>
    </row>
    <row r="91" spans="1:9">
      <c r="A91" s="25"/>
      <c r="B91" s="15"/>
      <c r="C91" s="15" t="s">
        <v>115</v>
      </c>
      <c r="D91" s="15"/>
      <c r="E91" s="14"/>
      <c r="F91" s="92">
        <f>(D90/100*(1+D90/100)^D89/((1+D90/100)^D89-1))</f>
        <v>0.20535653069304277</v>
      </c>
      <c r="G91" s="31"/>
    </row>
    <row r="92" spans="1:9">
      <c r="A92" s="25"/>
      <c r="B92" s="15"/>
      <c r="C92" s="15"/>
      <c r="D92" s="24"/>
      <c r="E92" s="15"/>
      <c r="F92" s="69"/>
      <c r="G92" s="31"/>
    </row>
    <row r="93" spans="1:9">
      <c r="A93" s="25" t="s">
        <v>8</v>
      </c>
      <c r="B93" s="15"/>
      <c r="C93" s="15"/>
      <c r="D93" s="24"/>
      <c r="E93" s="15"/>
      <c r="F93" s="69"/>
      <c r="G93" s="31"/>
    </row>
    <row r="94" spans="1:9">
      <c r="A94" s="25"/>
      <c r="B94" s="15"/>
      <c r="C94" s="26" t="s">
        <v>9</v>
      </c>
      <c r="D94" s="24"/>
      <c r="E94" s="15"/>
      <c r="F94" s="81">
        <f>F50</f>
        <v>16480</v>
      </c>
      <c r="G94" s="31"/>
    </row>
    <row r="95" spans="1:9">
      <c r="A95" s="25"/>
      <c r="B95" s="15"/>
      <c r="C95" s="36"/>
      <c r="D95" s="41"/>
      <c r="E95" s="16"/>
      <c r="F95" s="74"/>
      <c r="G95" s="31"/>
    </row>
    <row r="96" spans="1:9">
      <c r="A96" s="25"/>
      <c r="B96" s="15"/>
      <c r="C96" s="36" t="s">
        <v>10</v>
      </c>
      <c r="D96" s="41"/>
      <c r="E96" s="16"/>
      <c r="F96" s="123">
        <f>IFERROR(F94*F91, "N/A")</f>
        <v>3384.2756258213449</v>
      </c>
      <c r="G96" s="31"/>
    </row>
    <row r="97" spans="1:7" ht="15.75" thickBot="1">
      <c r="A97" s="25"/>
      <c r="B97" s="15"/>
      <c r="C97" s="15"/>
      <c r="D97" s="24"/>
      <c r="E97" s="15"/>
      <c r="F97" s="73"/>
      <c r="G97" s="31"/>
    </row>
    <row r="98" spans="1:7">
      <c r="A98" s="42"/>
      <c r="B98" s="43"/>
      <c r="C98" s="43"/>
      <c r="D98" s="44"/>
      <c r="E98" s="43"/>
      <c r="F98" s="75"/>
      <c r="G98" s="45"/>
    </row>
    <row r="99" spans="1:7">
      <c r="A99" s="40" t="s">
        <v>11</v>
      </c>
      <c r="B99" s="15"/>
      <c r="C99" s="15"/>
      <c r="D99" s="24"/>
      <c r="E99" s="15"/>
      <c r="F99" s="123">
        <f>IFERROR(F86+F96, "N/A")</f>
        <v>8208.5507673271295</v>
      </c>
      <c r="G99" s="31"/>
    </row>
    <row r="100" spans="1:7">
      <c r="A100" s="40" t="s">
        <v>12</v>
      </c>
      <c r="B100" s="15"/>
      <c r="C100" s="15"/>
      <c r="D100" s="24"/>
      <c r="E100" s="15"/>
      <c r="F100" s="71"/>
      <c r="G100" s="31"/>
    </row>
    <row r="101" spans="1:7" ht="15.75" thickBot="1">
      <c r="A101" s="56"/>
      <c r="B101" s="57"/>
      <c r="C101" s="57"/>
      <c r="D101" s="58"/>
      <c r="E101" s="57"/>
      <c r="F101" s="59"/>
      <c r="G101" s="60"/>
    </row>
    <row r="102" spans="1:7">
      <c r="A102" s="36"/>
      <c r="B102" s="15"/>
      <c r="C102" s="15"/>
      <c r="D102" s="15"/>
      <c r="E102" s="15"/>
      <c r="F102" s="71"/>
      <c r="G102" s="38"/>
    </row>
    <row r="103" spans="1:7">
      <c r="A103" s="35"/>
      <c r="B103" s="32"/>
      <c r="C103" s="32"/>
      <c r="D103" s="32"/>
      <c r="E103" s="32"/>
      <c r="F103" s="49"/>
      <c r="G103" s="61"/>
    </row>
    <row r="104" spans="1:7">
      <c r="A104" s="15"/>
      <c r="B104" s="26"/>
      <c r="C104" s="15"/>
      <c r="D104" s="15"/>
      <c r="E104" s="15"/>
      <c r="F104" s="71"/>
      <c r="G104" s="38"/>
    </row>
    <row r="105" spans="1:7">
      <c r="A105" s="36"/>
      <c r="B105" s="15"/>
      <c r="C105" s="15"/>
      <c r="D105" s="15"/>
      <c r="E105" s="15"/>
      <c r="F105" s="71"/>
      <c r="G105" s="38"/>
    </row>
    <row r="106" spans="1:7">
      <c r="A106" s="36"/>
      <c r="B106" s="15"/>
      <c r="C106" s="16"/>
      <c r="D106" s="16"/>
      <c r="E106" s="16"/>
      <c r="F106" s="71"/>
      <c r="G106" s="38"/>
    </row>
    <row r="107" spans="1:7">
      <c r="A107" s="36"/>
      <c r="B107" s="15"/>
      <c r="C107" s="16"/>
      <c r="D107" s="16"/>
      <c r="E107" s="16"/>
      <c r="F107" s="46"/>
      <c r="G107" s="38"/>
    </row>
    <row r="108" spans="1:7">
      <c r="A108" s="36"/>
      <c r="B108" s="15"/>
      <c r="C108" s="16"/>
      <c r="D108" s="16"/>
      <c r="E108" s="16"/>
      <c r="F108" s="71"/>
      <c r="G108" s="38"/>
    </row>
    <row r="109" spans="1:7">
      <c r="A109" s="30"/>
      <c r="B109" s="68"/>
      <c r="C109" s="68"/>
      <c r="D109" s="68"/>
      <c r="E109" s="68"/>
      <c r="F109" s="68"/>
      <c r="G109" s="68"/>
    </row>
  </sheetData>
  <mergeCells count="1">
    <mergeCell ref="A17:G17"/>
  </mergeCells>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2" max="16383" man="1"/>
  </rowBreaks>
  <legacyDrawing r:id="rId2"/>
</worksheet>
</file>

<file path=xl/worksheets/sheet112.xml><?xml version="1.0" encoding="utf-8"?>
<worksheet xmlns="http://schemas.openxmlformats.org/spreadsheetml/2006/main" xmlns:r="http://schemas.openxmlformats.org/officeDocument/2006/relationships">
  <sheetPr codeName="Sheet136"/>
  <dimension ref="A1:M107"/>
  <sheetViews>
    <sheetView view="pageBreakPreview" zoomScale="90" zoomScaleNormal="100" zoomScaleSheetLayoutView="90" workbookViewId="0"/>
  </sheetViews>
  <sheetFormatPr defaultColWidth="9.140625" defaultRowHeight="15"/>
  <cols>
    <col min="1" max="1" width="9.140625" style="106"/>
    <col min="2" max="2" width="14.285156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692</v>
      </c>
      <c r="D5" s="6"/>
      <c r="E5" s="6"/>
      <c r="F5" s="6"/>
      <c r="G5" s="6"/>
      <c r="H5" s="62"/>
      <c r="I5" s="62"/>
      <c r="J5" s="50"/>
      <c r="K5" s="76"/>
      <c r="L5" s="54"/>
      <c r="M5" s="7"/>
    </row>
    <row r="6" spans="1:13" ht="15.75">
      <c r="A6" s="4" t="s">
        <v>26</v>
      </c>
      <c r="B6" s="5"/>
      <c r="C6" s="4" t="s">
        <v>617</v>
      </c>
      <c r="D6" s="6"/>
      <c r="E6" s="6"/>
      <c r="F6" s="6"/>
      <c r="G6" s="6"/>
      <c r="H6" s="62"/>
      <c r="I6" s="62"/>
      <c r="J6" s="50"/>
      <c r="K6" s="76"/>
      <c r="L6" s="54"/>
      <c r="M6" s="7"/>
    </row>
    <row r="7" spans="1:13" ht="15.75">
      <c r="A7" s="4" t="s">
        <v>1</v>
      </c>
      <c r="B7" s="5"/>
      <c r="C7" s="9">
        <f>'RACT Source Summary'!$B$31</f>
        <v>1.4</v>
      </c>
      <c r="D7" s="4" t="s">
        <v>22</v>
      </c>
      <c r="E7" s="6"/>
      <c r="F7" s="6"/>
      <c r="G7" s="6"/>
      <c r="H7" s="62"/>
      <c r="I7" s="62"/>
      <c r="J7" s="50"/>
      <c r="K7" s="77"/>
      <c r="L7" s="55"/>
      <c r="M7" s="7"/>
    </row>
    <row r="8" spans="1:13" ht="15.75">
      <c r="A8" s="4" t="s">
        <v>58</v>
      </c>
      <c r="B8" s="5"/>
      <c r="C8" s="9" t="str">
        <f>'RACT Source Summary'!$H$31</f>
        <v>N/A</v>
      </c>
      <c r="D8" s="4" t="s">
        <v>57</v>
      </c>
      <c r="E8" s="6"/>
      <c r="F8" s="6"/>
      <c r="G8" s="6"/>
      <c r="H8" s="62"/>
      <c r="I8" s="62"/>
      <c r="J8" s="2"/>
      <c r="K8" s="52"/>
      <c r="L8" s="2"/>
      <c r="M8" s="7"/>
    </row>
    <row r="9" spans="1:13" ht="15.75">
      <c r="A9" s="4" t="s">
        <v>24</v>
      </c>
      <c r="B9" s="5"/>
      <c r="C9" s="120">
        <f>C10*C7*3050/2000</f>
        <v>0.76680050000000011</v>
      </c>
      <c r="D9" s="4" t="s">
        <v>23</v>
      </c>
      <c r="E9" s="6"/>
      <c r="F9" s="6"/>
      <c r="G9" s="6"/>
      <c r="H9" s="62"/>
      <c r="I9" s="62"/>
      <c r="J9" s="2"/>
      <c r="K9" s="78"/>
      <c r="L9" s="2"/>
      <c r="M9" s="51"/>
    </row>
    <row r="10" spans="1:13" ht="15.75">
      <c r="A10" s="4" t="s">
        <v>25</v>
      </c>
      <c r="B10" s="5"/>
      <c r="C10" s="296">
        <f>'IC-002 RACT'!C15</f>
        <v>0.3591571428571429</v>
      </c>
      <c r="D10" s="4" t="s">
        <v>621</v>
      </c>
      <c r="E10" s="6"/>
      <c r="F10" s="6"/>
      <c r="G10" s="8"/>
      <c r="H10" s="68"/>
      <c r="I10" s="68"/>
      <c r="K10" s="108"/>
      <c r="M10" s="33"/>
    </row>
    <row r="11" spans="1:13" ht="15.75">
      <c r="A11" s="4" t="s">
        <v>2</v>
      </c>
      <c r="B11" s="5"/>
      <c r="C11" s="67">
        <f>'IC-002 RACT'!E15</f>
        <v>0.5</v>
      </c>
      <c r="D11" s="4"/>
      <c r="E11" s="6"/>
      <c r="F11" s="6"/>
      <c r="G11" s="8"/>
      <c r="H11" s="68"/>
      <c r="I11" s="68"/>
      <c r="K11" s="108"/>
      <c r="M11" s="33"/>
    </row>
    <row r="12" spans="1:13" ht="15.75" hidden="1">
      <c r="A12" s="4" t="s">
        <v>416</v>
      </c>
      <c r="B12" s="5"/>
      <c r="C12" s="9"/>
      <c r="D12" s="4" t="s">
        <v>60</v>
      </c>
      <c r="E12" s="6"/>
      <c r="F12" s="6"/>
      <c r="G12" s="8"/>
      <c r="H12" s="68"/>
      <c r="I12" s="68"/>
      <c r="K12" s="108"/>
      <c r="M12" s="33"/>
    </row>
    <row r="13" spans="1:13" ht="15.75" hidden="1">
      <c r="A13" s="4" t="s">
        <v>61</v>
      </c>
      <c r="B13" s="5"/>
      <c r="C13" s="9" t="str">
        <f>IFERROR((C12/C8)*(1.158+(8/C12)),"N/A")</f>
        <v>N/A</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417</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4650*(290/2220)^0.6</f>
        <v>1371.1342108626075</v>
      </c>
      <c r="G24" s="82"/>
      <c r="H24" s="266"/>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1371.1342108626075</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418</v>
      </c>
      <c r="D32" s="82"/>
      <c r="E32" s="90"/>
      <c r="F32" s="94">
        <v>4620</v>
      </c>
      <c r="G32" s="82"/>
    </row>
    <row r="33" spans="1:10">
      <c r="A33" s="89"/>
      <c r="B33" s="90"/>
      <c r="C33" s="90" t="s">
        <v>32</v>
      </c>
      <c r="D33" s="82"/>
      <c r="E33" s="90"/>
      <c r="F33" s="122" t="s">
        <v>52</v>
      </c>
      <c r="G33" s="82"/>
    </row>
    <row r="34" spans="1:10">
      <c r="A34" s="89"/>
      <c r="B34" s="90"/>
      <c r="C34" s="96" t="s">
        <v>33</v>
      </c>
      <c r="D34" s="97"/>
      <c r="E34" s="98"/>
      <c r="F34" s="127">
        <f>SUM(F32:F33)</f>
        <v>4620</v>
      </c>
      <c r="G34" s="82"/>
    </row>
    <row r="35" spans="1:10">
      <c r="A35" s="14"/>
      <c r="B35" s="15"/>
      <c r="C35" s="15"/>
      <c r="D35" s="24"/>
      <c r="E35" s="15"/>
      <c r="F35" s="101"/>
      <c r="G35" s="24"/>
    </row>
    <row r="36" spans="1:10">
      <c r="A36" s="25" t="s">
        <v>34</v>
      </c>
      <c r="B36" s="26"/>
      <c r="C36" s="15"/>
      <c r="D36" s="24"/>
      <c r="E36" s="15"/>
      <c r="F36" s="113">
        <f>SUM(F29,F34)</f>
        <v>5991.1342108626077</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41.134026325878224</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41.134026325878224</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6032.2682371884857</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165.88737652268335</v>
      </c>
      <c r="G58" s="109"/>
      <c r="H58" s="80"/>
      <c r="I58" s="83"/>
    </row>
    <row r="59" spans="1:10" s="33" customFormat="1" ht="12.75">
      <c r="A59" s="89"/>
      <c r="B59" s="90"/>
      <c r="C59" s="90"/>
      <c r="D59" s="90"/>
      <c r="E59" s="89"/>
      <c r="F59" s="113">
        <f>SUM(F58:F58)</f>
        <v>165.88737652268335</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Summary'!$B$43</f>
        <v>10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0.23852275688285915</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v>0</v>
      </c>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69</v>
      </c>
      <c r="D71" s="199"/>
      <c r="E71" s="89"/>
      <c r="F71" s="81">
        <f>F24/2</f>
        <v>685.56710543130373</v>
      </c>
      <c r="G71" s="109"/>
      <c r="H71" s="83"/>
      <c r="I71" s="83"/>
    </row>
    <row r="72" spans="1:9" s="33" customFormat="1" ht="12.75" hidden="1">
      <c r="A72" s="89"/>
      <c r="C72" s="2" t="s">
        <v>70</v>
      </c>
      <c r="D72" s="199"/>
      <c r="E72" s="89"/>
      <c r="F72" s="85"/>
      <c r="G72" s="109"/>
      <c r="H72" s="83"/>
      <c r="I72" s="83"/>
    </row>
    <row r="73" spans="1:9" s="33" customFormat="1" ht="12.75">
      <c r="A73" s="89"/>
      <c r="D73" s="199"/>
      <c r="E73" s="89"/>
      <c r="F73" s="110"/>
      <c r="G73" s="109"/>
      <c r="H73" s="83"/>
      <c r="I73" s="83"/>
    </row>
    <row r="74" spans="1:9" s="33" customFormat="1" ht="13.5">
      <c r="A74" s="25"/>
      <c r="B74" s="36" t="s">
        <v>51</v>
      </c>
      <c r="C74" s="1"/>
      <c r="D74" s="123"/>
      <c r="E74" s="105"/>
      <c r="F74" s="123">
        <f>SUM(F71:F72)</f>
        <v>685.56710543130373</v>
      </c>
      <c r="G74" s="31"/>
      <c r="H74" s="83"/>
      <c r="I74" s="83"/>
    </row>
    <row r="75" spans="1:9" s="2" customFormat="1" ht="13.5">
      <c r="A75" s="25"/>
      <c r="B75" s="36"/>
      <c r="C75" s="1"/>
      <c r="D75" s="123"/>
      <c r="E75" s="105"/>
      <c r="F75" s="99"/>
      <c r="G75" s="31"/>
      <c r="H75" s="80"/>
      <c r="I75" s="80"/>
    </row>
    <row r="76" spans="1:9" s="2" customFormat="1" ht="12.75">
      <c r="A76" s="25"/>
      <c r="B76" s="15"/>
      <c r="C76" s="15"/>
      <c r="D76" s="38"/>
      <c r="E76" s="14"/>
      <c r="F76" s="84"/>
      <c r="G76" s="31"/>
      <c r="H76" s="80"/>
      <c r="I76" s="80"/>
    </row>
    <row r="77" spans="1:9" s="2" customFormat="1" ht="15.75">
      <c r="A77" s="114" t="s">
        <v>228</v>
      </c>
      <c r="B77" s="28"/>
      <c r="C77" s="28"/>
      <c r="D77" s="200"/>
      <c r="E77" s="37"/>
      <c r="F77" s="125">
        <f>SUM(F59+F74)</f>
        <v>851.45448195398706</v>
      </c>
      <c r="G77" s="115"/>
      <c r="H77" s="80"/>
      <c r="I77" s="80"/>
    </row>
    <row r="78" spans="1:9" s="2" customFormat="1" ht="13.5">
      <c r="A78" s="30"/>
      <c r="B78" s="11"/>
      <c r="C78" s="11"/>
      <c r="D78" s="117"/>
      <c r="E78" s="11"/>
      <c r="F78" s="116"/>
      <c r="G78" s="117"/>
      <c r="H78" s="80"/>
      <c r="I78" s="80"/>
    </row>
    <row r="79" spans="1:9" s="2" customFormat="1" ht="12.75">
      <c r="A79" s="68"/>
      <c r="B79" s="68"/>
      <c r="C79" s="18"/>
      <c r="D79" s="18"/>
      <c r="E79" s="18"/>
      <c r="F79" s="71"/>
      <c r="G79" s="27"/>
      <c r="H79" s="80"/>
      <c r="I79" s="80"/>
    </row>
    <row r="80" spans="1:9">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851.45448195398706</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Summary'!$B$43</f>
        <v>10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0.23852275688285915</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6032.2682371884857</v>
      </c>
      <c r="G92" s="31"/>
    </row>
    <row r="93" spans="1:7">
      <c r="A93" s="25"/>
      <c r="B93" s="15"/>
      <c r="C93" s="36"/>
      <c r="D93" s="41"/>
      <c r="E93" s="16"/>
      <c r="F93" s="74"/>
      <c r="G93" s="31"/>
    </row>
    <row r="94" spans="1:7">
      <c r="A94" s="25"/>
      <c r="B94" s="15"/>
      <c r="C94" s="36" t="s">
        <v>10</v>
      </c>
      <c r="D94" s="41"/>
      <c r="E94" s="16"/>
      <c r="F94" s="123">
        <f>IFERROR(F92*F89, "N/A")</f>
        <v>1438.8332501911025</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2290.2877321450896</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13.xml><?xml version="1.0" encoding="utf-8"?>
<worksheet xmlns="http://schemas.openxmlformats.org/spreadsheetml/2006/main" xmlns:r="http://schemas.openxmlformats.org/officeDocument/2006/relationships">
  <sheetPr codeName="Sheet146"/>
  <dimension ref="A1:M109"/>
  <sheetViews>
    <sheetView view="pageBreakPreview" zoomScale="90" zoomScaleNormal="100" zoomScaleSheetLayoutView="90" workbookViewId="0"/>
  </sheetViews>
  <sheetFormatPr defaultColWidth="9.140625" defaultRowHeight="15"/>
  <cols>
    <col min="1" max="1" width="9.140625" style="106"/>
    <col min="2" max="2" width="15.42578125" style="106" customWidth="1"/>
    <col min="3" max="3" width="48" style="106" customWidth="1"/>
    <col min="4" max="5" width="9.140625" style="106"/>
    <col min="6" max="6" width="10.5703125" style="106"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693</v>
      </c>
      <c r="D5" s="6"/>
      <c r="E5" s="6"/>
      <c r="F5" s="6"/>
      <c r="G5" s="6"/>
      <c r="H5" s="62"/>
      <c r="I5" s="62"/>
      <c r="J5" s="50"/>
      <c r="K5" s="76"/>
      <c r="L5" s="54"/>
      <c r="M5" s="7"/>
    </row>
    <row r="6" spans="1:13" ht="15.75">
      <c r="A6" s="4" t="s">
        <v>26</v>
      </c>
      <c r="B6" s="5"/>
      <c r="C6" s="4" t="s">
        <v>622</v>
      </c>
      <c r="D6" s="6"/>
      <c r="E6" s="6"/>
      <c r="F6" s="6"/>
      <c r="G6" s="6"/>
      <c r="H6" s="62"/>
      <c r="I6" s="62"/>
      <c r="J6" s="50"/>
      <c r="K6" s="76"/>
      <c r="L6" s="54"/>
      <c r="M6" s="7"/>
    </row>
    <row r="7" spans="1:13" ht="15.75">
      <c r="A7" s="4" t="s">
        <v>1</v>
      </c>
      <c r="B7" s="5"/>
      <c r="C7" s="9">
        <f>'RACT Source Summary'!B32</f>
        <v>0.19600000000000001</v>
      </c>
      <c r="D7" s="4" t="s">
        <v>22</v>
      </c>
      <c r="E7" s="6"/>
      <c r="F7" s="6"/>
      <c r="G7" s="6"/>
      <c r="H7" s="62"/>
      <c r="I7" s="62"/>
      <c r="J7" s="50"/>
      <c r="K7" s="77"/>
      <c r="L7" s="55"/>
      <c r="M7" s="7"/>
    </row>
    <row r="8" spans="1:13" ht="15.75">
      <c r="A8" s="4" t="s">
        <v>58</v>
      </c>
      <c r="B8" s="5"/>
      <c r="C8" s="9" t="str">
        <f>'RACT Source Summary'!$H$31</f>
        <v>N/A</v>
      </c>
      <c r="D8" s="4" t="s">
        <v>57</v>
      </c>
      <c r="E8" s="6"/>
      <c r="F8" s="6"/>
      <c r="G8" s="6"/>
      <c r="H8" s="62"/>
      <c r="I8" s="62"/>
      <c r="J8" s="2"/>
      <c r="K8" s="52"/>
      <c r="L8" s="2"/>
      <c r="M8" s="7"/>
    </row>
    <row r="9" spans="1:13" ht="15.75">
      <c r="A9" s="4" t="s">
        <v>24</v>
      </c>
      <c r="B9" s="5"/>
      <c r="C9" s="120">
        <f>C10*C7*3050/2000</f>
        <v>1.318149</v>
      </c>
      <c r="D9" s="4" t="s">
        <v>23</v>
      </c>
      <c r="E9" s="6"/>
      <c r="F9" s="6"/>
      <c r="G9" s="6"/>
      <c r="H9" s="62"/>
      <c r="I9" s="62"/>
      <c r="J9" s="2"/>
      <c r="K9" s="78"/>
      <c r="L9" s="2"/>
      <c r="M9" s="51"/>
    </row>
    <row r="10" spans="1:13" ht="15.75">
      <c r="A10" s="4" t="s">
        <v>25</v>
      </c>
      <c r="B10" s="5"/>
      <c r="C10" s="121">
        <f>'IC-005 RACT'!C8</f>
        <v>4.41</v>
      </c>
      <c r="D10" s="4" t="s">
        <v>620</v>
      </c>
      <c r="E10" s="6"/>
      <c r="F10" s="6"/>
      <c r="G10" s="8"/>
      <c r="H10" s="68"/>
      <c r="I10" s="68"/>
      <c r="K10" s="108"/>
      <c r="M10" s="33"/>
    </row>
    <row r="11" spans="1:13" ht="15.75">
      <c r="A11" s="4" t="s">
        <v>2</v>
      </c>
      <c r="B11" s="5"/>
      <c r="C11" s="67">
        <v>0.7</v>
      </c>
      <c r="D11" s="4"/>
      <c r="E11" s="6"/>
      <c r="F11" s="6"/>
      <c r="G11" s="8"/>
      <c r="H11" s="68"/>
      <c r="I11" s="68"/>
      <c r="K11" s="108"/>
      <c r="M11" s="33"/>
    </row>
    <row r="12" spans="1:13" ht="15.75">
      <c r="A12" s="4" t="s">
        <v>59</v>
      </c>
      <c r="B12" s="5"/>
      <c r="C12" s="9">
        <f>C7*1.055055853</f>
        <v>0.20679094718800001</v>
      </c>
      <c r="D12" s="4" t="s">
        <v>60</v>
      </c>
      <c r="E12" s="6"/>
      <c r="F12" s="6"/>
      <c r="G12" s="8"/>
      <c r="H12" s="68"/>
      <c r="I12" s="68"/>
      <c r="K12" s="108"/>
      <c r="M12" s="33"/>
    </row>
    <row r="13" spans="1:13" ht="15.75">
      <c r="A13" s="4" t="s">
        <v>61</v>
      </c>
      <c r="B13" s="5"/>
      <c r="C13" s="9" t="str">
        <f>IFERROR((C12/C8)*(1.158+(8/C12)),"N/A")</f>
        <v>N/A</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402</v>
      </c>
      <c r="B16" s="107"/>
      <c r="C16" s="18"/>
      <c r="D16" s="18"/>
      <c r="E16" s="18"/>
      <c r="F16" s="71"/>
      <c r="G16" s="15"/>
      <c r="H16" s="68"/>
      <c r="I16" s="68"/>
      <c r="J16" s="2"/>
      <c r="K16" s="48"/>
      <c r="L16" s="2"/>
      <c r="M16" s="68"/>
    </row>
    <row r="17" spans="1:13" ht="30" customHeight="1">
      <c r="A17" s="1001" t="s">
        <v>415</v>
      </c>
      <c r="B17" s="1001"/>
      <c r="C17" s="1001"/>
      <c r="D17" s="1001"/>
      <c r="E17" s="1001"/>
      <c r="F17" s="1001"/>
      <c r="G17" s="1001"/>
      <c r="H17" s="68"/>
      <c r="I17" s="68"/>
      <c r="J17" s="2"/>
      <c r="K17" s="48"/>
      <c r="L17" s="2"/>
      <c r="M17" s="68"/>
    </row>
    <row r="18" spans="1:13">
      <c r="B18" s="107"/>
      <c r="C18" s="18"/>
      <c r="D18" s="18"/>
      <c r="E18" s="18"/>
      <c r="F18" s="71"/>
      <c r="G18" s="15"/>
      <c r="H18" s="68"/>
      <c r="I18" s="68"/>
      <c r="J18" s="2"/>
      <c r="K18" s="48"/>
      <c r="L18" s="2"/>
      <c r="M18" s="68"/>
    </row>
    <row r="19" spans="1:13">
      <c r="A19" s="10"/>
      <c r="B19" s="11"/>
      <c r="C19" s="12"/>
      <c r="D19" s="13"/>
      <c r="E19" s="12"/>
      <c r="F19" s="70"/>
      <c r="G19" s="13"/>
      <c r="H19" s="68"/>
      <c r="I19" s="68"/>
      <c r="J19" s="2"/>
      <c r="K19" s="8"/>
      <c r="L19" s="68"/>
    </row>
    <row r="20" spans="1:13">
      <c r="A20" s="14"/>
      <c r="B20" s="15"/>
      <c r="C20" s="16" t="s">
        <v>3</v>
      </c>
      <c r="D20" s="17"/>
      <c r="E20" s="18"/>
      <c r="F20" s="71" t="s">
        <v>27</v>
      </c>
      <c r="G20" s="17"/>
      <c r="H20" s="68"/>
      <c r="I20" s="68"/>
      <c r="J20" s="1"/>
      <c r="K20" s="27"/>
      <c r="L20" s="68"/>
    </row>
    <row r="21" spans="1:13">
      <c r="A21" s="19"/>
      <c r="B21" s="20"/>
      <c r="C21" s="21"/>
      <c r="D21" s="22"/>
      <c r="E21" s="21"/>
      <c r="F21" s="72"/>
      <c r="G21" s="23"/>
      <c r="H21" s="68"/>
      <c r="I21" s="68"/>
      <c r="J21" s="68"/>
      <c r="K21" s="68"/>
    </row>
    <row r="22" spans="1:13">
      <c r="A22" s="14"/>
      <c r="B22" s="15"/>
      <c r="C22" s="18"/>
      <c r="D22" s="17"/>
      <c r="E22" s="18"/>
      <c r="F22" s="71"/>
      <c r="G22" s="24"/>
      <c r="H22" s="68"/>
      <c r="I22" s="68"/>
      <c r="J22" s="68"/>
      <c r="K22" s="68"/>
    </row>
    <row r="23" spans="1:13">
      <c r="A23" s="25" t="s">
        <v>28</v>
      </c>
      <c r="B23" s="26"/>
      <c r="C23" s="15"/>
      <c r="D23" s="24"/>
      <c r="E23" s="15"/>
      <c r="F23" s="69"/>
      <c r="G23" s="24"/>
      <c r="H23" s="68"/>
      <c r="I23" s="68"/>
      <c r="J23" s="68"/>
      <c r="K23" s="68"/>
    </row>
    <row r="24" spans="1:13">
      <c r="A24" s="14"/>
      <c r="B24" s="15"/>
      <c r="C24" s="26" t="s">
        <v>29</v>
      </c>
      <c r="D24" s="24"/>
      <c r="E24" s="15"/>
      <c r="F24" s="69"/>
      <c r="G24" s="24"/>
      <c r="H24" s="68"/>
      <c r="I24" s="68"/>
      <c r="J24" s="68"/>
      <c r="K24" s="68"/>
    </row>
    <row r="25" spans="1:13">
      <c r="A25" s="14"/>
      <c r="B25" s="15"/>
      <c r="C25" s="103" t="s">
        <v>43</v>
      </c>
      <c r="D25" s="24"/>
      <c r="E25" s="15"/>
      <c r="F25" s="81">
        <v>16000</v>
      </c>
      <c r="G25" s="82"/>
      <c r="H25" s="68"/>
      <c r="I25" s="68"/>
      <c r="J25" s="68"/>
      <c r="K25" s="68"/>
    </row>
    <row r="26" spans="1:13">
      <c r="A26" s="14"/>
      <c r="B26" s="15"/>
      <c r="C26" s="103" t="s">
        <v>148</v>
      </c>
      <c r="D26" s="24"/>
      <c r="E26" s="15"/>
      <c r="F26" s="124" t="s">
        <v>52</v>
      </c>
      <c r="G26" s="24"/>
    </row>
    <row r="27" spans="1:13">
      <c r="A27" s="14"/>
      <c r="B27" s="15"/>
      <c r="C27" s="103" t="s">
        <v>145</v>
      </c>
      <c r="D27" s="24"/>
      <c r="E27" s="15"/>
      <c r="F27" s="124" t="s">
        <v>52</v>
      </c>
      <c r="G27" s="24"/>
    </row>
    <row r="28" spans="1:13">
      <c r="A28" s="14"/>
      <c r="B28" s="15"/>
      <c r="C28" s="103" t="s">
        <v>146</v>
      </c>
      <c r="D28" s="24"/>
      <c r="E28" s="15"/>
      <c r="F28" s="124" t="s">
        <v>52</v>
      </c>
      <c r="G28" s="24"/>
    </row>
    <row r="29" spans="1:13">
      <c r="A29" s="14"/>
      <c r="B29" s="15"/>
      <c r="C29" s="15"/>
      <c r="D29" s="24"/>
      <c r="E29" s="15"/>
      <c r="F29" s="84"/>
      <c r="G29" s="24"/>
    </row>
    <row r="30" spans="1:13">
      <c r="A30" s="14"/>
      <c r="B30" s="15"/>
      <c r="C30" s="86" t="s">
        <v>30</v>
      </c>
      <c r="D30" s="87"/>
      <c r="E30" s="88"/>
      <c r="F30" s="127">
        <f>SUM(F25:F28)</f>
        <v>16000</v>
      </c>
      <c r="G30" s="24"/>
    </row>
    <row r="31" spans="1:13">
      <c r="A31" s="14"/>
      <c r="B31" s="15"/>
      <c r="C31" s="15"/>
      <c r="D31" s="24"/>
      <c r="E31" s="15"/>
      <c r="F31" s="69"/>
      <c r="G31" s="24"/>
    </row>
    <row r="32" spans="1:13">
      <c r="A32" s="89"/>
      <c r="B32" s="90"/>
      <c r="C32" s="91" t="s">
        <v>147</v>
      </c>
      <c r="D32" s="82"/>
      <c r="E32" s="90"/>
      <c r="F32" s="92"/>
      <c r="G32" s="82"/>
    </row>
    <row r="33" spans="1:10" ht="26.25">
      <c r="A33" s="89"/>
      <c r="B33" s="90"/>
      <c r="C33" s="93" t="s">
        <v>31</v>
      </c>
      <c r="D33" s="82"/>
      <c r="E33" s="90"/>
      <c r="F33" s="94">
        <v>0</v>
      </c>
      <c r="G33" s="82"/>
    </row>
    <row r="34" spans="1:10">
      <c r="A34" s="89"/>
      <c r="B34" s="90"/>
      <c r="C34" s="90" t="s">
        <v>32</v>
      </c>
      <c r="D34" s="82"/>
      <c r="E34" s="90"/>
      <c r="F34" s="122" t="s">
        <v>52</v>
      </c>
      <c r="G34" s="82"/>
    </row>
    <row r="35" spans="1:10">
      <c r="A35" s="89"/>
      <c r="B35" s="90"/>
      <c r="C35" s="96" t="s">
        <v>33</v>
      </c>
      <c r="D35" s="97"/>
      <c r="E35" s="98"/>
      <c r="F35" s="127">
        <f>SUM(F33:F34)</f>
        <v>0</v>
      </c>
      <c r="G35" s="82"/>
    </row>
    <row r="36" spans="1:10">
      <c r="A36" s="14"/>
      <c r="B36" s="15"/>
      <c r="C36" s="15"/>
      <c r="D36" s="24"/>
      <c r="E36" s="15"/>
      <c r="F36" s="73"/>
      <c r="G36" s="24"/>
    </row>
    <row r="37" spans="1:10">
      <c r="A37" s="25" t="s">
        <v>34</v>
      </c>
      <c r="B37" s="26"/>
      <c r="C37" s="15"/>
      <c r="D37" s="24"/>
      <c r="E37" s="15"/>
      <c r="F37" s="123">
        <f>SUM(F30,F35)</f>
        <v>16000</v>
      </c>
      <c r="G37" s="24"/>
      <c r="H37" s="68"/>
      <c r="I37" s="68"/>
      <c r="J37" s="68"/>
    </row>
    <row r="38" spans="1:10">
      <c r="A38" s="25"/>
      <c r="B38" s="26"/>
      <c r="C38" s="15"/>
      <c r="D38" s="24"/>
      <c r="E38" s="15"/>
      <c r="F38" s="73"/>
      <c r="G38" s="24"/>
      <c r="H38" s="68"/>
      <c r="I38" s="68"/>
      <c r="J38" s="68"/>
    </row>
    <row r="39" spans="1:10">
      <c r="A39" s="100" t="s">
        <v>35</v>
      </c>
      <c r="B39" s="91"/>
      <c r="C39" s="90"/>
      <c r="D39" s="82"/>
      <c r="E39" s="90"/>
      <c r="F39" s="101"/>
      <c r="G39" s="82"/>
      <c r="H39" s="68"/>
      <c r="I39" s="68"/>
      <c r="J39" s="68"/>
    </row>
    <row r="40" spans="1:10">
      <c r="A40" s="89"/>
      <c r="B40" s="90"/>
      <c r="C40" s="90" t="s">
        <v>149</v>
      </c>
      <c r="D40" s="82"/>
      <c r="E40" s="90"/>
      <c r="F40" s="124" t="s">
        <v>52</v>
      </c>
      <c r="G40" s="82"/>
      <c r="H40" s="68"/>
      <c r="I40" s="68"/>
      <c r="J40" s="68"/>
    </row>
    <row r="41" spans="1:10">
      <c r="A41" s="89"/>
      <c r="B41" s="90"/>
      <c r="C41" s="90" t="s">
        <v>37</v>
      </c>
      <c r="D41" s="82"/>
      <c r="E41" s="90"/>
      <c r="F41" s="124" t="s">
        <v>52</v>
      </c>
      <c r="G41" s="82"/>
      <c r="H41" s="68"/>
      <c r="I41" s="68"/>
      <c r="J41" s="68"/>
    </row>
    <row r="42" spans="1:10">
      <c r="A42" s="89"/>
      <c r="B42" s="90"/>
      <c r="C42" s="90" t="s">
        <v>142</v>
      </c>
      <c r="D42" s="82"/>
      <c r="E42" s="90"/>
      <c r="F42" s="124" t="s">
        <v>52</v>
      </c>
      <c r="G42" s="82"/>
      <c r="H42" s="68"/>
      <c r="I42" s="68"/>
      <c r="J42" s="68"/>
    </row>
    <row r="43" spans="1:10">
      <c r="A43" s="89"/>
      <c r="B43" s="90"/>
      <c r="C43" s="90" t="s">
        <v>143</v>
      </c>
      <c r="D43" s="82"/>
      <c r="E43" s="90"/>
      <c r="F43" s="124" t="s">
        <v>52</v>
      </c>
      <c r="G43" s="82"/>
      <c r="H43" s="63"/>
      <c r="I43" s="63"/>
      <c r="J43" s="38"/>
    </row>
    <row r="44" spans="1:10">
      <c r="A44" s="89"/>
      <c r="B44" s="90"/>
      <c r="C44" s="90" t="s">
        <v>144</v>
      </c>
      <c r="D44" s="82"/>
      <c r="E44" s="90"/>
      <c r="F44" s="124" t="s">
        <v>52</v>
      </c>
      <c r="G44" s="82"/>
      <c r="H44" s="64"/>
      <c r="I44" s="64"/>
      <c r="J44" s="61"/>
    </row>
    <row r="45" spans="1:10">
      <c r="A45" s="89"/>
      <c r="B45" s="90"/>
      <c r="C45" s="90" t="s">
        <v>41</v>
      </c>
      <c r="D45" s="82"/>
      <c r="E45" s="90"/>
      <c r="F45" s="81">
        <f>0.03*$F$30</f>
        <v>480</v>
      </c>
      <c r="G45" s="82"/>
      <c r="H45" s="63"/>
      <c r="I45" s="63"/>
      <c r="J45" s="38"/>
    </row>
    <row r="46" spans="1:10">
      <c r="A46" s="100"/>
      <c r="B46" s="91"/>
      <c r="C46" s="90"/>
      <c r="D46" s="82"/>
      <c r="E46" s="90"/>
      <c r="F46" s="101"/>
      <c r="G46" s="82"/>
      <c r="H46" s="63"/>
      <c r="I46" s="63"/>
      <c r="J46" s="38"/>
    </row>
    <row r="47" spans="1:10">
      <c r="A47" s="100" t="s">
        <v>42</v>
      </c>
      <c r="B47" s="91"/>
      <c r="C47" s="90"/>
      <c r="D47" s="82"/>
      <c r="E47" s="90"/>
      <c r="F47" s="123">
        <f>SUM(F40:F45)</f>
        <v>480</v>
      </c>
      <c r="G47" s="82"/>
      <c r="H47" s="63"/>
      <c r="I47" s="63"/>
      <c r="J47" s="38"/>
    </row>
    <row r="48" spans="1:10">
      <c r="A48" s="100"/>
      <c r="B48" s="91"/>
      <c r="C48" s="90"/>
      <c r="D48" s="82"/>
      <c r="E48" s="90"/>
      <c r="F48" s="49"/>
      <c r="G48" s="82"/>
      <c r="H48" s="63"/>
      <c r="I48" s="63"/>
      <c r="J48" s="38"/>
    </row>
    <row r="49" spans="1:10">
      <c r="A49" s="89"/>
      <c r="B49" s="90"/>
      <c r="C49" s="90"/>
      <c r="D49" s="82"/>
      <c r="E49" s="90"/>
      <c r="F49" s="101"/>
      <c r="G49" s="82"/>
      <c r="H49" s="63"/>
      <c r="I49" s="63"/>
      <c r="J49" s="38"/>
    </row>
    <row r="50" spans="1:10" ht="15.75">
      <c r="A50" s="79" t="s">
        <v>4</v>
      </c>
      <c r="B50" s="79"/>
      <c r="C50" s="37"/>
      <c r="D50" s="28"/>
      <c r="E50" s="37"/>
      <c r="F50" s="125">
        <f>F37+F47</f>
        <v>16480</v>
      </c>
      <c r="G50" s="29"/>
      <c r="H50" s="68"/>
      <c r="I50" s="68"/>
      <c r="J50" s="68"/>
    </row>
    <row r="51" spans="1:10">
      <c r="A51" s="30"/>
      <c r="B51" s="68"/>
      <c r="C51" s="15"/>
      <c r="D51" s="15"/>
      <c r="E51" s="15"/>
      <c r="F51" s="69"/>
      <c r="G51" s="8"/>
    </row>
    <row r="52" spans="1:10">
      <c r="A52" s="2"/>
      <c r="B52" s="2"/>
      <c r="C52" s="2"/>
      <c r="D52" s="18"/>
      <c r="E52" s="18"/>
      <c r="F52" s="71"/>
      <c r="G52" s="27"/>
    </row>
    <row r="53" spans="1:10" s="2" customFormat="1" ht="12.75">
      <c r="A53" s="10"/>
      <c r="B53" s="12"/>
      <c r="C53" s="11"/>
      <c r="D53" s="104"/>
      <c r="E53" s="11"/>
      <c r="F53" s="70"/>
      <c r="G53" s="13"/>
      <c r="H53" s="80"/>
      <c r="I53" s="80"/>
    </row>
    <row r="54" spans="1:10" s="2" customFormat="1" ht="12.75">
      <c r="A54" s="14"/>
      <c r="B54" s="18" t="s">
        <v>44</v>
      </c>
      <c r="C54" s="16" t="s">
        <v>3</v>
      </c>
      <c r="D54" s="17"/>
      <c r="E54" s="18"/>
      <c r="F54" s="71" t="s">
        <v>27</v>
      </c>
      <c r="G54" s="17"/>
      <c r="H54" s="80"/>
      <c r="I54" s="80"/>
    </row>
    <row r="55" spans="1:10" s="2" customFormat="1" ht="12.75">
      <c r="A55" s="19"/>
      <c r="B55" s="20"/>
      <c r="C55" s="21"/>
      <c r="D55" s="22"/>
      <c r="E55" s="21"/>
      <c r="F55" s="72"/>
      <c r="G55" s="23"/>
      <c r="H55" s="80"/>
      <c r="I55" s="80"/>
    </row>
    <row r="56" spans="1:10" s="2" customFormat="1" ht="12.75">
      <c r="A56" s="105"/>
      <c r="B56" s="15"/>
      <c r="C56" s="15"/>
      <c r="D56" s="15"/>
      <c r="E56" s="14"/>
      <c r="F56" s="69"/>
      <c r="G56" s="31"/>
      <c r="H56" s="80"/>
      <c r="I56" s="80"/>
    </row>
    <row r="57" spans="1:10" s="2" customFormat="1" ht="12.75">
      <c r="A57" s="25" t="s">
        <v>45</v>
      </c>
      <c r="B57" s="15"/>
      <c r="C57" s="15"/>
      <c r="D57" s="15"/>
      <c r="E57" s="14"/>
      <c r="F57" s="69"/>
      <c r="G57" s="31"/>
      <c r="H57" s="80"/>
      <c r="I57" s="80"/>
    </row>
    <row r="58" spans="1:10" s="2" customFormat="1" ht="12.75">
      <c r="A58" s="14"/>
      <c r="B58" s="26" t="s">
        <v>46</v>
      </c>
      <c r="D58" s="15"/>
      <c r="E58" s="14"/>
      <c r="F58" s="69"/>
      <c r="G58" s="31"/>
      <c r="H58" s="80"/>
      <c r="I58" s="80"/>
    </row>
    <row r="59" spans="1:10" s="2" customFormat="1" ht="12.75">
      <c r="A59" s="89"/>
      <c r="B59" s="90"/>
      <c r="C59" s="90" t="s">
        <v>66</v>
      </c>
      <c r="D59" s="90"/>
      <c r="E59" s="89"/>
      <c r="F59" s="130">
        <f>2.75/100*F50</f>
        <v>453.2</v>
      </c>
      <c r="G59" s="109"/>
      <c r="H59" s="80"/>
      <c r="I59" s="83"/>
    </row>
    <row r="60" spans="1:10" s="33" customFormat="1" ht="12.75">
      <c r="A60" s="89"/>
      <c r="B60" s="90"/>
      <c r="C60" s="90"/>
      <c r="D60" s="199"/>
      <c r="E60" s="89"/>
      <c r="F60" s="113">
        <f>SUM(F59:F59)</f>
        <v>453.2</v>
      </c>
      <c r="G60" s="109"/>
      <c r="H60" s="83"/>
      <c r="I60" s="83"/>
    </row>
    <row r="61" spans="1:10" s="33" customFormat="1" ht="12.75">
      <c r="A61" s="89"/>
      <c r="D61" s="199"/>
      <c r="E61" s="89"/>
      <c r="F61" s="110"/>
      <c r="G61" s="109"/>
      <c r="H61" s="83"/>
      <c r="I61" s="83"/>
    </row>
    <row r="62" spans="1:10" s="33" customFormat="1" ht="12.75" hidden="1">
      <c r="A62" s="25" t="s">
        <v>114</v>
      </c>
      <c r="B62" s="15"/>
      <c r="C62" s="15"/>
      <c r="D62" s="38"/>
      <c r="E62" s="14"/>
      <c r="F62" s="48"/>
      <c r="G62" s="109"/>
      <c r="H62" s="83"/>
      <c r="I62" s="83"/>
    </row>
    <row r="63" spans="1:10" s="33" customFormat="1" ht="12.75" hidden="1">
      <c r="A63" s="25"/>
      <c r="B63" s="15"/>
      <c r="C63" s="34" t="s">
        <v>47</v>
      </c>
      <c r="D63" s="31">
        <f>'RACT Cost Summary'!$B$44</f>
        <v>20</v>
      </c>
      <c r="E63" s="14"/>
      <c r="F63" s="84"/>
      <c r="G63" s="109"/>
      <c r="H63" s="83"/>
      <c r="I63" s="83"/>
    </row>
    <row r="64" spans="1:10" s="33" customFormat="1" ht="12.75" hidden="1">
      <c r="A64" s="25"/>
      <c r="B64" s="15"/>
      <c r="C64" s="34" t="s">
        <v>7</v>
      </c>
      <c r="D64" s="31">
        <f>'RACT Cost Summary'!$B$45</f>
        <v>20</v>
      </c>
      <c r="E64" s="14"/>
      <c r="F64" s="84"/>
      <c r="G64" s="109"/>
      <c r="H64" s="83"/>
      <c r="I64" s="83"/>
    </row>
    <row r="65" spans="1:9" s="33" customFormat="1" ht="12.75" hidden="1">
      <c r="A65" s="25"/>
      <c r="B65" s="15"/>
      <c r="C65" s="15" t="s">
        <v>115</v>
      </c>
      <c r="D65" s="38"/>
      <c r="E65" s="14"/>
      <c r="F65" s="92">
        <f>(D64/100*(1+D64/100)^D63/((1+D64/100)^D63-1))</f>
        <v>0.20535653069304277</v>
      </c>
      <c r="G65" s="109"/>
      <c r="H65" s="83"/>
      <c r="I65" s="83"/>
    </row>
    <row r="66" spans="1:9" s="33" customFormat="1" ht="12.75" hidden="1">
      <c r="A66" s="25"/>
      <c r="B66" s="15"/>
      <c r="C66" s="15"/>
      <c r="D66" s="38"/>
      <c r="E66" s="14"/>
      <c r="F66" s="84"/>
      <c r="G66" s="109"/>
      <c r="H66" s="83"/>
      <c r="I66" s="83"/>
    </row>
    <row r="67" spans="1:9" s="33" customFormat="1" ht="12.75" hidden="1">
      <c r="A67" s="25"/>
      <c r="B67" s="15" t="s">
        <v>48</v>
      </c>
      <c r="C67" s="15"/>
      <c r="D67" s="38"/>
      <c r="E67" s="14"/>
      <c r="F67" s="99"/>
      <c r="G67" s="109"/>
      <c r="H67" s="83"/>
      <c r="I67" s="83"/>
    </row>
    <row r="68" spans="1:9" s="33" customFormat="1" ht="12.75" hidden="1">
      <c r="A68" s="89"/>
      <c r="D68" s="199"/>
      <c r="E68" s="89"/>
      <c r="F68" s="110"/>
      <c r="G68" s="109"/>
      <c r="H68" s="83"/>
      <c r="I68" s="83"/>
    </row>
    <row r="69" spans="1:9" s="33" customFormat="1" ht="13.5" hidden="1">
      <c r="A69" s="89"/>
      <c r="B69" s="35" t="s">
        <v>49</v>
      </c>
      <c r="C69" s="111"/>
      <c r="D69" s="113"/>
      <c r="E69" s="112"/>
      <c r="F69" s="113"/>
      <c r="G69" s="109"/>
      <c r="H69" s="83"/>
      <c r="I69" s="83"/>
    </row>
    <row r="70" spans="1:9" s="33" customFormat="1" ht="12.75" hidden="1">
      <c r="A70" s="89"/>
      <c r="D70" s="199"/>
      <c r="E70" s="89"/>
      <c r="F70" s="85"/>
      <c r="G70" s="109"/>
      <c r="H70" s="83"/>
      <c r="I70" s="83"/>
    </row>
    <row r="71" spans="1:9" s="33" customFormat="1" ht="12.75">
      <c r="A71" s="89"/>
      <c r="B71" s="91" t="s">
        <v>50</v>
      </c>
      <c r="D71" s="199"/>
      <c r="E71" s="89"/>
      <c r="F71" s="85"/>
      <c r="G71" s="109"/>
      <c r="H71" s="83"/>
      <c r="I71" s="83"/>
    </row>
    <row r="72" spans="1:9" s="33" customFormat="1" ht="12.75">
      <c r="A72" s="89"/>
      <c r="B72" s="90"/>
      <c r="C72" s="2" t="s">
        <v>68</v>
      </c>
      <c r="D72" s="199"/>
      <c r="E72" s="89"/>
      <c r="F72" s="81">
        <f>C7*C10*(1/46)*(17/1)*0.125*8760*'RACT Cost Summary'!$B$65</f>
        <v>549.67432447428632</v>
      </c>
      <c r="G72" s="109"/>
      <c r="H72" s="83"/>
      <c r="I72" s="83"/>
    </row>
    <row r="73" spans="1:9" s="33" customFormat="1" ht="12.75">
      <c r="A73" s="89"/>
      <c r="C73" s="2" t="s">
        <v>69</v>
      </c>
      <c r="D73" s="199"/>
      <c r="E73" s="89"/>
      <c r="F73" s="81">
        <f>49000*(C7/48.5)/5*'RACT Cost Summary'!$B$65</f>
        <v>62.236618785161482</v>
      </c>
      <c r="G73" s="171"/>
      <c r="H73" s="83"/>
      <c r="I73" s="83"/>
    </row>
    <row r="74" spans="1:9" s="33" customFormat="1" ht="12.75">
      <c r="A74" s="89"/>
      <c r="C74" s="2" t="s">
        <v>70</v>
      </c>
      <c r="D74" s="199"/>
      <c r="E74" s="89"/>
      <c r="F74" s="85">
        <f>(C7*C10*(1/46)*(17/1))*8760/2000*0.3*0.06*'RACT Cost Summary'!$B$65</f>
        <v>3.9576551362148604E-2</v>
      </c>
      <c r="G74" s="109"/>
      <c r="H74" s="83"/>
      <c r="I74" s="83"/>
    </row>
    <row r="75" spans="1:9" s="33" customFormat="1" ht="12.75">
      <c r="A75" s="89"/>
      <c r="C75" s="2"/>
      <c r="D75" s="199"/>
      <c r="E75" s="89"/>
      <c r="F75" s="85"/>
      <c r="G75" s="109"/>
      <c r="H75" s="83"/>
      <c r="I75" s="83"/>
    </row>
    <row r="76" spans="1:9" s="33" customFormat="1" ht="13.5">
      <c r="A76" s="25"/>
      <c r="B76" s="36" t="s">
        <v>51</v>
      </c>
      <c r="C76" s="1"/>
      <c r="D76" s="123"/>
      <c r="E76" s="105"/>
      <c r="F76" s="123">
        <f>SUM(F72:F74)</f>
        <v>611.95051981080996</v>
      </c>
      <c r="G76" s="31"/>
      <c r="H76" s="83"/>
      <c r="I76" s="83"/>
    </row>
    <row r="77" spans="1:9" s="2" customFormat="1" ht="13.5">
      <c r="A77" s="25"/>
      <c r="B77" s="36"/>
      <c r="C77" s="1"/>
      <c r="D77" s="123"/>
      <c r="E77" s="105"/>
      <c r="F77" s="99"/>
      <c r="G77" s="31"/>
      <c r="H77" s="80"/>
      <c r="I77" s="80"/>
    </row>
    <row r="78" spans="1:9" s="2" customFormat="1" ht="12.75">
      <c r="A78" s="25"/>
      <c r="B78" s="15"/>
      <c r="C78" s="15"/>
      <c r="D78" s="38"/>
      <c r="E78" s="14"/>
      <c r="F78" s="84"/>
      <c r="G78" s="31"/>
      <c r="H78" s="80"/>
      <c r="I78" s="80"/>
    </row>
    <row r="79" spans="1:9" s="2" customFormat="1" ht="15.75">
      <c r="A79" s="114" t="s">
        <v>228</v>
      </c>
      <c r="B79" s="28"/>
      <c r="C79" s="28"/>
      <c r="D79" s="200"/>
      <c r="E79" s="37"/>
      <c r="F79" s="125">
        <f>SUM(F60+F76)</f>
        <v>1065.15051981081</v>
      </c>
      <c r="G79" s="115"/>
      <c r="H79" s="80"/>
      <c r="I79" s="80"/>
    </row>
    <row r="80" spans="1:9" s="2" customFormat="1" ht="13.5">
      <c r="A80" s="30"/>
      <c r="B80" s="11"/>
      <c r="C80" s="11"/>
      <c r="D80" s="117"/>
      <c r="E80" s="11"/>
      <c r="F80" s="116"/>
      <c r="G80" s="117"/>
      <c r="H80" s="80"/>
      <c r="I80" s="80"/>
    </row>
    <row r="81" spans="1:9" s="2" customFormat="1" ht="12.75">
      <c r="A81" s="68"/>
      <c r="B81" s="68"/>
      <c r="C81" s="18"/>
      <c r="D81" s="18"/>
      <c r="E81" s="18"/>
      <c r="F81" s="71"/>
      <c r="G81" s="27"/>
      <c r="H81" s="80"/>
      <c r="I81" s="80"/>
    </row>
    <row r="82" spans="1:9">
      <c r="A82" s="10"/>
      <c r="B82" s="11"/>
      <c r="C82" s="12"/>
      <c r="D82" s="13"/>
      <c r="E82" s="12"/>
      <c r="F82" s="70"/>
      <c r="G82" s="13"/>
    </row>
    <row r="83" spans="1:9">
      <c r="A83" s="14"/>
      <c r="B83" s="15"/>
      <c r="C83" s="16" t="s">
        <v>3</v>
      </c>
      <c r="D83" s="17"/>
      <c r="E83" s="18"/>
      <c r="F83" s="71" t="s">
        <v>27</v>
      </c>
      <c r="G83" s="17"/>
    </row>
    <row r="84" spans="1:9">
      <c r="A84" s="19"/>
      <c r="B84" s="20"/>
      <c r="C84" s="21"/>
      <c r="D84" s="22"/>
      <c r="E84" s="21"/>
      <c r="F84" s="72"/>
      <c r="G84" s="23"/>
    </row>
    <row r="85" spans="1:9">
      <c r="A85" s="10"/>
      <c r="B85" s="11"/>
      <c r="C85" s="12"/>
      <c r="D85" s="13"/>
      <c r="E85" s="12"/>
      <c r="F85" s="70"/>
      <c r="G85" s="39"/>
    </row>
    <row r="86" spans="1:9">
      <c r="A86" s="40" t="s">
        <v>5</v>
      </c>
      <c r="B86" s="16"/>
      <c r="C86" s="16"/>
      <c r="D86" s="17"/>
      <c r="E86" s="16"/>
      <c r="F86" s="123">
        <f>F79</f>
        <v>1065.15051981081</v>
      </c>
      <c r="G86" s="31"/>
    </row>
    <row r="87" spans="1:9">
      <c r="A87" s="25"/>
      <c r="B87" s="15"/>
      <c r="C87" s="15"/>
      <c r="D87" s="31"/>
      <c r="E87" s="15"/>
      <c r="F87" s="69"/>
      <c r="G87" s="31"/>
    </row>
    <row r="88" spans="1:9">
      <c r="A88" s="25" t="s">
        <v>115</v>
      </c>
      <c r="B88" s="15"/>
      <c r="C88" s="15"/>
      <c r="D88" s="31"/>
      <c r="E88" s="15"/>
      <c r="F88" s="3"/>
      <c r="G88" s="31"/>
    </row>
    <row r="89" spans="1:9">
      <c r="A89" s="25"/>
      <c r="B89" s="15"/>
      <c r="C89" s="34" t="s">
        <v>6</v>
      </c>
      <c r="D89" s="31">
        <f>'RACT Cost Summary'!$B$44</f>
        <v>20</v>
      </c>
      <c r="E89" s="14"/>
      <c r="F89" s="84"/>
      <c r="G89" s="31"/>
    </row>
    <row r="90" spans="1:9">
      <c r="A90" s="25"/>
      <c r="B90" s="15"/>
      <c r="C90" s="34" t="s">
        <v>7</v>
      </c>
      <c r="D90" s="31">
        <f>'RACT Cost Summary'!$B$45</f>
        <v>20</v>
      </c>
      <c r="E90" s="14"/>
      <c r="F90" s="84"/>
      <c r="G90" s="31"/>
    </row>
    <row r="91" spans="1:9">
      <c r="A91" s="25"/>
      <c r="B91" s="15"/>
      <c r="C91" s="15" t="s">
        <v>115</v>
      </c>
      <c r="D91" s="15"/>
      <c r="E91" s="14"/>
      <c r="F91" s="92">
        <f>(D90/100*(1+D90/100)^D89/((1+D90/100)^D89-1))</f>
        <v>0.20535653069304277</v>
      </c>
      <c r="G91" s="31"/>
    </row>
    <row r="92" spans="1:9">
      <c r="A92" s="25"/>
      <c r="B92" s="15"/>
      <c r="C92" s="15"/>
      <c r="D92" s="24"/>
      <c r="E92" s="15"/>
      <c r="F92" s="69"/>
      <c r="G92" s="31"/>
    </row>
    <row r="93" spans="1:9">
      <c r="A93" s="25" t="s">
        <v>8</v>
      </c>
      <c r="B93" s="15"/>
      <c r="C93" s="15"/>
      <c r="D93" s="24"/>
      <c r="E93" s="15"/>
      <c r="F93" s="69"/>
      <c r="G93" s="31"/>
    </row>
    <row r="94" spans="1:9">
      <c r="A94" s="25"/>
      <c r="B94" s="15"/>
      <c r="C94" s="26" t="s">
        <v>9</v>
      </c>
      <c r="D94" s="24"/>
      <c r="E94" s="15"/>
      <c r="F94" s="81">
        <f>F50</f>
        <v>16480</v>
      </c>
      <c r="G94" s="31"/>
    </row>
    <row r="95" spans="1:9">
      <c r="A95" s="25"/>
      <c r="B95" s="15"/>
      <c r="C95" s="36"/>
      <c r="D95" s="41"/>
      <c r="E95" s="16"/>
      <c r="F95" s="74"/>
      <c r="G95" s="31"/>
    </row>
    <row r="96" spans="1:9">
      <c r="A96" s="25"/>
      <c r="B96" s="15"/>
      <c r="C96" s="36" t="s">
        <v>10</v>
      </c>
      <c r="D96" s="41"/>
      <c r="E96" s="16"/>
      <c r="F96" s="123">
        <f>IFERROR(F94*F91, "N/A")</f>
        <v>3384.2756258213449</v>
      </c>
      <c r="G96" s="31"/>
    </row>
    <row r="97" spans="1:7" ht="15.75" thickBot="1">
      <c r="A97" s="25"/>
      <c r="B97" s="15"/>
      <c r="C97" s="15"/>
      <c r="D97" s="24"/>
      <c r="E97" s="15"/>
      <c r="F97" s="73"/>
      <c r="G97" s="31"/>
    </row>
    <row r="98" spans="1:7">
      <c r="A98" s="42"/>
      <c r="B98" s="43"/>
      <c r="C98" s="43"/>
      <c r="D98" s="44"/>
      <c r="E98" s="43"/>
      <c r="F98" s="75"/>
      <c r="G98" s="45"/>
    </row>
    <row r="99" spans="1:7">
      <c r="A99" s="40" t="s">
        <v>11</v>
      </c>
      <c r="B99" s="15"/>
      <c r="C99" s="15"/>
      <c r="D99" s="24"/>
      <c r="E99" s="15"/>
      <c r="F99" s="123">
        <f>IFERROR(F86+F96, "N/A")</f>
        <v>4449.4261456321547</v>
      </c>
      <c r="G99" s="31"/>
    </row>
    <row r="100" spans="1:7">
      <c r="A100" s="40" t="s">
        <v>12</v>
      </c>
      <c r="B100" s="15"/>
      <c r="C100" s="15"/>
      <c r="D100" s="24"/>
      <c r="E100" s="15"/>
      <c r="F100" s="71"/>
      <c r="G100" s="31"/>
    </row>
    <row r="101" spans="1:7" ht="15.75" thickBot="1">
      <c r="A101" s="56"/>
      <c r="B101" s="57"/>
      <c r="C101" s="57"/>
      <c r="D101" s="58"/>
      <c r="E101" s="57"/>
      <c r="F101" s="59"/>
      <c r="G101" s="60"/>
    </row>
    <row r="102" spans="1:7">
      <c r="A102" s="36"/>
      <c r="B102" s="15"/>
      <c r="C102" s="15"/>
      <c r="D102" s="15"/>
      <c r="E102" s="15"/>
      <c r="F102" s="71"/>
      <c r="G102" s="38"/>
    </row>
    <row r="103" spans="1:7">
      <c r="A103" s="35"/>
      <c r="B103" s="32"/>
      <c r="C103" s="32"/>
      <c r="D103" s="32"/>
      <c r="E103" s="32"/>
      <c r="F103" s="49"/>
      <c r="G103" s="61"/>
    </row>
    <row r="104" spans="1:7">
      <c r="A104" s="15"/>
      <c r="B104" s="26"/>
      <c r="C104" s="15"/>
      <c r="D104" s="15"/>
      <c r="E104" s="15"/>
      <c r="F104" s="71"/>
      <c r="G104" s="38"/>
    </row>
    <row r="105" spans="1:7">
      <c r="A105" s="36"/>
      <c r="B105" s="15"/>
      <c r="C105" s="15"/>
      <c r="D105" s="15"/>
      <c r="E105" s="15"/>
      <c r="F105" s="71"/>
      <c r="G105" s="38"/>
    </row>
    <row r="106" spans="1:7">
      <c r="A106" s="36"/>
      <c r="B106" s="15"/>
      <c r="C106" s="16"/>
      <c r="D106" s="16"/>
      <c r="E106" s="16"/>
      <c r="F106" s="71"/>
      <c r="G106" s="38"/>
    </row>
    <row r="107" spans="1:7">
      <c r="A107" s="36"/>
      <c r="B107" s="15"/>
      <c r="C107" s="16"/>
      <c r="D107" s="16"/>
      <c r="E107" s="16"/>
      <c r="F107" s="46"/>
      <c r="G107" s="38"/>
    </row>
    <row r="108" spans="1:7">
      <c r="A108" s="36"/>
      <c r="B108" s="15"/>
      <c r="C108" s="16"/>
      <c r="D108" s="16"/>
      <c r="E108" s="16"/>
      <c r="F108" s="71"/>
      <c r="G108" s="38"/>
    </row>
    <row r="109" spans="1:7">
      <c r="A109" s="30"/>
      <c r="B109" s="68"/>
      <c r="C109" s="68"/>
      <c r="D109" s="68"/>
      <c r="E109" s="68"/>
      <c r="F109" s="68"/>
      <c r="G109" s="68"/>
    </row>
  </sheetData>
  <mergeCells count="1">
    <mergeCell ref="A17:G17"/>
  </mergeCells>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2" max="16383" man="1"/>
  </rowBreaks>
  <legacyDrawing r:id="rId2"/>
</worksheet>
</file>

<file path=xl/worksheets/sheet114.xml><?xml version="1.0" encoding="utf-8"?>
<worksheet xmlns="http://schemas.openxmlformats.org/spreadsheetml/2006/main" xmlns:r="http://schemas.openxmlformats.org/officeDocument/2006/relationships">
  <sheetPr codeName="Sheet147"/>
  <dimension ref="A1:M107"/>
  <sheetViews>
    <sheetView view="pageBreakPreview" zoomScale="90" zoomScaleNormal="100" zoomScaleSheetLayoutView="90" workbookViewId="0"/>
  </sheetViews>
  <sheetFormatPr defaultColWidth="9.140625" defaultRowHeight="15"/>
  <cols>
    <col min="1" max="1" width="9.140625" style="106"/>
    <col min="2" max="2" width="15.425781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693</v>
      </c>
      <c r="D5" s="6"/>
      <c r="E5" s="6"/>
      <c r="F5" s="6"/>
      <c r="G5" s="6"/>
      <c r="H5" s="62"/>
      <c r="I5" s="62"/>
      <c r="J5" s="50"/>
      <c r="K5" s="76"/>
      <c r="L5" s="54"/>
      <c r="M5" s="7"/>
    </row>
    <row r="6" spans="1:13" ht="15.75">
      <c r="A6" s="4" t="s">
        <v>26</v>
      </c>
      <c r="B6" s="5"/>
      <c r="C6" s="4" t="s">
        <v>617</v>
      </c>
      <c r="D6" s="6"/>
      <c r="E6" s="6"/>
      <c r="F6" s="6"/>
      <c r="G6" s="6"/>
      <c r="H6" s="62"/>
      <c r="I6" s="62"/>
      <c r="J6" s="50"/>
      <c r="K6" s="76"/>
      <c r="L6" s="54"/>
      <c r="M6" s="7"/>
    </row>
    <row r="7" spans="1:13" ht="15.75">
      <c r="A7" s="4" t="s">
        <v>1</v>
      </c>
      <c r="B7" s="5"/>
      <c r="C7" s="9">
        <f>'RACT Source Summary'!B32</f>
        <v>0.19600000000000001</v>
      </c>
      <c r="D7" s="4" t="s">
        <v>22</v>
      </c>
      <c r="E7" s="6"/>
      <c r="F7" s="6"/>
      <c r="G7" s="6"/>
      <c r="H7" s="62"/>
      <c r="I7" s="62"/>
      <c r="J7" s="50"/>
      <c r="K7" s="77"/>
      <c r="L7" s="55"/>
      <c r="M7" s="7"/>
    </row>
    <row r="8" spans="1:13" ht="15.75">
      <c r="A8" s="4" t="s">
        <v>58</v>
      </c>
      <c r="B8" s="5"/>
      <c r="C8" s="9" t="str">
        <f>'RACT Source Summary'!$H$31</f>
        <v>N/A</v>
      </c>
      <c r="D8" s="4" t="s">
        <v>57</v>
      </c>
      <c r="E8" s="6"/>
      <c r="F8" s="6"/>
      <c r="G8" s="6"/>
      <c r="H8" s="62"/>
      <c r="I8" s="62"/>
      <c r="J8" s="2"/>
      <c r="K8" s="52"/>
      <c r="L8" s="2"/>
      <c r="M8" s="7"/>
    </row>
    <row r="9" spans="1:13" ht="15.75">
      <c r="A9" s="4" t="s">
        <v>24</v>
      </c>
      <c r="B9" s="5"/>
      <c r="C9" s="120">
        <f>C10*C7*3050/2000</f>
        <v>0.10735207000000001</v>
      </c>
      <c r="D9" s="4" t="s">
        <v>23</v>
      </c>
      <c r="E9" s="6"/>
      <c r="F9" s="6"/>
      <c r="G9" s="6"/>
      <c r="H9" s="62"/>
      <c r="I9" s="62"/>
      <c r="J9" s="2"/>
      <c r="K9" s="78"/>
      <c r="L9" s="2"/>
      <c r="M9" s="51"/>
    </row>
    <row r="10" spans="1:13" ht="15.75">
      <c r="A10" s="4" t="s">
        <v>25</v>
      </c>
      <c r="B10" s="5"/>
      <c r="C10" s="296">
        <f>'IC-005 RACT'!C15</f>
        <v>0.3591571428571429</v>
      </c>
      <c r="D10" s="4" t="s">
        <v>621</v>
      </c>
      <c r="E10" s="6"/>
      <c r="F10" s="6"/>
      <c r="G10" s="8"/>
      <c r="H10" s="68"/>
      <c r="I10" s="68"/>
      <c r="K10" s="108"/>
      <c r="M10" s="33"/>
    </row>
    <row r="11" spans="1:13" ht="15.75">
      <c r="A11" s="4" t="s">
        <v>2</v>
      </c>
      <c r="B11" s="5"/>
      <c r="C11" s="67">
        <f>'IC-005 RACT'!E15</f>
        <v>0.5</v>
      </c>
      <c r="D11" s="4"/>
      <c r="E11" s="6"/>
      <c r="F11" s="6"/>
      <c r="G11" s="8"/>
      <c r="H11" s="68"/>
      <c r="I11" s="68"/>
      <c r="K11" s="108"/>
      <c r="M11" s="33"/>
    </row>
    <row r="12" spans="1:13" ht="15.75" hidden="1">
      <c r="A12" s="4" t="s">
        <v>416</v>
      </c>
      <c r="B12" s="5"/>
      <c r="C12" s="9"/>
      <c r="D12" s="4" t="s">
        <v>60</v>
      </c>
      <c r="E12" s="6"/>
      <c r="F12" s="6"/>
      <c r="G12" s="8"/>
      <c r="H12" s="68"/>
      <c r="I12" s="68"/>
      <c r="K12" s="108"/>
      <c r="M12" s="33"/>
    </row>
    <row r="13" spans="1:13" ht="15.75" hidden="1">
      <c r="A13" s="4" t="s">
        <v>61</v>
      </c>
      <c r="B13" s="5"/>
      <c r="C13" s="9" t="str">
        <f>IFERROR((C12/C8)*(1.158+(8/C12)),"N/A")</f>
        <v>N/A</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417</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4650*(290/2220)^0.6</f>
        <v>1371.1342108626075</v>
      </c>
      <c r="G24" s="82"/>
      <c r="H24" s="266"/>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1371.1342108626075</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418</v>
      </c>
      <c r="D32" s="82"/>
      <c r="E32" s="90"/>
      <c r="F32" s="94">
        <v>4620</v>
      </c>
      <c r="G32" s="82"/>
    </row>
    <row r="33" spans="1:10">
      <c r="A33" s="89"/>
      <c r="B33" s="90"/>
      <c r="C33" s="90" t="s">
        <v>32</v>
      </c>
      <c r="D33" s="82"/>
      <c r="E33" s="90"/>
      <c r="F33" s="122" t="s">
        <v>52</v>
      </c>
      <c r="G33" s="82"/>
    </row>
    <row r="34" spans="1:10">
      <c r="A34" s="89"/>
      <c r="B34" s="90"/>
      <c r="C34" s="96" t="s">
        <v>33</v>
      </c>
      <c r="D34" s="97"/>
      <c r="E34" s="98"/>
      <c r="F34" s="127">
        <f>SUM(F32:F33)</f>
        <v>4620</v>
      </c>
      <c r="G34" s="82"/>
    </row>
    <row r="35" spans="1:10">
      <c r="A35" s="14"/>
      <c r="B35" s="15"/>
      <c r="C35" s="15"/>
      <c r="D35" s="24"/>
      <c r="E35" s="15"/>
      <c r="F35" s="101"/>
      <c r="G35" s="24"/>
    </row>
    <row r="36" spans="1:10">
      <c r="A36" s="25" t="s">
        <v>34</v>
      </c>
      <c r="B36" s="26"/>
      <c r="C36" s="15"/>
      <c r="D36" s="24"/>
      <c r="E36" s="15"/>
      <c r="F36" s="113">
        <f>SUM(F29,F34)</f>
        <v>5991.1342108626077</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41.134026325878224</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41.134026325878224</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6032.2682371884857</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165.88737652268335</v>
      </c>
      <c r="G58" s="109"/>
      <c r="H58" s="80"/>
      <c r="I58" s="83"/>
    </row>
    <row r="59" spans="1:10" s="33" customFormat="1" ht="12.75">
      <c r="A59" s="89"/>
      <c r="B59" s="90"/>
      <c r="C59" s="90"/>
      <c r="D59" s="90"/>
      <c r="E59" s="89"/>
      <c r="F59" s="113">
        <f>SUM(F58:F58)</f>
        <v>165.88737652268335</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Summary'!$B$43</f>
        <v>10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0.23852275688285915</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v>0</v>
      </c>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69</v>
      </c>
      <c r="D71" s="199"/>
      <c r="E71" s="89"/>
      <c r="F71" s="81">
        <f>F24/2</f>
        <v>685.56710543130373</v>
      </c>
      <c r="G71" s="109"/>
      <c r="H71" s="83"/>
      <c r="I71" s="83"/>
    </row>
    <row r="72" spans="1:9" s="33" customFormat="1" ht="12.75" hidden="1">
      <c r="A72" s="89"/>
      <c r="C72" s="2" t="s">
        <v>70</v>
      </c>
      <c r="D72" s="199"/>
      <c r="E72" s="89"/>
      <c r="F72" s="85"/>
      <c r="G72" s="109"/>
      <c r="H72" s="83"/>
      <c r="I72" s="83"/>
    </row>
    <row r="73" spans="1:9" s="33" customFormat="1" ht="12.75">
      <c r="A73" s="89"/>
      <c r="D73" s="199"/>
      <c r="E73" s="89"/>
      <c r="F73" s="110"/>
      <c r="G73" s="109"/>
      <c r="H73" s="83"/>
      <c r="I73" s="83"/>
    </row>
    <row r="74" spans="1:9" s="33" customFormat="1" ht="13.5">
      <c r="A74" s="25"/>
      <c r="B74" s="36" t="s">
        <v>51</v>
      </c>
      <c r="C74" s="1"/>
      <c r="D74" s="123"/>
      <c r="E74" s="105"/>
      <c r="F74" s="123">
        <f>SUM(F71:F72)</f>
        <v>685.56710543130373</v>
      </c>
      <c r="G74" s="31"/>
      <c r="H74" s="83"/>
      <c r="I74" s="83"/>
    </row>
    <row r="75" spans="1:9" s="2" customFormat="1" ht="13.5">
      <c r="A75" s="25"/>
      <c r="B75" s="36"/>
      <c r="C75" s="1"/>
      <c r="D75" s="123"/>
      <c r="E75" s="105"/>
      <c r="F75" s="99"/>
      <c r="G75" s="31"/>
      <c r="H75" s="80"/>
      <c r="I75" s="80"/>
    </row>
    <row r="76" spans="1:9" s="2" customFormat="1" ht="12.75">
      <c r="A76" s="25"/>
      <c r="B76" s="15"/>
      <c r="C76" s="15"/>
      <c r="D76" s="38"/>
      <c r="E76" s="14"/>
      <c r="F76" s="84"/>
      <c r="G76" s="31"/>
      <c r="H76" s="80"/>
      <c r="I76" s="80"/>
    </row>
    <row r="77" spans="1:9" s="2" customFormat="1" ht="15.75">
      <c r="A77" s="114" t="s">
        <v>228</v>
      </c>
      <c r="B77" s="28"/>
      <c r="C77" s="28"/>
      <c r="D77" s="200"/>
      <c r="E77" s="37"/>
      <c r="F77" s="125">
        <f>SUM(F59+F74)</f>
        <v>851.45448195398706</v>
      </c>
      <c r="G77" s="115"/>
      <c r="H77" s="80"/>
      <c r="I77" s="80"/>
    </row>
    <row r="78" spans="1:9" s="2" customFormat="1" ht="13.5">
      <c r="A78" s="30"/>
      <c r="B78" s="11"/>
      <c r="C78" s="11"/>
      <c r="D78" s="117"/>
      <c r="E78" s="11"/>
      <c r="F78" s="116"/>
      <c r="G78" s="117"/>
      <c r="H78" s="80"/>
      <c r="I78" s="80"/>
    </row>
    <row r="79" spans="1:9" s="2" customFormat="1" ht="12.75">
      <c r="A79" s="68"/>
      <c r="B79" s="68"/>
      <c r="C79" s="18"/>
      <c r="D79" s="18"/>
      <c r="E79" s="18"/>
      <c r="F79" s="71"/>
      <c r="G79" s="27"/>
      <c r="H79" s="80"/>
      <c r="I79" s="80"/>
    </row>
    <row r="80" spans="1:9">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851.45448195398706</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Summary'!$B$43</f>
        <v>10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0.23852275688285915</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6032.2682371884857</v>
      </c>
      <c r="G92" s="31"/>
    </row>
    <row r="93" spans="1:7">
      <c r="A93" s="25"/>
      <c r="B93" s="15"/>
      <c r="C93" s="36"/>
      <c r="D93" s="41"/>
      <c r="E93" s="16"/>
      <c r="F93" s="74"/>
      <c r="G93" s="31"/>
    </row>
    <row r="94" spans="1:7">
      <c r="A94" s="25"/>
      <c r="B94" s="15"/>
      <c r="C94" s="36" t="s">
        <v>10</v>
      </c>
      <c r="D94" s="41"/>
      <c r="E94" s="16"/>
      <c r="F94" s="123">
        <f>IFERROR(F92*F89, "N/A")</f>
        <v>1438.8332501911025</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2290.2877321450896</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15.xml><?xml version="1.0" encoding="utf-8"?>
<worksheet xmlns="http://schemas.openxmlformats.org/spreadsheetml/2006/main" xmlns:r="http://schemas.openxmlformats.org/officeDocument/2006/relationships">
  <sheetPr codeName="Sheet148"/>
  <dimension ref="A1:M109"/>
  <sheetViews>
    <sheetView view="pageBreakPreview" zoomScale="90" zoomScaleNormal="100" zoomScaleSheetLayoutView="90" workbookViewId="0"/>
  </sheetViews>
  <sheetFormatPr defaultColWidth="9.140625" defaultRowHeight="15"/>
  <cols>
    <col min="1" max="1" width="9.140625" style="106"/>
    <col min="2" max="2" width="15.42578125" style="106" customWidth="1"/>
    <col min="3" max="3" width="48" style="106" customWidth="1"/>
    <col min="4" max="5" width="9.140625" style="106"/>
    <col min="6" max="6" width="10.5703125" style="106"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694</v>
      </c>
      <c r="D5" s="6"/>
      <c r="E5" s="6"/>
      <c r="F5" s="6"/>
      <c r="G5" s="6"/>
      <c r="H5" s="62"/>
      <c r="I5" s="62"/>
      <c r="J5" s="50"/>
      <c r="K5" s="76"/>
      <c r="L5" s="54"/>
      <c r="M5" s="7"/>
    </row>
    <row r="6" spans="1:13" ht="15.75">
      <c r="A6" s="4" t="s">
        <v>26</v>
      </c>
      <c r="B6" s="5"/>
      <c r="C6" s="4" t="s">
        <v>622</v>
      </c>
      <c r="D6" s="6"/>
      <c r="E6" s="6"/>
      <c r="F6" s="6"/>
      <c r="G6" s="6"/>
      <c r="H6" s="62"/>
      <c r="I6" s="62"/>
      <c r="J6" s="50"/>
      <c r="K6" s="76"/>
      <c r="L6" s="54"/>
      <c r="M6" s="7"/>
    </row>
    <row r="7" spans="1:13" ht="15.75">
      <c r="A7" s="4" t="s">
        <v>1</v>
      </c>
      <c r="B7" s="5"/>
      <c r="C7" s="9">
        <f>'RACT Source Summary'!B32</f>
        <v>0.19600000000000001</v>
      </c>
      <c r="D7" s="4" t="s">
        <v>22</v>
      </c>
      <c r="E7" s="6"/>
      <c r="F7" s="6"/>
      <c r="G7" s="6"/>
      <c r="H7" s="62"/>
      <c r="I7" s="62"/>
      <c r="J7" s="50"/>
      <c r="K7" s="77"/>
      <c r="L7" s="55"/>
      <c r="M7" s="7"/>
    </row>
    <row r="8" spans="1:13" ht="15.75">
      <c r="A8" s="4" t="s">
        <v>58</v>
      </c>
      <c r="B8" s="5"/>
      <c r="C8" s="9" t="str">
        <f>'RACT Source Summary'!$H$31</f>
        <v>N/A</v>
      </c>
      <c r="D8" s="4" t="s">
        <v>57</v>
      </c>
      <c r="E8" s="6"/>
      <c r="F8" s="6"/>
      <c r="G8" s="6"/>
      <c r="H8" s="62"/>
      <c r="I8" s="62"/>
      <c r="J8" s="2"/>
      <c r="K8" s="52"/>
      <c r="L8" s="2"/>
      <c r="M8" s="7"/>
    </row>
    <row r="9" spans="1:13" ht="15.75">
      <c r="A9" s="4" t="s">
        <v>24</v>
      </c>
      <c r="B9" s="5"/>
      <c r="C9" s="120">
        <f>C10*C7*3050/2000</f>
        <v>0.64536044737283127</v>
      </c>
      <c r="D9" s="4" t="s">
        <v>23</v>
      </c>
      <c r="E9" s="6"/>
      <c r="F9" s="6"/>
      <c r="G9" s="6"/>
      <c r="H9" s="62"/>
      <c r="I9" s="62"/>
      <c r="J9" s="2"/>
      <c r="K9" s="78"/>
      <c r="L9" s="2"/>
      <c r="M9" s="51"/>
    </row>
    <row r="10" spans="1:13" ht="15.75">
      <c r="A10" s="4" t="s">
        <v>25</v>
      </c>
      <c r="B10" s="5"/>
      <c r="C10" s="121">
        <f>'IC-006 RACT'!C8</f>
        <v>2.1591182581894652</v>
      </c>
      <c r="D10" s="4" t="s">
        <v>620</v>
      </c>
      <c r="E10" s="6"/>
      <c r="F10" s="6"/>
      <c r="G10" s="8"/>
      <c r="H10" s="68"/>
      <c r="I10" s="68"/>
      <c r="K10" s="108"/>
      <c r="M10" s="33"/>
    </row>
    <row r="11" spans="1:13" ht="15.75">
      <c r="A11" s="4" t="s">
        <v>2</v>
      </c>
      <c r="B11" s="5"/>
      <c r="C11" s="67">
        <v>0.7</v>
      </c>
      <c r="D11" s="4"/>
      <c r="E11" s="6"/>
      <c r="F11" s="6"/>
      <c r="G11" s="8"/>
      <c r="H11" s="68"/>
      <c r="I11" s="68"/>
      <c r="K11" s="108"/>
      <c r="M11" s="33"/>
    </row>
    <row r="12" spans="1:13" ht="15.75">
      <c r="A12" s="4" t="s">
        <v>59</v>
      </c>
      <c r="B12" s="5"/>
      <c r="C12" s="9">
        <f>C7*1.055055853</f>
        <v>0.20679094718800001</v>
      </c>
      <c r="D12" s="4" t="s">
        <v>60</v>
      </c>
      <c r="E12" s="6"/>
      <c r="F12" s="6"/>
      <c r="G12" s="8"/>
      <c r="H12" s="68"/>
      <c r="I12" s="68"/>
      <c r="K12" s="108"/>
      <c r="M12" s="33"/>
    </row>
    <row r="13" spans="1:13" ht="15.75">
      <c r="A13" s="4" t="s">
        <v>61</v>
      </c>
      <c r="B13" s="5"/>
      <c r="C13" s="9" t="str">
        <f>IFERROR((C12/C8)*(1.158+(8/C12)),"N/A")</f>
        <v>N/A</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402</v>
      </c>
      <c r="B16" s="107"/>
      <c r="C16" s="18"/>
      <c r="D16" s="18"/>
      <c r="E16" s="18"/>
      <c r="F16" s="71"/>
      <c r="G16" s="15"/>
      <c r="H16" s="68"/>
      <c r="I16" s="68"/>
      <c r="J16" s="2"/>
      <c r="K16" s="48"/>
      <c r="L16" s="2"/>
      <c r="M16" s="68"/>
    </row>
    <row r="17" spans="1:13" ht="30" customHeight="1">
      <c r="A17" s="1001" t="s">
        <v>415</v>
      </c>
      <c r="B17" s="1001"/>
      <c r="C17" s="1001"/>
      <c r="D17" s="1001"/>
      <c r="E17" s="1001"/>
      <c r="F17" s="1001"/>
      <c r="G17" s="1001"/>
      <c r="H17" s="68"/>
      <c r="I17" s="68"/>
      <c r="J17" s="2"/>
      <c r="K17" s="48"/>
      <c r="L17" s="2"/>
      <c r="M17" s="68"/>
    </row>
    <row r="18" spans="1:13">
      <c r="B18" s="107"/>
      <c r="C18" s="18"/>
      <c r="D18" s="18"/>
      <c r="E18" s="18"/>
      <c r="F18" s="71"/>
      <c r="G18" s="15"/>
      <c r="H18" s="68"/>
      <c r="I18" s="68"/>
      <c r="J18" s="2"/>
      <c r="K18" s="48"/>
      <c r="L18" s="2"/>
      <c r="M18" s="68"/>
    </row>
    <row r="19" spans="1:13">
      <c r="A19" s="10"/>
      <c r="B19" s="11"/>
      <c r="C19" s="12"/>
      <c r="D19" s="13"/>
      <c r="E19" s="12"/>
      <c r="F19" s="70"/>
      <c r="G19" s="13"/>
      <c r="H19" s="68"/>
      <c r="I19" s="68"/>
      <c r="J19" s="2"/>
      <c r="K19" s="8"/>
      <c r="L19" s="68"/>
    </row>
    <row r="20" spans="1:13">
      <c r="A20" s="14"/>
      <c r="B20" s="15"/>
      <c r="C20" s="16" t="s">
        <v>3</v>
      </c>
      <c r="D20" s="17"/>
      <c r="E20" s="18"/>
      <c r="F20" s="71" t="s">
        <v>27</v>
      </c>
      <c r="G20" s="17"/>
      <c r="H20" s="68"/>
      <c r="I20" s="68"/>
      <c r="J20" s="1"/>
      <c r="K20" s="27"/>
      <c r="L20" s="68"/>
    </row>
    <row r="21" spans="1:13">
      <c r="A21" s="19"/>
      <c r="B21" s="20"/>
      <c r="C21" s="21"/>
      <c r="D21" s="22"/>
      <c r="E21" s="21"/>
      <c r="F21" s="72"/>
      <c r="G21" s="23"/>
      <c r="H21" s="68"/>
      <c r="I21" s="68"/>
      <c r="J21" s="68"/>
      <c r="K21" s="68"/>
    </row>
    <row r="22" spans="1:13">
      <c r="A22" s="14"/>
      <c r="B22" s="15"/>
      <c r="C22" s="18"/>
      <c r="D22" s="17"/>
      <c r="E22" s="18"/>
      <c r="F22" s="71"/>
      <c r="G22" s="24"/>
      <c r="H22" s="68"/>
      <c r="I22" s="68"/>
      <c r="J22" s="68"/>
      <c r="K22" s="68"/>
    </row>
    <row r="23" spans="1:13">
      <c r="A23" s="25" t="s">
        <v>28</v>
      </c>
      <c r="B23" s="26"/>
      <c r="C23" s="15"/>
      <c r="D23" s="24"/>
      <c r="E23" s="15"/>
      <c r="F23" s="69"/>
      <c r="G23" s="24"/>
      <c r="H23" s="68"/>
      <c r="I23" s="68"/>
      <c r="J23" s="68"/>
      <c r="K23" s="68"/>
    </row>
    <row r="24" spans="1:13">
      <c r="A24" s="14"/>
      <c r="B24" s="15"/>
      <c r="C24" s="26" t="s">
        <v>29</v>
      </c>
      <c r="D24" s="24"/>
      <c r="E24" s="15"/>
      <c r="F24" s="69"/>
      <c r="G24" s="24"/>
      <c r="H24" s="68"/>
      <c r="I24" s="68"/>
      <c r="J24" s="68"/>
      <c r="K24" s="68"/>
    </row>
    <row r="25" spans="1:13">
      <c r="A25" s="14"/>
      <c r="B25" s="15"/>
      <c r="C25" s="103" t="s">
        <v>43</v>
      </c>
      <c r="D25" s="24"/>
      <c r="E25" s="15"/>
      <c r="F25" s="81">
        <v>16000</v>
      </c>
      <c r="G25" s="82"/>
      <c r="H25" s="68"/>
      <c r="I25" s="68"/>
      <c r="J25" s="68"/>
      <c r="K25" s="68"/>
    </row>
    <row r="26" spans="1:13">
      <c r="A26" s="14"/>
      <c r="B26" s="15"/>
      <c r="C26" s="103" t="s">
        <v>148</v>
      </c>
      <c r="D26" s="24"/>
      <c r="E26" s="15"/>
      <c r="F26" s="124" t="s">
        <v>52</v>
      </c>
      <c r="G26" s="24"/>
    </row>
    <row r="27" spans="1:13">
      <c r="A27" s="14"/>
      <c r="B27" s="15"/>
      <c r="C27" s="103" t="s">
        <v>145</v>
      </c>
      <c r="D27" s="24"/>
      <c r="E27" s="15"/>
      <c r="F27" s="124" t="s">
        <v>52</v>
      </c>
      <c r="G27" s="24"/>
    </row>
    <row r="28" spans="1:13">
      <c r="A28" s="14"/>
      <c r="B28" s="15"/>
      <c r="C28" s="103" t="s">
        <v>146</v>
      </c>
      <c r="D28" s="24"/>
      <c r="E28" s="15"/>
      <c r="F28" s="124" t="s">
        <v>52</v>
      </c>
      <c r="G28" s="24"/>
    </row>
    <row r="29" spans="1:13">
      <c r="A29" s="14"/>
      <c r="B29" s="15"/>
      <c r="C29" s="15"/>
      <c r="D29" s="24"/>
      <c r="E29" s="15"/>
      <c r="F29" s="84"/>
      <c r="G29" s="24"/>
    </row>
    <row r="30" spans="1:13">
      <c r="A30" s="14"/>
      <c r="B30" s="15"/>
      <c r="C30" s="86" t="s">
        <v>30</v>
      </c>
      <c r="D30" s="87"/>
      <c r="E30" s="88"/>
      <c r="F30" s="127">
        <f>SUM(F25:F28)</f>
        <v>16000</v>
      </c>
      <c r="G30" s="24"/>
    </row>
    <row r="31" spans="1:13">
      <c r="A31" s="14"/>
      <c r="B31" s="15"/>
      <c r="C31" s="15"/>
      <c r="D31" s="24"/>
      <c r="E31" s="15"/>
      <c r="F31" s="69"/>
      <c r="G31" s="24"/>
    </row>
    <row r="32" spans="1:13">
      <c r="A32" s="89"/>
      <c r="B32" s="90"/>
      <c r="C32" s="91" t="s">
        <v>147</v>
      </c>
      <c r="D32" s="82"/>
      <c r="E32" s="90"/>
      <c r="F32" s="92"/>
      <c r="G32" s="82"/>
    </row>
    <row r="33" spans="1:10" ht="26.25">
      <c r="A33" s="89"/>
      <c r="B33" s="90"/>
      <c r="C33" s="93" t="s">
        <v>31</v>
      </c>
      <c r="D33" s="82"/>
      <c r="E33" s="90"/>
      <c r="F33" s="94">
        <v>0</v>
      </c>
      <c r="G33" s="82"/>
    </row>
    <row r="34" spans="1:10">
      <c r="A34" s="89"/>
      <c r="B34" s="90"/>
      <c r="C34" s="90" t="s">
        <v>32</v>
      </c>
      <c r="D34" s="82"/>
      <c r="E34" s="90"/>
      <c r="F34" s="122" t="s">
        <v>52</v>
      </c>
      <c r="G34" s="82"/>
    </row>
    <row r="35" spans="1:10">
      <c r="A35" s="89"/>
      <c r="B35" s="90"/>
      <c r="C35" s="96" t="s">
        <v>33</v>
      </c>
      <c r="D35" s="97"/>
      <c r="E35" s="98"/>
      <c r="F35" s="127">
        <f>SUM(F33:F34)</f>
        <v>0</v>
      </c>
      <c r="G35" s="82"/>
    </row>
    <row r="36" spans="1:10">
      <c r="A36" s="14"/>
      <c r="B36" s="15"/>
      <c r="C36" s="15"/>
      <c r="D36" s="24"/>
      <c r="E36" s="15"/>
      <c r="F36" s="73"/>
      <c r="G36" s="24"/>
    </row>
    <row r="37" spans="1:10">
      <c r="A37" s="25" t="s">
        <v>34</v>
      </c>
      <c r="B37" s="26"/>
      <c r="C37" s="15"/>
      <c r="D37" s="24"/>
      <c r="E37" s="15"/>
      <c r="F37" s="123">
        <f>SUM(F30,F35)</f>
        <v>16000</v>
      </c>
      <c r="G37" s="24"/>
      <c r="H37" s="68"/>
      <c r="I37" s="68"/>
      <c r="J37" s="68"/>
    </row>
    <row r="38" spans="1:10">
      <c r="A38" s="25"/>
      <c r="B38" s="26"/>
      <c r="C38" s="15"/>
      <c r="D38" s="24"/>
      <c r="E38" s="15"/>
      <c r="F38" s="73"/>
      <c r="G38" s="24"/>
      <c r="H38" s="68"/>
      <c r="I38" s="68"/>
      <c r="J38" s="68"/>
    </row>
    <row r="39" spans="1:10">
      <c r="A39" s="100" t="s">
        <v>35</v>
      </c>
      <c r="B39" s="91"/>
      <c r="C39" s="90"/>
      <c r="D39" s="82"/>
      <c r="E39" s="90"/>
      <c r="F39" s="101"/>
      <c r="G39" s="82"/>
      <c r="H39" s="68"/>
      <c r="I39" s="68"/>
      <c r="J39" s="68"/>
    </row>
    <row r="40" spans="1:10">
      <c r="A40" s="89"/>
      <c r="B40" s="90"/>
      <c r="C40" s="90" t="s">
        <v>149</v>
      </c>
      <c r="D40" s="82"/>
      <c r="E40" s="90"/>
      <c r="F40" s="124" t="s">
        <v>52</v>
      </c>
      <c r="G40" s="82"/>
      <c r="H40" s="68"/>
      <c r="I40" s="68"/>
      <c r="J40" s="68"/>
    </row>
    <row r="41" spans="1:10">
      <c r="A41" s="89"/>
      <c r="B41" s="90"/>
      <c r="C41" s="90" t="s">
        <v>37</v>
      </c>
      <c r="D41" s="82"/>
      <c r="E41" s="90"/>
      <c r="F41" s="124" t="s">
        <v>52</v>
      </c>
      <c r="G41" s="82"/>
      <c r="H41" s="68"/>
      <c r="I41" s="68"/>
      <c r="J41" s="68"/>
    </row>
    <row r="42" spans="1:10">
      <c r="A42" s="89"/>
      <c r="B42" s="90"/>
      <c r="C42" s="90" t="s">
        <v>142</v>
      </c>
      <c r="D42" s="82"/>
      <c r="E42" s="90"/>
      <c r="F42" s="124" t="s">
        <v>52</v>
      </c>
      <c r="G42" s="82"/>
      <c r="H42" s="68"/>
      <c r="I42" s="68"/>
      <c r="J42" s="68"/>
    </row>
    <row r="43" spans="1:10">
      <c r="A43" s="89"/>
      <c r="B43" s="90"/>
      <c r="C43" s="90" t="s">
        <v>143</v>
      </c>
      <c r="D43" s="82"/>
      <c r="E43" s="90"/>
      <c r="F43" s="124" t="s">
        <v>52</v>
      </c>
      <c r="G43" s="82"/>
      <c r="H43" s="63"/>
      <c r="I43" s="63"/>
      <c r="J43" s="38"/>
    </row>
    <row r="44" spans="1:10">
      <c r="A44" s="89"/>
      <c r="B44" s="90"/>
      <c r="C44" s="90" t="s">
        <v>144</v>
      </c>
      <c r="D44" s="82"/>
      <c r="E44" s="90"/>
      <c r="F44" s="124" t="s">
        <v>52</v>
      </c>
      <c r="G44" s="82"/>
      <c r="H44" s="64"/>
      <c r="I44" s="64"/>
      <c r="J44" s="61"/>
    </row>
    <row r="45" spans="1:10">
      <c r="A45" s="89"/>
      <c r="B45" s="90"/>
      <c r="C45" s="90" t="s">
        <v>41</v>
      </c>
      <c r="D45" s="82"/>
      <c r="E45" s="90"/>
      <c r="F45" s="81">
        <f>0.03*$F$30</f>
        <v>480</v>
      </c>
      <c r="G45" s="82"/>
      <c r="H45" s="63"/>
      <c r="I45" s="63"/>
      <c r="J45" s="38"/>
    </row>
    <row r="46" spans="1:10">
      <c r="A46" s="100"/>
      <c r="B46" s="91"/>
      <c r="C46" s="90"/>
      <c r="D46" s="82"/>
      <c r="E46" s="90"/>
      <c r="F46" s="101"/>
      <c r="G46" s="82"/>
      <c r="H46" s="63"/>
      <c r="I46" s="63"/>
      <c r="J46" s="38"/>
    </row>
    <row r="47" spans="1:10">
      <c r="A47" s="100" t="s">
        <v>42</v>
      </c>
      <c r="B47" s="91"/>
      <c r="C47" s="90"/>
      <c r="D47" s="82"/>
      <c r="E47" s="90"/>
      <c r="F47" s="123">
        <f>SUM(F40:F45)</f>
        <v>480</v>
      </c>
      <c r="G47" s="82"/>
      <c r="H47" s="63"/>
      <c r="I47" s="63"/>
      <c r="J47" s="38"/>
    </row>
    <row r="48" spans="1:10">
      <c r="A48" s="100"/>
      <c r="B48" s="91"/>
      <c r="C48" s="90"/>
      <c r="D48" s="82"/>
      <c r="E48" s="90"/>
      <c r="F48" s="49"/>
      <c r="G48" s="82"/>
      <c r="H48" s="63"/>
      <c r="I48" s="63"/>
      <c r="J48" s="38"/>
    </row>
    <row r="49" spans="1:10">
      <c r="A49" s="89"/>
      <c r="B49" s="90"/>
      <c r="C49" s="90"/>
      <c r="D49" s="82"/>
      <c r="E49" s="90"/>
      <c r="F49" s="101"/>
      <c r="G49" s="82"/>
      <c r="H49" s="63"/>
      <c r="I49" s="63"/>
      <c r="J49" s="38"/>
    </row>
    <row r="50" spans="1:10" ht="15.75">
      <c r="A50" s="79" t="s">
        <v>4</v>
      </c>
      <c r="B50" s="79"/>
      <c r="C50" s="37"/>
      <c r="D50" s="28"/>
      <c r="E50" s="37"/>
      <c r="F50" s="125">
        <f>F37+F47</f>
        <v>16480</v>
      </c>
      <c r="G50" s="29"/>
      <c r="H50" s="68"/>
      <c r="I50" s="68"/>
      <c r="J50" s="68"/>
    </row>
    <row r="51" spans="1:10">
      <c r="A51" s="30"/>
      <c r="B51" s="68"/>
      <c r="C51" s="15"/>
      <c r="D51" s="15"/>
      <c r="E51" s="15"/>
      <c r="F51" s="69"/>
      <c r="G51" s="8"/>
    </row>
    <row r="52" spans="1:10">
      <c r="A52" s="2"/>
      <c r="B52" s="2"/>
      <c r="C52" s="2"/>
      <c r="D52" s="18"/>
      <c r="E52" s="18"/>
      <c r="F52" s="71"/>
      <c r="G52" s="27"/>
    </row>
    <row r="53" spans="1:10" s="2" customFormat="1" ht="12.75">
      <c r="A53" s="10"/>
      <c r="B53" s="12"/>
      <c r="C53" s="11"/>
      <c r="D53" s="104"/>
      <c r="E53" s="11"/>
      <c r="F53" s="70"/>
      <c r="G53" s="13"/>
      <c r="H53" s="80"/>
      <c r="I53" s="80"/>
    </row>
    <row r="54" spans="1:10" s="2" customFormat="1" ht="12.75">
      <c r="A54" s="14"/>
      <c r="B54" s="18" t="s">
        <v>44</v>
      </c>
      <c r="C54" s="16" t="s">
        <v>3</v>
      </c>
      <c r="D54" s="17"/>
      <c r="E54" s="18"/>
      <c r="F54" s="71" t="s">
        <v>27</v>
      </c>
      <c r="G54" s="17"/>
      <c r="H54" s="80"/>
      <c r="I54" s="80"/>
    </row>
    <row r="55" spans="1:10" s="2" customFormat="1" ht="12.75">
      <c r="A55" s="19"/>
      <c r="B55" s="20"/>
      <c r="C55" s="21"/>
      <c r="D55" s="22"/>
      <c r="E55" s="21"/>
      <c r="F55" s="72"/>
      <c r="G55" s="23"/>
      <c r="H55" s="80"/>
      <c r="I55" s="80"/>
    </row>
    <row r="56" spans="1:10" s="2" customFormat="1" ht="12.75">
      <c r="A56" s="105"/>
      <c r="B56" s="15"/>
      <c r="C56" s="15"/>
      <c r="D56" s="15"/>
      <c r="E56" s="14"/>
      <c r="F56" s="69"/>
      <c r="G56" s="31"/>
      <c r="H56" s="80"/>
      <c r="I56" s="80"/>
    </row>
    <row r="57" spans="1:10" s="2" customFormat="1" ht="12.75">
      <c r="A57" s="25" t="s">
        <v>45</v>
      </c>
      <c r="B57" s="15"/>
      <c r="C57" s="15"/>
      <c r="D57" s="15"/>
      <c r="E57" s="14"/>
      <c r="F57" s="69"/>
      <c r="G57" s="31"/>
      <c r="H57" s="80"/>
      <c r="I57" s="80"/>
    </row>
    <row r="58" spans="1:10" s="2" customFormat="1" ht="12.75">
      <c r="A58" s="14"/>
      <c r="B58" s="26" t="s">
        <v>46</v>
      </c>
      <c r="D58" s="15"/>
      <c r="E58" s="14"/>
      <c r="F58" s="69"/>
      <c r="G58" s="31"/>
      <c r="H58" s="80"/>
      <c r="I58" s="80"/>
    </row>
    <row r="59" spans="1:10" s="2" customFormat="1" ht="12.75">
      <c r="A59" s="89"/>
      <c r="B59" s="90"/>
      <c r="C59" s="90" t="s">
        <v>66</v>
      </c>
      <c r="D59" s="90"/>
      <c r="E59" s="89"/>
      <c r="F59" s="130">
        <f>2.75/100*F50</f>
        <v>453.2</v>
      </c>
      <c r="G59" s="109"/>
      <c r="H59" s="80"/>
      <c r="I59" s="83"/>
    </row>
    <row r="60" spans="1:10" s="33" customFormat="1" ht="12.75">
      <c r="A60" s="89"/>
      <c r="B60" s="90"/>
      <c r="C60" s="90"/>
      <c r="D60" s="199"/>
      <c r="E60" s="89"/>
      <c r="F60" s="113">
        <f>SUM(F59:F59)</f>
        <v>453.2</v>
      </c>
      <c r="G60" s="109"/>
      <c r="H60" s="83"/>
      <c r="I60" s="83"/>
    </row>
    <row r="61" spans="1:10" s="33" customFormat="1" ht="12.75">
      <c r="A61" s="89"/>
      <c r="D61" s="199"/>
      <c r="E61" s="89"/>
      <c r="F61" s="110"/>
      <c r="G61" s="109"/>
      <c r="H61" s="83"/>
      <c r="I61" s="83"/>
    </row>
    <row r="62" spans="1:10" s="33" customFormat="1" ht="12.75" hidden="1">
      <c r="A62" s="25" t="s">
        <v>114</v>
      </c>
      <c r="B62" s="15"/>
      <c r="C62" s="15"/>
      <c r="D62" s="38"/>
      <c r="E62" s="14"/>
      <c r="F62" s="48"/>
      <c r="G62" s="109"/>
      <c r="H62" s="83"/>
      <c r="I62" s="83"/>
    </row>
    <row r="63" spans="1:10" s="33" customFormat="1" ht="12.75" hidden="1">
      <c r="A63" s="25"/>
      <c r="B63" s="15"/>
      <c r="C63" s="34" t="s">
        <v>47</v>
      </c>
      <c r="D63" s="31">
        <f>'RACT Cost Summary'!$B$44</f>
        <v>20</v>
      </c>
      <c r="E63" s="14"/>
      <c r="F63" s="84"/>
      <c r="G63" s="109"/>
      <c r="H63" s="83"/>
      <c r="I63" s="83"/>
    </row>
    <row r="64" spans="1:10" s="33" customFormat="1" ht="12.75" hidden="1">
      <c r="A64" s="25"/>
      <c r="B64" s="15"/>
      <c r="C64" s="34" t="s">
        <v>7</v>
      </c>
      <c r="D64" s="31">
        <f>'RACT Cost Summary'!$B$45</f>
        <v>20</v>
      </c>
      <c r="E64" s="14"/>
      <c r="F64" s="84"/>
      <c r="G64" s="109"/>
      <c r="H64" s="83"/>
      <c r="I64" s="83"/>
    </row>
    <row r="65" spans="1:9" s="33" customFormat="1" ht="12.75" hidden="1">
      <c r="A65" s="25"/>
      <c r="B65" s="15"/>
      <c r="C65" s="15" t="s">
        <v>115</v>
      </c>
      <c r="D65" s="38"/>
      <c r="E65" s="14"/>
      <c r="F65" s="92">
        <f>(D64/100*(1+D64/100)^D63/((1+D64/100)^D63-1))</f>
        <v>0.20535653069304277</v>
      </c>
      <c r="G65" s="109"/>
      <c r="H65" s="83"/>
      <c r="I65" s="83"/>
    </row>
    <row r="66" spans="1:9" s="33" customFormat="1" ht="12.75" hidden="1">
      <c r="A66" s="25"/>
      <c r="B66" s="15"/>
      <c r="C66" s="15"/>
      <c r="D66" s="38"/>
      <c r="E66" s="14"/>
      <c r="F66" s="84"/>
      <c r="G66" s="109"/>
      <c r="H66" s="83"/>
      <c r="I66" s="83"/>
    </row>
    <row r="67" spans="1:9" s="33" customFormat="1" ht="12.75" hidden="1">
      <c r="A67" s="25"/>
      <c r="B67" s="15" t="s">
        <v>48</v>
      </c>
      <c r="C67" s="15"/>
      <c r="D67" s="38"/>
      <c r="E67" s="14"/>
      <c r="F67" s="99"/>
      <c r="G67" s="109"/>
      <c r="H67" s="83"/>
      <c r="I67" s="83"/>
    </row>
    <row r="68" spans="1:9" s="33" customFormat="1" ht="12.75" hidden="1">
      <c r="A68" s="89"/>
      <c r="D68" s="199"/>
      <c r="E68" s="89"/>
      <c r="F68" s="110"/>
      <c r="G68" s="109"/>
      <c r="H68" s="83"/>
      <c r="I68" s="83"/>
    </row>
    <row r="69" spans="1:9" s="33" customFormat="1" ht="13.5" hidden="1">
      <c r="A69" s="89"/>
      <c r="B69" s="35" t="s">
        <v>49</v>
      </c>
      <c r="C69" s="111"/>
      <c r="D69" s="113"/>
      <c r="E69" s="112"/>
      <c r="F69" s="113"/>
      <c r="G69" s="109"/>
      <c r="H69" s="83"/>
      <c r="I69" s="83"/>
    </row>
    <row r="70" spans="1:9" s="33" customFormat="1" ht="12.75" hidden="1">
      <c r="A70" s="89"/>
      <c r="D70" s="199"/>
      <c r="E70" s="89"/>
      <c r="F70" s="85"/>
      <c r="G70" s="109"/>
      <c r="H70" s="83"/>
      <c r="I70" s="83"/>
    </row>
    <row r="71" spans="1:9" s="33" customFormat="1" ht="12.75">
      <c r="A71" s="89"/>
      <c r="B71" s="91" t="s">
        <v>50</v>
      </c>
      <c r="D71" s="199"/>
      <c r="E71" s="89"/>
      <c r="F71" s="85"/>
      <c r="G71" s="109"/>
      <c r="H71" s="83"/>
      <c r="I71" s="83"/>
    </row>
    <row r="72" spans="1:9" s="33" customFormat="1" ht="12.75">
      <c r="A72" s="89"/>
      <c r="B72" s="90"/>
      <c r="C72" s="2" t="s">
        <v>68</v>
      </c>
      <c r="D72" s="199"/>
      <c r="E72" s="89"/>
      <c r="F72" s="81">
        <f>C7*C10*(1/46)*(17/1)*0.125*8760*'RACT Cost Summary'!$B$65</f>
        <v>269.11833787537239</v>
      </c>
      <c r="G72" s="109"/>
      <c r="H72" s="83"/>
      <c r="I72" s="83"/>
    </row>
    <row r="73" spans="1:9" s="33" customFormat="1" ht="12.75">
      <c r="A73" s="89"/>
      <c r="C73" s="2" t="s">
        <v>69</v>
      </c>
      <c r="D73" s="199"/>
      <c r="E73" s="89"/>
      <c r="F73" s="81">
        <f>49000*(C7/48.5)/5*'RACT Cost Summary'!$B$65</f>
        <v>62.236618785161482</v>
      </c>
      <c r="G73" s="171"/>
      <c r="H73" s="83"/>
      <c r="I73" s="83"/>
    </row>
    <row r="74" spans="1:9" s="33" customFormat="1" ht="12.75">
      <c r="A74" s="89"/>
      <c r="C74" s="2" t="s">
        <v>70</v>
      </c>
      <c r="D74" s="199"/>
      <c r="E74" s="89"/>
      <c r="F74" s="85">
        <f>(C7*C10*(1/46)*(17/1))*8760/2000*0.3*0.06*'RACT Cost Summary'!$B$65</f>
        <v>1.937652032702681E-2</v>
      </c>
      <c r="G74" s="109"/>
      <c r="H74" s="83"/>
      <c r="I74" s="83"/>
    </row>
    <row r="75" spans="1:9" s="33" customFormat="1" ht="12.75">
      <c r="A75" s="89"/>
      <c r="C75" s="2"/>
      <c r="D75" s="199"/>
      <c r="E75" s="89"/>
      <c r="F75" s="85"/>
      <c r="G75" s="109"/>
      <c r="H75" s="83"/>
      <c r="I75" s="83"/>
    </row>
    <row r="76" spans="1:9" s="33" customFormat="1" ht="13.5">
      <c r="A76" s="25"/>
      <c r="B76" s="36" t="s">
        <v>51</v>
      </c>
      <c r="C76" s="1"/>
      <c r="D76" s="123"/>
      <c r="E76" s="105"/>
      <c r="F76" s="123">
        <f>SUM(F72:F74)</f>
        <v>331.37433318086084</v>
      </c>
      <c r="G76" s="31"/>
      <c r="H76" s="83"/>
      <c r="I76" s="83"/>
    </row>
    <row r="77" spans="1:9" s="2" customFormat="1" ht="13.5">
      <c r="A77" s="25"/>
      <c r="B77" s="36"/>
      <c r="C77" s="1"/>
      <c r="D77" s="123"/>
      <c r="E77" s="105"/>
      <c r="F77" s="99"/>
      <c r="G77" s="31"/>
      <c r="H77" s="80"/>
      <c r="I77" s="80"/>
    </row>
    <row r="78" spans="1:9" s="2" customFormat="1" ht="12.75">
      <c r="A78" s="25"/>
      <c r="B78" s="15"/>
      <c r="C78" s="15"/>
      <c r="D78" s="38"/>
      <c r="E78" s="14"/>
      <c r="F78" s="84"/>
      <c r="G78" s="31"/>
      <c r="H78" s="80"/>
      <c r="I78" s="80"/>
    </row>
    <row r="79" spans="1:9" s="2" customFormat="1" ht="15.75">
      <c r="A79" s="114" t="s">
        <v>228</v>
      </c>
      <c r="B79" s="28"/>
      <c r="C79" s="28"/>
      <c r="D79" s="200"/>
      <c r="E79" s="37"/>
      <c r="F79" s="125">
        <f>SUM(F60+F76)</f>
        <v>784.57433318086078</v>
      </c>
      <c r="G79" s="115"/>
      <c r="H79" s="80"/>
      <c r="I79" s="80"/>
    </row>
    <row r="80" spans="1:9" s="2" customFormat="1" ht="13.5">
      <c r="A80" s="30"/>
      <c r="B80" s="11"/>
      <c r="C80" s="11"/>
      <c r="D80" s="117"/>
      <c r="E80" s="11"/>
      <c r="F80" s="116"/>
      <c r="G80" s="117"/>
      <c r="H80" s="80"/>
      <c r="I80" s="80"/>
    </row>
    <row r="81" spans="1:9" s="2" customFormat="1" ht="12.75">
      <c r="A81" s="68"/>
      <c r="B81" s="68"/>
      <c r="C81" s="18"/>
      <c r="D81" s="18"/>
      <c r="E81" s="18"/>
      <c r="F81" s="71"/>
      <c r="G81" s="27"/>
      <c r="H81" s="80"/>
      <c r="I81" s="80"/>
    </row>
    <row r="82" spans="1:9">
      <c r="A82" s="10"/>
      <c r="B82" s="11"/>
      <c r="C82" s="12"/>
      <c r="D82" s="13"/>
      <c r="E82" s="12"/>
      <c r="F82" s="70"/>
      <c r="G82" s="13"/>
    </row>
    <row r="83" spans="1:9">
      <c r="A83" s="14"/>
      <c r="B83" s="15"/>
      <c r="C83" s="16" t="s">
        <v>3</v>
      </c>
      <c r="D83" s="17"/>
      <c r="E83" s="18"/>
      <c r="F83" s="71" t="s">
        <v>27</v>
      </c>
      <c r="G83" s="17"/>
    </row>
    <row r="84" spans="1:9">
      <c r="A84" s="19"/>
      <c r="B84" s="20"/>
      <c r="C84" s="21"/>
      <c r="D84" s="22"/>
      <c r="E84" s="21"/>
      <c r="F84" s="72"/>
      <c r="G84" s="23"/>
    </row>
    <row r="85" spans="1:9">
      <c r="A85" s="10"/>
      <c r="B85" s="11"/>
      <c r="C85" s="12"/>
      <c r="D85" s="13"/>
      <c r="E85" s="12"/>
      <c r="F85" s="70"/>
      <c r="G85" s="39"/>
    </row>
    <row r="86" spans="1:9">
      <c r="A86" s="40" t="s">
        <v>5</v>
      </c>
      <c r="B86" s="16"/>
      <c r="C86" s="16"/>
      <c r="D86" s="17"/>
      <c r="E86" s="16"/>
      <c r="F86" s="123">
        <f>F79</f>
        <v>784.57433318086078</v>
      </c>
      <c r="G86" s="31"/>
    </row>
    <row r="87" spans="1:9">
      <c r="A87" s="25"/>
      <c r="B87" s="15"/>
      <c r="C87" s="15"/>
      <c r="D87" s="31"/>
      <c r="E87" s="15"/>
      <c r="F87" s="69"/>
      <c r="G87" s="31"/>
    </row>
    <row r="88" spans="1:9">
      <c r="A88" s="25" t="s">
        <v>115</v>
      </c>
      <c r="B88" s="15"/>
      <c r="C88" s="15"/>
      <c r="D88" s="31"/>
      <c r="E88" s="15"/>
      <c r="F88" s="3"/>
      <c r="G88" s="31"/>
    </row>
    <row r="89" spans="1:9">
      <c r="A89" s="25"/>
      <c r="B89" s="15"/>
      <c r="C89" s="34" t="s">
        <v>6</v>
      </c>
      <c r="D89" s="31">
        <f>'RACT Cost Summary'!$B$44</f>
        <v>20</v>
      </c>
      <c r="E89" s="14"/>
      <c r="F89" s="84"/>
      <c r="G89" s="31"/>
    </row>
    <row r="90" spans="1:9">
      <c r="A90" s="25"/>
      <c r="B90" s="15"/>
      <c r="C90" s="34" t="s">
        <v>7</v>
      </c>
      <c r="D90" s="31">
        <f>'RACT Cost Summary'!$B$45</f>
        <v>20</v>
      </c>
      <c r="E90" s="14"/>
      <c r="F90" s="84"/>
      <c r="G90" s="31"/>
    </row>
    <row r="91" spans="1:9">
      <c r="A91" s="25"/>
      <c r="B91" s="15"/>
      <c r="C91" s="15" t="s">
        <v>115</v>
      </c>
      <c r="D91" s="15"/>
      <c r="E91" s="14"/>
      <c r="F91" s="92">
        <f>(D90/100*(1+D90/100)^D89/((1+D90/100)^D89-1))</f>
        <v>0.20535653069304277</v>
      </c>
      <c r="G91" s="31"/>
    </row>
    <row r="92" spans="1:9">
      <c r="A92" s="25"/>
      <c r="B92" s="15"/>
      <c r="C92" s="15"/>
      <c r="D92" s="24"/>
      <c r="E92" s="15"/>
      <c r="F92" s="69"/>
      <c r="G92" s="31"/>
    </row>
    <row r="93" spans="1:9">
      <c r="A93" s="25" t="s">
        <v>8</v>
      </c>
      <c r="B93" s="15"/>
      <c r="C93" s="15"/>
      <c r="D93" s="24"/>
      <c r="E93" s="15"/>
      <c r="F93" s="69"/>
      <c r="G93" s="31"/>
    </row>
    <row r="94" spans="1:9">
      <c r="A94" s="25"/>
      <c r="B94" s="15"/>
      <c r="C94" s="26" t="s">
        <v>9</v>
      </c>
      <c r="D94" s="24"/>
      <c r="E94" s="15"/>
      <c r="F94" s="81">
        <f>F50</f>
        <v>16480</v>
      </c>
      <c r="G94" s="31"/>
    </row>
    <row r="95" spans="1:9">
      <c r="A95" s="25"/>
      <c r="B95" s="15"/>
      <c r="C95" s="36"/>
      <c r="D95" s="41"/>
      <c r="E95" s="16"/>
      <c r="F95" s="74"/>
      <c r="G95" s="31"/>
    </row>
    <row r="96" spans="1:9">
      <c r="A96" s="25"/>
      <c r="B96" s="15"/>
      <c r="C96" s="36" t="s">
        <v>10</v>
      </c>
      <c r="D96" s="41"/>
      <c r="E96" s="16"/>
      <c r="F96" s="123">
        <f>IFERROR(F94*F91, "N/A")</f>
        <v>3384.2756258213449</v>
      </c>
      <c r="G96" s="31"/>
    </row>
    <row r="97" spans="1:7" ht="15.75" thickBot="1">
      <c r="A97" s="25"/>
      <c r="B97" s="15"/>
      <c r="C97" s="15"/>
      <c r="D97" s="24"/>
      <c r="E97" s="15"/>
      <c r="F97" s="73"/>
      <c r="G97" s="31"/>
    </row>
    <row r="98" spans="1:7">
      <c r="A98" s="42"/>
      <c r="B98" s="43"/>
      <c r="C98" s="43"/>
      <c r="D98" s="44"/>
      <c r="E98" s="43"/>
      <c r="F98" s="75"/>
      <c r="G98" s="45"/>
    </row>
    <row r="99" spans="1:7">
      <c r="A99" s="40" t="s">
        <v>11</v>
      </c>
      <c r="B99" s="15"/>
      <c r="C99" s="15"/>
      <c r="D99" s="24"/>
      <c r="E99" s="15"/>
      <c r="F99" s="123">
        <f>IFERROR(F86+F96, "N/A")</f>
        <v>4168.8499590022057</v>
      </c>
      <c r="G99" s="31"/>
    </row>
    <row r="100" spans="1:7">
      <c r="A100" s="40" t="s">
        <v>12</v>
      </c>
      <c r="B100" s="15"/>
      <c r="C100" s="15"/>
      <c r="D100" s="24"/>
      <c r="E100" s="15"/>
      <c r="F100" s="71"/>
      <c r="G100" s="31"/>
    </row>
    <row r="101" spans="1:7" ht="15.75" thickBot="1">
      <c r="A101" s="56"/>
      <c r="B101" s="57"/>
      <c r="C101" s="57"/>
      <c r="D101" s="58"/>
      <c r="E101" s="57"/>
      <c r="F101" s="59"/>
      <c r="G101" s="60"/>
    </row>
    <row r="102" spans="1:7">
      <c r="A102" s="36"/>
      <c r="B102" s="15"/>
      <c r="C102" s="15"/>
      <c r="D102" s="15"/>
      <c r="E102" s="15"/>
      <c r="F102" s="71"/>
      <c r="G102" s="38"/>
    </row>
    <row r="103" spans="1:7">
      <c r="A103" s="35"/>
      <c r="B103" s="32"/>
      <c r="C103" s="32"/>
      <c r="D103" s="32"/>
      <c r="E103" s="32"/>
      <c r="F103" s="49"/>
      <c r="G103" s="61"/>
    </row>
    <row r="104" spans="1:7">
      <c r="A104" s="15"/>
      <c r="B104" s="26"/>
      <c r="C104" s="15"/>
      <c r="D104" s="15"/>
      <c r="E104" s="15"/>
      <c r="F104" s="71"/>
      <c r="G104" s="38"/>
    </row>
    <row r="105" spans="1:7">
      <c r="A105" s="36"/>
      <c r="B105" s="15"/>
      <c r="C105" s="15"/>
      <c r="D105" s="15"/>
      <c r="E105" s="15"/>
      <c r="F105" s="71"/>
      <c r="G105" s="38"/>
    </row>
    <row r="106" spans="1:7">
      <c r="A106" s="36"/>
      <c r="B106" s="15"/>
      <c r="C106" s="16"/>
      <c r="D106" s="16"/>
      <c r="E106" s="16"/>
      <c r="F106" s="71"/>
      <c r="G106" s="38"/>
    </row>
    <row r="107" spans="1:7">
      <c r="A107" s="36"/>
      <c r="B107" s="15"/>
      <c r="C107" s="16"/>
      <c r="D107" s="16"/>
      <c r="E107" s="16"/>
      <c r="F107" s="46"/>
      <c r="G107" s="38"/>
    </row>
    <row r="108" spans="1:7">
      <c r="A108" s="36"/>
      <c r="B108" s="15"/>
      <c r="C108" s="16"/>
      <c r="D108" s="16"/>
      <c r="E108" s="16"/>
      <c r="F108" s="71"/>
      <c r="G108" s="38"/>
    </row>
    <row r="109" spans="1:7">
      <c r="A109" s="30"/>
      <c r="B109" s="68"/>
      <c r="C109" s="68"/>
      <c r="D109" s="68"/>
      <c r="E109" s="68"/>
      <c r="F109" s="68"/>
      <c r="G109" s="68"/>
    </row>
  </sheetData>
  <mergeCells count="1">
    <mergeCell ref="A17:G17"/>
  </mergeCells>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2" max="16383" man="1"/>
  </rowBreaks>
  <legacyDrawing r:id="rId2"/>
</worksheet>
</file>

<file path=xl/worksheets/sheet116.xml><?xml version="1.0" encoding="utf-8"?>
<worksheet xmlns="http://schemas.openxmlformats.org/spreadsheetml/2006/main" xmlns:r="http://schemas.openxmlformats.org/officeDocument/2006/relationships">
  <sheetPr codeName="Sheet149"/>
  <dimension ref="A1:M107"/>
  <sheetViews>
    <sheetView view="pageBreakPreview" zoomScale="90" zoomScaleNormal="100" zoomScaleSheetLayoutView="90" workbookViewId="0"/>
  </sheetViews>
  <sheetFormatPr defaultColWidth="9.140625" defaultRowHeight="15"/>
  <cols>
    <col min="1" max="1" width="9.140625" style="106"/>
    <col min="2" max="2" width="15.425781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694</v>
      </c>
      <c r="D5" s="6"/>
      <c r="E5" s="6"/>
      <c r="F5" s="6"/>
      <c r="G5" s="6"/>
      <c r="H5" s="62"/>
      <c r="I5" s="62"/>
      <c r="J5" s="50"/>
      <c r="K5" s="76"/>
      <c r="L5" s="54"/>
      <c r="M5" s="7"/>
    </row>
    <row r="6" spans="1:13" ht="15.75">
      <c r="A6" s="4" t="s">
        <v>26</v>
      </c>
      <c r="B6" s="5"/>
      <c r="C6" s="4" t="s">
        <v>617</v>
      </c>
      <c r="D6" s="6"/>
      <c r="E6" s="6"/>
      <c r="F6" s="6"/>
      <c r="G6" s="6"/>
      <c r="H6" s="62"/>
      <c r="I6" s="62"/>
      <c r="J6" s="50"/>
      <c r="K6" s="76"/>
      <c r="L6" s="54"/>
      <c r="M6" s="7"/>
    </row>
    <row r="7" spans="1:13" ht="15.75">
      <c r="A7" s="4" t="s">
        <v>1</v>
      </c>
      <c r="B7" s="5"/>
      <c r="C7" s="9">
        <f>'RACT Source Summary'!B32</f>
        <v>0.19600000000000001</v>
      </c>
      <c r="D7" s="4" t="s">
        <v>22</v>
      </c>
      <c r="E7" s="6"/>
      <c r="F7" s="6"/>
      <c r="G7" s="6"/>
      <c r="H7" s="62"/>
      <c r="I7" s="62"/>
      <c r="J7" s="50"/>
      <c r="K7" s="77"/>
      <c r="L7" s="55"/>
      <c r="M7" s="7"/>
    </row>
    <row r="8" spans="1:13" ht="15.75">
      <c r="A8" s="4" t="s">
        <v>58</v>
      </c>
      <c r="B8" s="5"/>
      <c r="C8" s="9" t="str">
        <f>'RACT Source Summary'!$H$31</f>
        <v>N/A</v>
      </c>
      <c r="D8" s="4" t="s">
        <v>57</v>
      </c>
      <c r="E8" s="6"/>
      <c r="F8" s="6"/>
      <c r="G8" s="6"/>
      <c r="H8" s="62"/>
      <c r="I8" s="62"/>
      <c r="J8" s="2"/>
      <c r="K8" s="52"/>
      <c r="L8" s="2"/>
      <c r="M8" s="7"/>
    </row>
    <row r="9" spans="1:13" ht="15.75">
      <c r="A9" s="4" t="s">
        <v>24</v>
      </c>
      <c r="B9" s="5"/>
      <c r="C9" s="120">
        <f>C10*C7*3050/2000</f>
        <v>0.10735207000000001</v>
      </c>
      <c r="D9" s="4" t="s">
        <v>23</v>
      </c>
      <c r="E9" s="6"/>
      <c r="F9" s="6"/>
      <c r="G9" s="6"/>
      <c r="H9" s="62"/>
      <c r="I9" s="62"/>
      <c r="J9" s="2"/>
      <c r="K9" s="78"/>
      <c r="L9" s="2"/>
      <c r="M9" s="51"/>
    </row>
    <row r="10" spans="1:13" ht="15.75">
      <c r="A10" s="4" t="s">
        <v>25</v>
      </c>
      <c r="B10" s="5"/>
      <c r="C10" s="296">
        <f>'IC-006 RACT'!C15</f>
        <v>0.3591571428571429</v>
      </c>
      <c r="D10" s="4" t="s">
        <v>621</v>
      </c>
      <c r="E10" s="6"/>
      <c r="F10" s="6"/>
      <c r="G10" s="8"/>
      <c r="H10" s="68"/>
      <c r="I10" s="68"/>
      <c r="K10" s="108"/>
      <c r="M10" s="33"/>
    </row>
    <row r="11" spans="1:13" ht="15.75">
      <c r="A11" s="4" t="s">
        <v>2</v>
      </c>
      <c r="B11" s="5"/>
      <c r="C11" s="67">
        <f>'IC-006 RACT'!E15</f>
        <v>0.5</v>
      </c>
      <c r="D11" s="4"/>
      <c r="E11" s="6"/>
      <c r="F11" s="6"/>
      <c r="G11" s="8"/>
      <c r="H11" s="68"/>
      <c r="I11" s="68"/>
      <c r="K11" s="108"/>
      <c r="M11" s="33"/>
    </row>
    <row r="12" spans="1:13" ht="15.75" hidden="1">
      <c r="A12" s="4" t="s">
        <v>416</v>
      </c>
      <c r="B12" s="5"/>
      <c r="C12" s="9"/>
      <c r="D12" s="4" t="s">
        <v>60</v>
      </c>
      <c r="E12" s="6"/>
      <c r="F12" s="6"/>
      <c r="G12" s="8"/>
      <c r="H12" s="68"/>
      <c r="I12" s="68"/>
      <c r="K12" s="108"/>
      <c r="M12" s="33"/>
    </row>
    <row r="13" spans="1:13" ht="15.75" hidden="1">
      <c r="A13" s="4" t="s">
        <v>61</v>
      </c>
      <c r="B13" s="5"/>
      <c r="C13" s="9" t="str">
        <f>IFERROR((C12/C8)*(1.158+(8/C12)),"N/A")</f>
        <v>N/A</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417</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4650*(290/2220)^0.6</f>
        <v>1371.1342108626075</v>
      </c>
      <c r="G24" s="82"/>
      <c r="H24" s="266"/>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1371.1342108626075</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418</v>
      </c>
      <c r="D32" s="82"/>
      <c r="E32" s="90"/>
      <c r="F32" s="94">
        <v>4620</v>
      </c>
      <c r="G32" s="82"/>
    </row>
    <row r="33" spans="1:10">
      <c r="A33" s="89"/>
      <c r="B33" s="90"/>
      <c r="C33" s="90" t="s">
        <v>32</v>
      </c>
      <c r="D33" s="82"/>
      <c r="E33" s="90"/>
      <c r="F33" s="122" t="s">
        <v>52</v>
      </c>
      <c r="G33" s="82"/>
    </row>
    <row r="34" spans="1:10">
      <c r="A34" s="89"/>
      <c r="B34" s="90"/>
      <c r="C34" s="96" t="s">
        <v>33</v>
      </c>
      <c r="D34" s="97"/>
      <c r="E34" s="98"/>
      <c r="F34" s="127">
        <f>SUM(F32:F33)</f>
        <v>4620</v>
      </c>
      <c r="G34" s="82"/>
    </row>
    <row r="35" spans="1:10">
      <c r="A35" s="14"/>
      <c r="B35" s="15"/>
      <c r="C35" s="15"/>
      <c r="D35" s="24"/>
      <c r="E35" s="15"/>
      <c r="F35" s="101"/>
      <c r="G35" s="24"/>
    </row>
    <row r="36" spans="1:10">
      <c r="A36" s="25" t="s">
        <v>34</v>
      </c>
      <c r="B36" s="26"/>
      <c r="C36" s="15"/>
      <c r="D36" s="24"/>
      <c r="E36" s="15"/>
      <c r="F36" s="113">
        <f>SUM(F29,F34)</f>
        <v>5991.1342108626077</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41.134026325878224</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41.134026325878224</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6032.2682371884857</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165.88737652268335</v>
      </c>
      <c r="G58" s="109"/>
      <c r="H58" s="80"/>
      <c r="I58" s="83"/>
    </row>
    <row r="59" spans="1:10" s="33" customFormat="1" ht="12.75">
      <c r="A59" s="89"/>
      <c r="B59" s="90"/>
      <c r="C59" s="90"/>
      <c r="D59" s="90"/>
      <c r="E59" s="89"/>
      <c r="F59" s="113">
        <f>SUM(F58:F58)</f>
        <v>165.88737652268335</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Summary'!$B$43</f>
        <v>10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0.23852275688285915</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v>0</v>
      </c>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69</v>
      </c>
      <c r="D71" s="199"/>
      <c r="E71" s="89"/>
      <c r="F71" s="81">
        <f>F24/2</f>
        <v>685.56710543130373</v>
      </c>
      <c r="G71" s="109"/>
      <c r="H71" s="83"/>
      <c r="I71" s="83"/>
    </row>
    <row r="72" spans="1:9" s="33" customFormat="1" ht="12.75" hidden="1">
      <c r="A72" s="89"/>
      <c r="C72" s="2" t="s">
        <v>70</v>
      </c>
      <c r="D72" s="199"/>
      <c r="E72" s="89"/>
      <c r="F72" s="85"/>
      <c r="G72" s="109"/>
      <c r="H72" s="83"/>
      <c r="I72" s="83"/>
    </row>
    <row r="73" spans="1:9" s="33" customFormat="1" ht="12.75">
      <c r="A73" s="89"/>
      <c r="D73" s="199"/>
      <c r="E73" s="89"/>
      <c r="F73" s="110"/>
      <c r="G73" s="109"/>
      <c r="H73" s="83"/>
      <c r="I73" s="83"/>
    </row>
    <row r="74" spans="1:9" s="33" customFormat="1" ht="13.5">
      <c r="A74" s="25"/>
      <c r="B74" s="36" t="s">
        <v>51</v>
      </c>
      <c r="C74" s="1"/>
      <c r="D74" s="123"/>
      <c r="E74" s="105"/>
      <c r="F74" s="123">
        <f>SUM(F71:F72)</f>
        <v>685.56710543130373</v>
      </c>
      <c r="G74" s="31"/>
      <c r="H74" s="83"/>
      <c r="I74" s="83"/>
    </row>
    <row r="75" spans="1:9" s="2" customFormat="1" ht="13.5">
      <c r="A75" s="25"/>
      <c r="B75" s="36"/>
      <c r="C75" s="1"/>
      <c r="D75" s="123"/>
      <c r="E75" s="105"/>
      <c r="F75" s="99"/>
      <c r="G75" s="31"/>
      <c r="H75" s="80"/>
      <c r="I75" s="80"/>
    </row>
    <row r="76" spans="1:9" s="2" customFormat="1" ht="12.75">
      <c r="A76" s="25"/>
      <c r="B76" s="15"/>
      <c r="C76" s="15"/>
      <c r="D76" s="38"/>
      <c r="E76" s="14"/>
      <c r="F76" s="84"/>
      <c r="G76" s="31"/>
      <c r="H76" s="80"/>
      <c r="I76" s="80"/>
    </row>
    <row r="77" spans="1:9" s="2" customFormat="1" ht="15.75">
      <c r="A77" s="114" t="s">
        <v>228</v>
      </c>
      <c r="B77" s="28"/>
      <c r="C77" s="28"/>
      <c r="D77" s="200"/>
      <c r="E77" s="37"/>
      <c r="F77" s="125">
        <f>SUM(F59+F74)</f>
        <v>851.45448195398706</v>
      </c>
      <c r="G77" s="115"/>
      <c r="H77" s="80"/>
      <c r="I77" s="80"/>
    </row>
    <row r="78" spans="1:9" s="2" customFormat="1" ht="13.5">
      <c r="A78" s="30"/>
      <c r="B78" s="11"/>
      <c r="C78" s="11"/>
      <c r="D78" s="117"/>
      <c r="E78" s="11"/>
      <c r="F78" s="116"/>
      <c r="G78" s="117"/>
      <c r="H78" s="80"/>
      <c r="I78" s="80"/>
    </row>
    <row r="79" spans="1:9" s="2" customFormat="1" ht="12.75">
      <c r="A79" s="68"/>
      <c r="B79" s="68"/>
      <c r="C79" s="18"/>
      <c r="D79" s="18"/>
      <c r="E79" s="18"/>
      <c r="F79" s="71"/>
      <c r="G79" s="27"/>
      <c r="H79" s="80"/>
      <c r="I79" s="80"/>
    </row>
    <row r="80" spans="1:9">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851.45448195398706</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Summary'!$B$43</f>
        <v>10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0.23852275688285915</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6032.2682371884857</v>
      </c>
      <c r="G92" s="31"/>
    </row>
    <row r="93" spans="1:7">
      <c r="A93" s="25"/>
      <c r="B93" s="15"/>
      <c r="C93" s="36"/>
      <c r="D93" s="41"/>
      <c r="E93" s="16"/>
      <c r="F93" s="74"/>
      <c r="G93" s="31"/>
    </row>
    <row r="94" spans="1:7">
      <c r="A94" s="25"/>
      <c r="B94" s="15"/>
      <c r="C94" s="36" t="s">
        <v>10</v>
      </c>
      <c r="D94" s="41"/>
      <c r="E94" s="16"/>
      <c r="F94" s="123">
        <f>IFERROR(F92*F89, "N/A")</f>
        <v>1438.8332501911025</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2290.2877321450896</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17.xml><?xml version="1.0" encoding="utf-8"?>
<worksheet xmlns="http://schemas.openxmlformats.org/spreadsheetml/2006/main" xmlns:r="http://schemas.openxmlformats.org/officeDocument/2006/relationships">
  <sheetPr codeName="Sheet150"/>
  <dimension ref="A1:M109"/>
  <sheetViews>
    <sheetView view="pageBreakPreview" zoomScale="90" zoomScaleNormal="100" zoomScaleSheetLayoutView="90" workbookViewId="0"/>
  </sheetViews>
  <sheetFormatPr defaultColWidth="9.140625" defaultRowHeight="15"/>
  <cols>
    <col min="1" max="1" width="9.140625" style="106"/>
    <col min="2" max="2" width="15.5703125" style="106" customWidth="1"/>
    <col min="3" max="3" width="48" style="106" customWidth="1"/>
    <col min="4" max="5" width="9.140625" style="106"/>
    <col min="6" max="6" width="10.5703125" style="106"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695</v>
      </c>
      <c r="D5" s="6"/>
      <c r="E5" s="6"/>
      <c r="F5" s="6"/>
      <c r="G5" s="6"/>
      <c r="H5" s="62"/>
      <c r="I5" s="62"/>
      <c r="J5" s="50"/>
      <c r="K5" s="76"/>
      <c r="L5" s="54"/>
      <c r="M5" s="7"/>
    </row>
    <row r="6" spans="1:13" ht="15.75">
      <c r="A6" s="4" t="s">
        <v>26</v>
      </c>
      <c r="B6" s="5"/>
      <c r="C6" s="4" t="s">
        <v>622</v>
      </c>
      <c r="D6" s="6"/>
      <c r="E6" s="6"/>
      <c r="F6" s="6"/>
      <c r="G6" s="6"/>
      <c r="H6" s="62"/>
      <c r="I6" s="62"/>
      <c r="J6" s="50"/>
      <c r="K6" s="76"/>
      <c r="L6" s="54"/>
      <c r="M6" s="7"/>
    </row>
    <row r="7" spans="1:13" ht="15.75">
      <c r="A7" s="4" t="s">
        <v>1</v>
      </c>
      <c r="B7" s="5"/>
      <c r="C7" s="9">
        <f>'RACT Source Summary'!B32</f>
        <v>0.19600000000000001</v>
      </c>
      <c r="D7" s="4" t="s">
        <v>22</v>
      </c>
      <c r="E7" s="6"/>
      <c r="F7" s="6"/>
      <c r="G7" s="6"/>
      <c r="H7" s="62"/>
      <c r="I7" s="62"/>
      <c r="J7" s="50"/>
      <c r="K7" s="77"/>
      <c r="L7" s="55"/>
      <c r="M7" s="7"/>
    </row>
    <row r="8" spans="1:13" ht="15.75">
      <c r="A8" s="4" t="s">
        <v>58</v>
      </c>
      <c r="B8" s="5"/>
      <c r="C8" s="9" t="str">
        <f>'RACT Source Summary'!$H$31</f>
        <v>N/A</v>
      </c>
      <c r="D8" s="4" t="s">
        <v>57</v>
      </c>
      <c r="E8" s="6"/>
      <c r="F8" s="6"/>
      <c r="G8" s="6"/>
      <c r="H8" s="62"/>
      <c r="I8" s="62"/>
      <c r="J8" s="2"/>
      <c r="K8" s="52"/>
      <c r="L8" s="2"/>
      <c r="M8" s="7"/>
    </row>
    <row r="9" spans="1:13" ht="15.75">
      <c r="A9" s="4" t="s">
        <v>24</v>
      </c>
      <c r="B9" s="5"/>
      <c r="C9" s="120">
        <f>C10*C7*3050/2000</f>
        <v>0.1964140492004269</v>
      </c>
      <c r="D9" s="4" t="s">
        <v>23</v>
      </c>
      <c r="E9" s="6"/>
      <c r="F9" s="6"/>
      <c r="G9" s="6"/>
      <c r="H9" s="62"/>
      <c r="I9" s="62"/>
      <c r="J9" s="2"/>
      <c r="K9" s="78"/>
      <c r="L9" s="2"/>
      <c r="M9" s="51"/>
    </row>
    <row r="10" spans="1:13" ht="15.75">
      <c r="A10" s="4" t="s">
        <v>25</v>
      </c>
      <c r="B10" s="5"/>
      <c r="C10" s="121">
        <f>'IC-007 RACT'!C8</f>
        <v>0.65712294814461991</v>
      </c>
      <c r="D10" s="4" t="s">
        <v>620</v>
      </c>
      <c r="E10" s="6"/>
      <c r="F10" s="6"/>
      <c r="G10" s="8"/>
      <c r="H10" s="68"/>
      <c r="I10" s="68"/>
      <c r="K10" s="108"/>
      <c r="M10" s="33"/>
    </row>
    <row r="11" spans="1:13" ht="15.75">
      <c r="A11" s="4" t="s">
        <v>2</v>
      </c>
      <c r="B11" s="5"/>
      <c r="C11" s="67">
        <v>0.7</v>
      </c>
      <c r="D11" s="4"/>
      <c r="E11" s="6"/>
      <c r="F11" s="6"/>
      <c r="G11" s="8"/>
      <c r="H11" s="68"/>
      <c r="I11" s="68"/>
      <c r="K11" s="108"/>
      <c r="M11" s="33"/>
    </row>
    <row r="12" spans="1:13" ht="15.75">
      <c r="A12" s="4" t="s">
        <v>59</v>
      </c>
      <c r="B12" s="5"/>
      <c r="C12" s="9">
        <f>C7*1.055055853</f>
        <v>0.20679094718800001</v>
      </c>
      <c r="D12" s="4" t="s">
        <v>60</v>
      </c>
      <c r="E12" s="6"/>
      <c r="F12" s="6"/>
      <c r="G12" s="8"/>
      <c r="H12" s="68"/>
      <c r="I12" s="68"/>
      <c r="K12" s="108"/>
      <c r="M12" s="33"/>
    </row>
    <row r="13" spans="1:13" ht="15.75">
      <c r="A13" s="4" t="s">
        <v>61</v>
      </c>
      <c r="B13" s="5"/>
      <c r="C13" s="9" t="str">
        <f>IFERROR((C12/C8)*(1.158+(8/C12)),"N/A")</f>
        <v>N/A</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402</v>
      </c>
      <c r="B16" s="107"/>
      <c r="C16" s="18"/>
      <c r="D16" s="18"/>
      <c r="E16" s="18"/>
      <c r="F16" s="71"/>
      <c r="G16" s="15"/>
      <c r="H16" s="68"/>
      <c r="I16" s="68"/>
      <c r="J16" s="2"/>
      <c r="K16" s="48"/>
      <c r="L16" s="2"/>
      <c r="M16" s="68"/>
    </row>
    <row r="17" spans="1:13" ht="30" customHeight="1">
      <c r="A17" s="1001" t="s">
        <v>415</v>
      </c>
      <c r="B17" s="1001"/>
      <c r="C17" s="1001"/>
      <c r="D17" s="1001"/>
      <c r="E17" s="1001"/>
      <c r="F17" s="1001"/>
      <c r="G17" s="1001"/>
      <c r="H17" s="68"/>
      <c r="I17" s="68"/>
      <c r="J17" s="2"/>
      <c r="K17" s="48"/>
      <c r="L17" s="2"/>
      <c r="M17" s="68"/>
    </row>
    <row r="18" spans="1:13">
      <c r="B18" s="107"/>
      <c r="C18" s="18"/>
      <c r="D18" s="18"/>
      <c r="E18" s="18"/>
      <c r="F18" s="71"/>
      <c r="G18" s="15"/>
      <c r="H18" s="68"/>
      <c r="I18" s="68"/>
      <c r="J18" s="2"/>
      <c r="K18" s="48"/>
      <c r="L18" s="2"/>
      <c r="M18" s="68"/>
    </row>
    <row r="19" spans="1:13">
      <c r="A19" s="10"/>
      <c r="B19" s="11"/>
      <c r="C19" s="12"/>
      <c r="D19" s="13"/>
      <c r="E19" s="12"/>
      <c r="F19" s="70"/>
      <c r="G19" s="13"/>
      <c r="H19" s="68"/>
      <c r="I19" s="68"/>
      <c r="J19" s="2"/>
      <c r="K19" s="8"/>
      <c r="L19" s="68"/>
    </row>
    <row r="20" spans="1:13">
      <c r="A20" s="14"/>
      <c r="B20" s="15"/>
      <c r="C20" s="16" t="s">
        <v>3</v>
      </c>
      <c r="D20" s="17"/>
      <c r="E20" s="18"/>
      <c r="F20" s="71" t="s">
        <v>27</v>
      </c>
      <c r="G20" s="17"/>
      <c r="H20" s="68"/>
      <c r="I20" s="68"/>
      <c r="J20" s="1"/>
      <c r="K20" s="27"/>
      <c r="L20" s="68"/>
    </row>
    <row r="21" spans="1:13">
      <c r="A21" s="19"/>
      <c r="B21" s="20"/>
      <c r="C21" s="21"/>
      <c r="D21" s="22"/>
      <c r="E21" s="21"/>
      <c r="F21" s="72"/>
      <c r="G21" s="23"/>
      <c r="H21" s="68"/>
      <c r="I21" s="68"/>
      <c r="J21" s="68"/>
      <c r="K21" s="68"/>
    </row>
    <row r="22" spans="1:13">
      <c r="A22" s="14"/>
      <c r="B22" s="15"/>
      <c r="C22" s="18"/>
      <c r="D22" s="17"/>
      <c r="E22" s="18"/>
      <c r="F22" s="71"/>
      <c r="G22" s="24"/>
      <c r="H22" s="68"/>
      <c r="I22" s="68"/>
      <c r="J22" s="68"/>
      <c r="K22" s="68"/>
    </row>
    <row r="23" spans="1:13">
      <c r="A23" s="25" t="s">
        <v>28</v>
      </c>
      <c r="B23" s="26"/>
      <c r="C23" s="15"/>
      <c r="D23" s="24"/>
      <c r="E23" s="15"/>
      <c r="F23" s="69"/>
      <c r="G23" s="24"/>
      <c r="H23" s="68"/>
      <c r="I23" s="68"/>
      <c r="J23" s="68"/>
      <c r="K23" s="68"/>
    </row>
    <row r="24" spans="1:13">
      <c r="A24" s="14"/>
      <c r="B24" s="15"/>
      <c r="C24" s="26" t="s">
        <v>29</v>
      </c>
      <c r="D24" s="24"/>
      <c r="E24" s="15"/>
      <c r="F24" s="69"/>
      <c r="G24" s="24"/>
      <c r="H24" s="68"/>
      <c r="I24" s="68"/>
      <c r="J24" s="68"/>
      <c r="K24" s="68"/>
    </row>
    <row r="25" spans="1:13">
      <c r="A25" s="14"/>
      <c r="B25" s="15"/>
      <c r="C25" s="103" t="s">
        <v>43</v>
      </c>
      <c r="D25" s="24"/>
      <c r="E25" s="15"/>
      <c r="F25" s="81">
        <v>16000</v>
      </c>
      <c r="G25" s="82"/>
      <c r="H25" s="68"/>
      <c r="I25" s="68"/>
      <c r="J25" s="68"/>
      <c r="K25" s="68"/>
    </row>
    <row r="26" spans="1:13">
      <c r="A26" s="14"/>
      <c r="B26" s="15"/>
      <c r="C26" s="103" t="s">
        <v>148</v>
      </c>
      <c r="D26" s="24"/>
      <c r="E26" s="15"/>
      <c r="F26" s="124" t="s">
        <v>52</v>
      </c>
      <c r="G26" s="24"/>
    </row>
    <row r="27" spans="1:13">
      <c r="A27" s="14"/>
      <c r="B27" s="15"/>
      <c r="C27" s="103" t="s">
        <v>145</v>
      </c>
      <c r="D27" s="24"/>
      <c r="E27" s="15"/>
      <c r="F27" s="124" t="s">
        <v>52</v>
      </c>
      <c r="G27" s="24"/>
    </row>
    <row r="28" spans="1:13">
      <c r="A28" s="14"/>
      <c r="B28" s="15"/>
      <c r="C28" s="103" t="s">
        <v>146</v>
      </c>
      <c r="D28" s="24"/>
      <c r="E28" s="15"/>
      <c r="F28" s="124" t="s">
        <v>52</v>
      </c>
      <c r="G28" s="24"/>
    </row>
    <row r="29" spans="1:13">
      <c r="A29" s="14"/>
      <c r="B29" s="15"/>
      <c r="C29" s="15"/>
      <c r="D29" s="24"/>
      <c r="E29" s="15"/>
      <c r="F29" s="84"/>
      <c r="G29" s="24"/>
    </row>
    <row r="30" spans="1:13">
      <c r="A30" s="14"/>
      <c r="B30" s="15"/>
      <c r="C30" s="86" t="s">
        <v>30</v>
      </c>
      <c r="D30" s="87"/>
      <c r="E30" s="88"/>
      <c r="F30" s="127">
        <f>SUM(F25:F28)</f>
        <v>16000</v>
      </c>
      <c r="G30" s="24"/>
    </row>
    <row r="31" spans="1:13">
      <c r="A31" s="14"/>
      <c r="B31" s="15"/>
      <c r="C31" s="15"/>
      <c r="D31" s="24"/>
      <c r="E31" s="15"/>
      <c r="F31" s="69"/>
      <c r="G31" s="24"/>
    </row>
    <row r="32" spans="1:13">
      <c r="A32" s="89"/>
      <c r="B32" s="90"/>
      <c r="C32" s="91" t="s">
        <v>147</v>
      </c>
      <c r="D32" s="82"/>
      <c r="E32" s="90"/>
      <c r="F32" s="92"/>
      <c r="G32" s="82"/>
    </row>
    <row r="33" spans="1:10" ht="26.25">
      <c r="A33" s="89"/>
      <c r="B33" s="90"/>
      <c r="C33" s="93" t="s">
        <v>31</v>
      </c>
      <c r="D33" s="82"/>
      <c r="E33" s="90"/>
      <c r="F33" s="94">
        <v>0</v>
      </c>
      <c r="G33" s="82"/>
    </row>
    <row r="34" spans="1:10">
      <c r="A34" s="89"/>
      <c r="B34" s="90"/>
      <c r="C34" s="90" t="s">
        <v>32</v>
      </c>
      <c r="D34" s="82"/>
      <c r="E34" s="90"/>
      <c r="F34" s="122" t="s">
        <v>52</v>
      </c>
      <c r="G34" s="82"/>
    </row>
    <row r="35" spans="1:10">
      <c r="A35" s="89"/>
      <c r="B35" s="90"/>
      <c r="C35" s="96" t="s">
        <v>33</v>
      </c>
      <c r="D35" s="97"/>
      <c r="E35" s="98"/>
      <c r="F35" s="127">
        <f>SUM(F33:F34)</f>
        <v>0</v>
      </c>
      <c r="G35" s="82"/>
    </row>
    <row r="36" spans="1:10">
      <c r="A36" s="14"/>
      <c r="B36" s="15"/>
      <c r="C36" s="15"/>
      <c r="D36" s="24"/>
      <c r="E36" s="15"/>
      <c r="F36" s="73"/>
      <c r="G36" s="24"/>
    </row>
    <row r="37" spans="1:10">
      <c r="A37" s="25" t="s">
        <v>34</v>
      </c>
      <c r="B37" s="26"/>
      <c r="C37" s="15"/>
      <c r="D37" s="24"/>
      <c r="E37" s="15"/>
      <c r="F37" s="123">
        <f>SUM(F30,F35)</f>
        <v>16000</v>
      </c>
      <c r="G37" s="24"/>
      <c r="H37" s="68"/>
      <c r="I37" s="68"/>
      <c r="J37" s="68"/>
    </row>
    <row r="38" spans="1:10">
      <c r="A38" s="25"/>
      <c r="B38" s="26"/>
      <c r="C38" s="15"/>
      <c r="D38" s="24"/>
      <c r="E38" s="15"/>
      <c r="F38" s="73"/>
      <c r="G38" s="24"/>
      <c r="H38" s="68"/>
      <c r="I38" s="68"/>
      <c r="J38" s="68"/>
    </row>
    <row r="39" spans="1:10">
      <c r="A39" s="100" t="s">
        <v>35</v>
      </c>
      <c r="B39" s="91"/>
      <c r="C39" s="90"/>
      <c r="D39" s="82"/>
      <c r="E39" s="90"/>
      <c r="F39" s="101"/>
      <c r="G39" s="82"/>
      <c r="H39" s="68"/>
      <c r="I39" s="68"/>
      <c r="J39" s="68"/>
    </row>
    <row r="40" spans="1:10">
      <c r="A40" s="89"/>
      <c r="B40" s="90"/>
      <c r="C40" s="90" t="s">
        <v>149</v>
      </c>
      <c r="D40" s="82"/>
      <c r="E40" s="90"/>
      <c r="F40" s="124" t="s">
        <v>52</v>
      </c>
      <c r="G40" s="82"/>
      <c r="H40" s="68"/>
      <c r="I40" s="68"/>
      <c r="J40" s="68"/>
    </row>
    <row r="41" spans="1:10">
      <c r="A41" s="89"/>
      <c r="B41" s="90"/>
      <c r="C41" s="90" t="s">
        <v>37</v>
      </c>
      <c r="D41" s="82"/>
      <c r="E41" s="90"/>
      <c r="F41" s="124" t="s">
        <v>52</v>
      </c>
      <c r="G41" s="82"/>
      <c r="H41" s="68"/>
      <c r="I41" s="68"/>
      <c r="J41" s="68"/>
    </row>
    <row r="42" spans="1:10">
      <c r="A42" s="89"/>
      <c r="B42" s="90"/>
      <c r="C42" s="90" t="s">
        <v>142</v>
      </c>
      <c r="D42" s="82"/>
      <c r="E42" s="90"/>
      <c r="F42" s="124" t="s">
        <v>52</v>
      </c>
      <c r="G42" s="82"/>
      <c r="H42" s="68"/>
      <c r="I42" s="68"/>
      <c r="J42" s="68"/>
    </row>
    <row r="43" spans="1:10">
      <c r="A43" s="89"/>
      <c r="B43" s="90"/>
      <c r="C43" s="90" t="s">
        <v>143</v>
      </c>
      <c r="D43" s="82"/>
      <c r="E43" s="90"/>
      <c r="F43" s="124" t="s">
        <v>52</v>
      </c>
      <c r="G43" s="82"/>
      <c r="H43" s="63"/>
      <c r="I43" s="63"/>
      <c r="J43" s="38"/>
    </row>
    <row r="44" spans="1:10">
      <c r="A44" s="89"/>
      <c r="B44" s="90"/>
      <c r="C44" s="90" t="s">
        <v>144</v>
      </c>
      <c r="D44" s="82"/>
      <c r="E44" s="90"/>
      <c r="F44" s="124" t="s">
        <v>52</v>
      </c>
      <c r="G44" s="82"/>
      <c r="H44" s="64"/>
      <c r="I44" s="64"/>
      <c r="J44" s="61"/>
    </row>
    <row r="45" spans="1:10">
      <c r="A45" s="89"/>
      <c r="B45" s="90"/>
      <c r="C45" s="90" t="s">
        <v>41</v>
      </c>
      <c r="D45" s="82"/>
      <c r="E45" s="90"/>
      <c r="F45" s="81">
        <f>0.03*$F$30</f>
        <v>480</v>
      </c>
      <c r="G45" s="82"/>
      <c r="H45" s="63"/>
      <c r="I45" s="63"/>
      <c r="J45" s="38"/>
    </row>
    <row r="46" spans="1:10">
      <c r="A46" s="100"/>
      <c r="B46" s="91"/>
      <c r="C46" s="90"/>
      <c r="D46" s="82"/>
      <c r="E46" s="90"/>
      <c r="F46" s="101"/>
      <c r="G46" s="82"/>
      <c r="H46" s="63"/>
      <c r="I46" s="63"/>
      <c r="J46" s="38"/>
    </row>
    <row r="47" spans="1:10">
      <c r="A47" s="100" t="s">
        <v>42</v>
      </c>
      <c r="B47" s="91"/>
      <c r="C47" s="90"/>
      <c r="D47" s="82"/>
      <c r="E47" s="90"/>
      <c r="F47" s="123">
        <f>SUM(F40:F45)</f>
        <v>480</v>
      </c>
      <c r="G47" s="82"/>
      <c r="H47" s="63"/>
      <c r="I47" s="63"/>
      <c r="J47" s="38"/>
    </row>
    <row r="48" spans="1:10">
      <c r="A48" s="100"/>
      <c r="B48" s="91"/>
      <c r="C48" s="90"/>
      <c r="D48" s="82"/>
      <c r="E48" s="90"/>
      <c r="F48" s="49"/>
      <c r="G48" s="82"/>
      <c r="H48" s="63"/>
      <c r="I48" s="63"/>
      <c r="J48" s="38"/>
    </row>
    <row r="49" spans="1:10">
      <c r="A49" s="89"/>
      <c r="B49" s="90"/>
      <c r="C49" s="90"/>
      <c r="D49" s="82"/>
      <c r="E49" s="90"/>
      <c r="F49" s="101"/>
      <c r="G49" s="82"/>
      <c r="H49" s="63"/>
      <c r="I49" s="63"/>
      <c r="J49" s="38"/>
    </row>
    <row r="50" spans="1:10" ht="15.75">
      <c r="A50" s="79" t="s">
        <v>4</v>
      </c>
      <c r="B50" s="79"/>
      <c r="C50" s="37"/>
      <c r="D50" s="28"/>
      <c r="E50" s="37"/>
      <c r="F50" s="125">
        <f>F37+F47</f>
        <v>16480</v>
      </c>
      <c r="G50" s="29"/>
      <c r="H50" s="68"/>
      <c r="I50" s="68"/>
      <c r="J50" s="68"/>
    </row>
    <row r="51" spans="1:10">
      <c r="A51" s="30"/>
      <c r="B51" s="68"/>
      <c r="C51" s="15"/>
      <c r="D51" s="15"/>
      <c r="E51" s="15"/>
      <c r="F51" s="69"/>
      <c r="G51" s="8"/>
    </row>
    <row r="52" spans="1:10">
      <c r="A52" s="2"/>
      <c r="B52" s="2"/>
      <c r="C52" s="2"/>
      <c r="D52" s="18"/>
      <c r="E52" s="18"/>
      <c r="F52" s="71"/>
      <c r="G52" s="27"/>
    </row>
    <row r="53" spans="1:10" s="2" customFormat="1" ht="12.75">
      <c r="A53" s="10"/>
      <c r="B53" s="12"/>
      <c r="C53" s="11"/>
      <c r="D53" s="104"/>
      <c r="E53" s="11"/>
      <c r="F53" s="70"/>
      <c r="G53" s="13"/>
      <c r="H53" s="80"/>
      <c r="I53" s="80"/>
    </row>
    <row r="54" spans="1:10" s="2" customFormat="1" ht="12.75">
      <c r="A54" s="14"/>
      <c r="B54" s="18" t="s">
        <v>44</v>
      </c>
      <c r="C54" s="16" t="s">
        <v>3</v>
      </c>
      <c r="D54" s="17"/>
      <c r="E54" s="18"/>
      <c r="F54" s="71" t="s">
        <v>27</v>
      </c>
      <c r="G54" s="17"/>
      <c r="H54" s="80"/>
      <c r="I54" s="80"/>
    </row>
    <row r="55" spans="1:10" s="2" customFormat="1" ht="12.75">
      <c r="A55" s="19"/>
      <c r="B55" s="20"/>
      <c r="C55" s="21"/>
      <c r="D55" s="22"/>
      <c r="E55" s="21"/>
      <c r="F55" s="72"/>
      <c r="G55" s="23"/>
      <c r="H55" s="80"/>
      <c r="I55" s="80"/>
    </row>
    <row r="56" spans="1:10" s="2" customFormat="1" ht="12.75">
      <c r="A56" s="105"/>
      <c r="B56" s="15"/>
      <c r="C56" s="15"/>
      <c r="D56" s="15"/>
      <c r="E56" s="14"/>
      <c r="F56" s="69"/>
      <c r="G56" s="31"/>
      <c r="H56" s="80"/>
      <c r="I56" s="80"/>
    </row>
    <row r="57" spans="1:10" s="2" customFormat="1" ht="12.75">
      <c r="A57" s="25" t="s">
        <v>45</v>
      </c>
      <c r="B57" s="15"/>
      <c r="C57" s="15"/>
      <c r="D57" s="15"/>
      <c r="E57" s="14"/>
      <c r="F57" s="69"/>
      <c r="G57" s="31"/>
      <c r="H57" s="80"/>
      <c r="I57" s="80"/>
    </row>
    <row r="58" spans="1:10" s="2" customFormat="1" ht="12.75">
      <c r="A58" s="14"/>
      <c r="B58" s="26" t="s">
        <v>46</v>
      </c>
      <c r="D58" s="15"/>
      <c r="E58" s="14"/>
      <c r="F58" s="69"/>
      <c r="G58" s="31"/>
      <c r="H58" s="80"/>
      <c r="I58" s="80"/>
    </row>
    <row r="59" spans="1:10" s="2" customFormat="1" ht="12.75">
      <c r="A59" s="89"/>
      <c r="B59" s="90"/>
      <c r="C59" s="90" t="s">
        <v>66</v>
      </c>
      <c r="D59" s="90"/>
      <c r="E59" s="89"/>
      <c r="F59" s="130">
        <f>2.75/100*F50</f>
        <v>453.2</v>
      </c>
      <c r="G59" s="109"/>
      <c r="H59" s="80"/>
      <c r="I59" s="83"/>
    </row>
    <row r="60" spans="1:10" s="33" customFormat="1" ht="12.75">
      <c r="A60" s="89"/>
      <c r="B60" s="90"/>
      <c r="C60" s="90"/>
      <c r="D60" s="199"/>
      <c r="E60" s="89"/>
      <c r="F60" s="113">
        <f>SUM(F59:F59)</f>
        <v>453.2</v>
      </c>
      <c r="G60" s="109"/>
      <c r="H60" s="83"/>
      <c r="I60" s="83"/>
    </row>
    <row r="61" spans="1:10" s="33" customFormat="1" ht="12.75">
      <c r="A61" s="89"/>
      <c r="D61" s="199"/>
      <c r="E61" s="89"/>
      <c r="F61" s="110"/>
      <c r="G61" s="109"/>
      <c r="H61" s="83"/>
      <c r="I61" s="83"/>
    </row>
    <row r="62" spans="1:10" s="33" customFormat="1" ht="12.75" hidden="1">
      <c r="A62" s="25" t="s">
        <v>114</v>
      </c>
      <c r="B62" s="15"/>
      <c r="C62" s="15"/>
      <c r="D62" s="38"/>
      <c r="E62" s="14"/>
      <c r="F62" s="48"/>
      <c r="G62" s="109"/>
      <c r="H62" s="83"/>
      <c r="I62" s="83"/>
    </row>
    <row r="63" spans="1:10" s="33" customFormat="1" ht="12.75" hidden="1">
      <c r="A63" s="25"/>
      <c r="B63" s="15"/>
      <c r="C63" s="34" t="s">
        <v>47</v>
      </c>
      <c r="D63" s="31">
        <f>'RACT Cost Summary'!$B$44</f>
        <v>20</v>
      </c>
      <c r="E63" s="14"/>
      <c r="F63" s="84"/>
      <c r="G63" s="109"/>
      <c r="H63" s="83"/>
      <c r="I63" s="83"/>
    </row>
    <row r="64" spans="1:10" s="33" customFormat="1" ht="12.75" hidden="1">
      <c r="A64" s="25"/>
      <c r="B64" s="15"/>
      <c r="C64" s="34" t="s">
        <v>7</v>
      </c>
      <c r="D64" s="31">
        <f>'RACT Cost Summary'!$B$45</f>
        <v>20</v>
      </c>
      <c r="E64" s="14"/>
      <c r="F64" s="84"/>
      <c r="G64" s="109"/>
      <c r="H64" s="83"/>
      <c r="I64" s="83"/>
    </row>
    <row r="65" spans="1:9" s="33" customFormat="1" ht="12.75" hidden="1">
      <c r="A65" s="25"/>
      <c r="B65" s="15"/>
      <c r="C65" s="15" t="s">
        <v>115</v>
      </c>
      <c r="D65" s="38"/>
      <c r="E65" s="14"/>
      <c r="F65" s="92">
        <f>(D64/100*(1+D64/100)^D63/((1+D64/100)^D63-1))</f>
        <v>0.20535653069304277</v>
      </c>
      <c r="G65" s="109"/>
      <c r="H65" s="83"/>
      <c r="I65" s="83"/>
    </row>
    <row r="66" spans="1:9" s="33" customFormat="1" ht="12.75" hidden="1">
      <c r="A66" s="25"/>
      <c r="B66" s="15"/>
      <c r="C66" s="15"/>
      <c r="D66" s="38"/>
      <c r="E66" s="14"/>
      <c r="F66" s="84"/>
      <c r="G66" s="109"/>
      <c r="H66" s="83"/>
      <c r="I66" s="83"/>
    </row>
    <row r="67" spans="1:9" s="33" customFormat="1" ht="12.75" hidden="1">
      <c r="A67" s="25"/>
      <c r="B67" s="15" t="s">
        <v>48</v>
      </c>
      <c r="C67" s="15"/>
      <c r="D67" s="38"/>
      <c r="E67" s="14"/>
      <c r="F67" s="99"/>
      <c r="G67" s="109"/>
      <c r="H67" s="83"/>
      <c r="I67" s="83"/>
    </row>
    <row r="68" spans="1:9" s="33" customFormat="1" ht="12.75" hidden="1">
      <c r="A68" s="89"/>
      <c r="D68" s="199"/>
      <c r="E68" s="89"/>
      <c r="F68" s="110"/>
      <c r="G68" s="109"/>
      <c r="H68" s="83"/>
      <c r="I68" s="83"/>
    </row>
    <row r="69" spans="1:9" s="33" customFormat="1" ht="13.5" hidden="1">
      <c r="A69" s="89"/>
      <c r="B69" s="35" t="s">
        <v>49</v>
      </c>
      <c r="C69" s="111"/>
      <c r="D69" s="113"/>
      <c r="E69" s="112"/>
      <c r="F69" s="113"/>
      <c r="G69" s="109"/>
      <c r="H69" s="83"/>
      <c r="I69" s="83"/>
    </row>
    <row r="70" spans="1:9" s="33" customFormat="1" ht="12.75" hidden="1">
      <c r="A70" s="89"/>
      <c r="D70" s="199"/>
      <c r="E70" s="89"/>
      <c r="F70" s="85"/>
      <c r="G70" s="109"/>
      <c r="H70" s="83"/>
      <c r="I70" s="83"/>
    </row>
    <row r="71" spans="1:9" s="33" customFormat="1" ht="12.75">
      <c r="A71" s="89"/>
      <c r="B71" s="91" t="s">
        <v>50</v>
      </c>
      <c r="D71" s="199"/>
      <c r="E71" s="89"/>
      <c r="F71" s="85"/>
      <c r="G71" s="109"/>
      <c r="H71" s="83"/>
      <c r="I71" s="83"/>
    </row>
    <row r="72" spans="1:9" s="33" customFormat="1" ht="12.75">
      <c r="A72" s="89"/>
      <c r="B72" s="90"/>
      <c r="C72" s="2" t="s">
        <v>68</v>
      </c>
      <c r="D72" s="199"/>
      <c r="E72" s="89"/>
      <c r="F72" s="81">
        <f>C7*C10*(1/46)*(17/1)*0.125*8760*'RACT Cost Summary'!$B$65</f>
        <v>81.905581092504633</v>
      </c>
      <c r="G72" s="109"/>
      <c r="H72" s="83"/>
      <c r="I72" s="83"/>
    </row>
    <row r="73" spans="1:9" s="33" customFormat="1" ht="12.75">
      <c r="A73" s="89"/>
      <c r="C73" s="2" t="s">
        <v>69</v>
      </c>
      <c r="D73" s="199"/>
      <c r="E73" s="89"/>
      <c r="F73" s="81">
        <f>49000*(C7/48.5)/5*'RACT Cost Summary'!$B$65</f>
        <v>62.236618785161482</v>
      </c>
      <c r="G73" s="171"/>
      <c r="H73" s="83"/>
      <c r="I73" s="83"/>
    </row>
    <row r="74" spans="1:9" s="33" customFormat="1" ht="12.75">
      <c r="A74" s="89"/>
      <c r="C74" s="2" t="s">
        <v>70</v>
      </c>
      <c r="D74" s="199"/>
      <c r="E74" s="89"/>
      <c r="F74" s="85">
        <f>(C7*C10*(1/46)*(17/1))*8760/2000*0.3*0.06*'RACT Cost Summary'!$B$65</f>
        <v>5.8972018386603325E-3</v>
      </c>
      <c r="G74" s="109"/>
      <c r="H74" s="83"/>
      <c r="I74" s="83"/>
    </row>
    <row r="75" spans="1:9" s="33" customFormat="1" ht="12.75">
      <c r="A75" s="89"/>
      <c r="C75" s="2"/>
      <c r="D75" s="199"/>
      <c r="E75" s="89"/>
      <c r="F75" s="85"/>
      <c r="G75" s="109"/>
      <c r="H75" s="83"/>
      <c r="I75" s="83"/>
    </row>
    <row r="76" spans="1:9" s="33" customFormat="1" ht="13.5">
      <c r="A76" s="25"/>
      <c r="B76" s="36" t="s">
        <v>51</v>
      </c>
      <c r="C76" s="1"/>
      <c r="D76" s="123"/>
      <c r="E76" s="105"/>
      <c r="F76" s="123">
        <f>SUM(F72:F74)</f>
        <v>144.14809707950477</v>
      </c>
      <c r="G76" s="31"/>
      <c r="H76" s="83"/>
      <c r="I76" s="83"/>
    </row>
    <row r="77" spans="1:9" s="2" customFormat="1" ht="13.5">
      <c r="A77" s="25"/>
      <c r="B77" s="36"/>
      <c r="C77" s="1"/>
      <c r="D77" s="123"/>
      <c r="E77" s="105"/>
      <c r="F77" s="99"/>
      <c r="G77" s="31"/>
      <c r="H77" s="80"/>
      <c r="I77" s="80"/>
    </row>
    <row r="78" spans="1:9" s="2" customFormat="1" ht="12.75">
      <c r="A78" s="25"/>
      <c r="B78" s="15"/>
      <c r="C78" s="15"/>
      <c r="D78" s="38"/>
      <c r="E78" s="14"/>
      <c r="F78" s="84"/>
      <c r="G78" s="31"/>
      <c r="H78" s="80"/>
      <c r="I78" s="80"/>
    </row>
    <row r="79" spans="1:9" s="2" customFormat="1" ht="15.75">
      <c r="A79" s="114" t="s">
        <v>228</v>
      </c>
      <c r="B79" s="28"/>
      <c r="C79" s="28"/>
      <c r="D79" s="200"/>
      <c r="E79" s="37"/>
      <c r="F79" s="125">
        <f>SUM(F60+F76)</f>
        <v>597.34809707950478</v>
      </c>
      <c r="G79" s="115"/>
      <c r="H79" s="80"/>
      <c r="I79" s="80"/>
    </row>
    <row r="80" spans="1:9" s="2" customFormat="1" ht="13.5">
      <c r="A80" s="30"/>
      <c r="B80" s="11"/>
      <c r="C80" s="11"/>
      <c r="D80" s="117"/>
      <c r="E80" s="11"/>
      <c r="F80" s="116"/>
      <c r="G80" s="117"/>
      <c r="H80" s="80"/>
      <c r="I80" s="80"/>
    </row>
    <row r="81" spans="1:9" s="2" customFormat="1" ht="12.75">
      <c r="A81" s="68"/>
      <c r="B81" s="68"/>
      <c r="C81" s="18"/>
      <c r="D81" s="18"/>
      <c r="E81" s="18"/>
      <c r="F81" s="71"/>
      <c r="G81" s="27"/>
      <c r="H81" s="80"/>
      <c r="I81" s="80"/>
    </row>
    <row r="82" spans="1:9">
      <c r="A82" s="10"/>
      <c r="B82" s="11"/>
      <c r="C82" s="12"/>
      <c r="D82" s="13"/>
      <c r="E82" s="12"/>
      <c r="F82" s="70"/>
      <c r="G82" s="13"/>
    </row>
    <row r="83" spans="1:9">
      <c r="A83" s="14"/>
      <c r="B83" s="15"/>
      <c r="C83" s="16" t="s">
        <v>3</v>
      </c>
      <c r="D83" s="17"/>
      <c r="E83" s="18"/>
      <c r="F83" s="71" t="s">
        <v>27</v>
      </c>
      <c r="G83" s="17"/>
    </row>
    <row r="84" spans="1:9">
      <c r="A84" s="19"/>
      <c r="B84" s="20"/>
      <c r="C84" s="21"/>
      <c r="D84" s="22"/>
      <c r="E84" s="21"/>
      <c r="F84" s="72"/>
      <c r="G84" s="23"/>
    </row>
    <row r="85" spans="1:9">
      <c r="A85" s="10"/>
      <c r="B85" s="11"/>
      <c r="C85" s="12"/>
      <c r="D85" s="13"/>
      <c r="E85" s="12"/>
      <c r="F85" s="70"/>
      <c r="G85" s="39"/>
    </row>
    <row r="86" spans="1:9">
      <c r="A86" s="40" t="s">
        <v>5</v>
      </c>
      <c r="B86" s="16"/>
      <c r="C86" s="16"/>
      <c r="D86" s="17"/>
      <c r="E86" s="16"/>
      <c r="F86" s="123">
        <f>F79</f>
        <v>597.34809707950478</v>
      </c>
      <c r="G86" s="31"/>
    </row>
    <row r="87" spans="1:9">
      <c r="A87" s="25"/>
      <c r="B87" s="15"/>
      <c r="C87" s="15"/>
      <c r="D87" s="31"/>
      <c r="E87" s="15"/>
      <c r="F87" s="69"/>
      <c r="G87" s="31"/>
    </row>
    <row r="88" spans="1:9">
      <c r="A88" s="25" t="s">
        <v>115</v>
      </c>
      <c r="B88" s="15"/>
      <c r="C88" s="15"/>
      <c r="D88" s="31"/>
      <c r="E88" s="15"/>
      <c r="F88" s="3"/>
      <c r="G88" s="31"/>
    </row>
    <row r="89" spans="1:9">
      <c r="A89" s="25"/>
      <c r="B89" s="15"/>
      <c r="C89" s="34" t="s">
        <v>6</v>
      </c>
      <c r="D89" s="31">
        <f>'RACT Cost Summary'!$B$44</f>
        <v>20</v>
      </c>
      <c r="E89" s="14"/>
      <c r="F89" s="84"/>
      <c r="G89" s="31"/>
    </row>
    <row r="90" spans="1:9">
      <c r="A90" s="25"/>
      <c r="B90" s="15"/>
      <c r="C90" s="34" t="s">
        <v>7</v>
      </c>
      <c r="D90" s="31">
        <f>'RACT Cost Summary'!$B$45</f>
        <v>20</v>
      </c>
      <c r="E90" s="14"/>
      <c r="F90" s="84"/>
      <c r="G90" s="31"/>
    </row>
    <row r="91" spans="1:9">
      <c r="A91" s="25"/>
      <c r="B91" s="15"/>
      <c r="C91" s="15" t="s">
        <v>115</v>
      </c>
      <c r="D91" s="15"/>
      <c r="E91" s="14"/>
      <c r="F91" s="92">
        <f>(D90/100*(1+D90/100)^D89/((1+D90/100)^D89-1))</f>
        <v>0.20535653069304277</v>
      </c>
      <c r="G91" s="31"/>
    </row>
    <row r="92" spans="1:9">
      <c r="A92" s="25"/>
      <c r="B92" s="15"/>
      <c r="C92" s="15"/>
      <c r="D92" s="24"/>
      <c r="E92" s="15"/>
      <c r="F92" s="69"/>
      <c r="G92" s="31"/>
    </row>
    <row r="93" spans="1:9">
      <c r="A93" s="25" t="s">
        <v>8</v>
      </c>
      <c r="B93" s="15"/>
      <c r="C93" s="15"/>
      <c r="D93" s="24"/>
      <c r="E93" s="15"/>
      <c r="F93" s="69"/>
      <c r="G93" s="31"/>
    </row>
    <row r="94" spans="1:9">
      <c r="A94" s="25"/>
      <c r="B94" s="15"/>
      <c r="C94" s="26" t="s">
        <v>9</v>
      </c>
      <c r="D94" s="24"/>
      <c r="E94" s="15"/>
      <c r="F94" s="81">
        <f>F50</f>
        <v>16480</v>
      </c>
      <c r="G94" s="31"/>
    </row>
    <row r="95" spans="1:9">
      <c r="A95" s="25"/>
      <c r="B95" s="15"/>
      <c r="C95" s="36"/>
      <c r="D95" s="41"/>
      <c r="E95" s="16"/>
      <c r="F95" s="74"/>
      <c r="G95" s="31"/>
    </row>
    <row r="96" spans="1:9">
      <c r="A96" s="25"/>
      <c r="B96" s="15"/>
      <c r="C96" s="36" t="s">
        <v>10</v>
      </c>
      <c r="D96" s="41"/>
      <c r="E96" s="16"/>
      <c r="F96" s="123">
        <f>IFERROR(F94*F91, "N/A")</f>
        <v>3384.2756258213449</v>
      </c>
      <c r="G96" s="31"/>
    </row>
    <row r="97" spans="1:7" ht="15.75" thickBot="1">
      <c r="A97" s="25"/>
      <c r="B97" s="15"/>
      <c r="C97" s="15"/>
      <c r="D97" s="24"/>
      <c r="E97" s="15"/>
      <c r="F97" s="73"/>
      <c r="G97" s="31"/>
    </row>
    <row r="98" spans="1:7">
      <c r="A98" s="42"/>
      <c r="B98" s="43"/>
      <c r="C98" s="43"/>
      <c r="D98" s="44"/>
      <c r="E98" s="43"/>
      <c r="F98" s="75"/>
      <c r="G98" s="45"/>
    </row>
    <row r="99" spans="1:7">
      <c r="A99" s="40" t="s">
        <v>11</v>
      </c>
      <c r="B99" s="15"/>
      <c r="C99" s="15"/>
      <c r="D99" s="24"/>
      <c r="E99" s="15"/>
      <c r="F99" s="123">
        <f>IFERROR(F86+F96, "N/A")</f>
        <v>3981.6237229008498</v>
      </c>
      <c r="G99" s="31"/>
    </row>
    <row r="100" spans="1:7">
      <c r="A100" s="40" t="s">
        <v>12</v>
      </c>
      <c r="B100" s="15"/>
      <c r="C100" s="15"/>
      <c r="D100" s="24"/>
      <c r="E100" s="15"/>
      <c r="F100" s="71"/>
      <c r="G100" s="31"/>
    </row>
    <row r="101" spans="1:7" ht="15.75" thickBot="1">
      <c r="A101" s="56"/>
      <c r="B101" s="57"/>
      <c r="C101" s="57"/>
      <c r="D101" s="58"/>
      <c r="E101" s="57"/>
      <c r="F101" s="59"/>
      <c r="G101" s="60"/>
    </row>
    <row r="102" spans="1:7">
      <c r="A102" s="36"/>
      <c r="B102" s="15"/>
      <c r="C102" s="15"/>
      <c r="D102" s="15"/>
      <c r="E102" s="15"/>
      <c r="F102" s="71"/>
      <c r="G102" s="38"/>
    </row>
    <row r="103" spans="1:7">
      <c r="A103" s="35"/>
      <c r="B103" s="32"/>
      <c r="C103" s="32"/>
      <c r="D103" s="32"/>
      <c r="E103" s="32"/>
      <c r="F103" s="49"/>
      <c r="G103" s="61"/>
    </row>
    <row r="104" spans="1:7">
      <c r="A104" s="15"/>
      <c r="B104" s="26"/>
      <c r="C104" s="15"/>
      <c r="D104" s="15"/>
      <c r="E104" s="15"/>
      <c r="F104" s="71"/>
      <c r="G104" s="38"/>
    </row>
    <row r="105" spans="1:7">
      <c r="A105" s="36"/>
      <c r="B105" s="15"/>
      <c r="C105" s="15"/>
      <c r="D105" s="15"/>
      <c r="E105" s="15"/>
      <c r="F105" s="71"/>
      <c r="G105" s="38"/>
    </row>
    <row r="106" spans="1:7">
      <c r="A106" s="36"/>
      <c r="B106" s="15"/>
      <c r="C106" s="16"/>
      <c r="D106" s="16"/>
      <c r="E106" s="16"/>
      <c r="F106" s="71"/>
      <c r="G106" s="38"/>
    </row>
    <row r="107" spans="1:7">
      <c r="A107" s="36"/>
      <c r="B107" s="15"/>
      <c r="C107" s="16"/>
      <c r="D107" s="16"/>
      <c r="E107" s="16"/>
      <c r="F107" s="46"/>
      <c r="G107" s="38"/>
    </row>
    <row r="108" spans="1:7">
      <c r="A108" s="36"/>
      <c r="B108" s="15"/>
      <c r="C108" s="16"/>
      <c r="D108" s="16"/>
      <c r="E108" s="16"/>
      <c r="F108" s="71"/>
      <c r="G108" s="38"/>
    </row>
    <row r="109" spans="1:7">
      <c r="A109" s="30"/>
      <c r="B109" s="68"/>
      <c r="C109" s="68"/>
      <c r="D109" s="68"/>
      <c r="E109" s="68"/>
      <c r="F109" s="68"/>
      <c r="G109" s="68"/>
    </row>
  </sheetData>
  <mergeCells count="1">
    <mergeCell ref="A17:G17"/>
  </mergeCells>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2" max="16383" man="1"/>
  </rowBreaks>
  <legacyDrawing r:id="rId2"/>
</worksheet>
</file>

<file path=xl/worksheets/sheet118.xml><?xml version="1.0" encoding="utf-8"?>
<worksheet xmlns="http://schemas.openxmlformats.org/spreadsheetml/2006/main" xmlns:r="http://schemas.openxmlformats.org/officeDocument/2006/relationships">
  <sheetPr codeName="Sheet151"/>
  <dimension ref="A1:M107"/>
  <sheetViews>
    <sheetView view="pageBreakPreview" zoomScale="90" zoomScaleNormal="100" zoomScaleSheetLayoutView="90" workbookViewId="0"/>
  </sheetViews>
  <sheetFormatPr defaultColWidth="9.140625" defaultRowHeight="15"/>
  <cols>
    <col min="1" max="1" width="9.140625" style="106"/>
    <col min="2" max="2" width="15.425781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695</v>
      </c>
      <c r="D5" s="6"/>
      <c r="E5" s="6"/>
      <c r="F5" s="6"/>
      <c r="G5" s="6"/>
      <c r="H5" s="62"/>
      <c r="I5" s="62"/>
      <c r="J5" s="50"/>
      <c r="K5" s="76"/>
      <c r="L5" s="54"/>
      <c r="M5" s="7"/>
    </row>
    <row r="6" spans="1:13" ht="15.75">
      <c r="A6" s="4" t="s">
        <v>26</v>
      </c>
      <c r="B6" s="5"/>
      <c r="C6" s="4" t="s">
        <v>617</v>
      </c>
      <c r="D6" s="6"/>
      <c r="E6" s="6"/>
      <c r="F6" s="6"/>
      <c r="G6" s="6"/>
      <c r="H6" s="62"/>
      <c r="I6" s="62"/>
      <c r="J6" s="50"/>
      <c r="K6" s="76"/>
      <c r="L6" s="54"/>
      <c r="M6" s="7"/>
    </row>
    <row r="7" spans="1:13" ht="15.75">
      <c r="A7" s="4" t="s">
        <v>1</v>
      </c>
      <c r="B7" s="5"/>
      <c r="C7" s="9">
        <f>'RACT Source Summary'!B32</f>
        <v>0.19600000000000001</v>
      </c>
      <c r="D7" s="4" t="s">
        <v>22</v>
      </c>
      <c r="E7" s="6"/>
      <c r="F7" s="6"/>
      <c r="G7" s="6"/>
      <c r="H7" s="62"/>
      <c r="I7" s="62"/>
      <c r="J7" s="50"/>
      <c r="K7" s="77"/>
      <c r="L7" s="55"/>
      <c r="M7" s="7"/>
    </row>
    <row r="8" spans="1:13" ht="15.75">
      <c r="A8" s="4" t="s">
        <v>58</v>
      </c>
      <c r="B8" s="5"/>
      <c r="C8" s="9" t="str">
        <f>'RACT Source Summary'!$H$31</f>
        <v>N/A</v>
      </c>
      <c r="D8" s="4" t="s">
        <v>57</v>
      </c>
      <c r="E8" s="6"/>
      <c r="F8" s="6"/>
      <c r="G8" s="6"/>
      <c r="H8" s="62"/>
      <c r="I8" s="62"/>
      <c r="J8" s="2"/>
      <c r="K8" s="52"/>
      <c r="L8" s="2"/>
      <c r="M8" s="7"/>
    </row>
    <row r="9" spans="1:13" ht="15.75">
      <c r="A9" s="4" t="s">
        <v>24</v>
      </c>
      <c r="B9" s="5"/>
      <c r="C9" s="120">
        <f>C10*C7*3050/2000</f>
        <v>0.10735207000000001</v>
      </c>
      <c r="D9" s="4" t="s">
        <v>23</v>
      </c>
      <c r="E9" s="6"/>
      <c r="F9" s="6"/>
      <c r="G9" s="6"/>
      <c r="H9" s="62"/>
      <c r="I9" s="62"/>
      <c r="J9" s="2"/>
      <c r="K9" s="78"/>
      <c r="L9" s="2"/>
      <c r="M9" s="51"/>
    </row>
    <row r="10" spans="1:13" ht="15.75">
      <c r="A10" s="4" t="s">
        <v>25</v>
      </c>
      <c r="B10" s="5"/>
      <c r="C10" s="296">
        <f>'IC-007 RACT'!C15</f>
        <v>0.3591571428571429</v>
      </c>
      <c r="D10" s="4" t="s">
        <v>621</v>
      </c>
      <c r="E10" s="6"/>
      <c r="F10" s="6"/>
      <c r="G10" s="8"/>
      <c r="H10" s="68"/>
      <c r="I10" s="68"/>
      <c r="K10" s="108"/>
      <c r="M10" s="33"/>
    </row>
    <row r="11" spans="1:13" ht="15.75">
      <c r="A11" s="4" t="s">
        <v>2</v>
      </c>
      <c r="B11" s="5"/>
      <c r="C11" s="67">
        <f>'IC-007 RACT'!E15</f>
        <v>0.5</v>
      </c>
      <c r="D11" s="4"/>
      <c r="E11" s="6"/>
      <c r="F11" s="6"/>
      <c r="G11" s="8"/>
      <c r="H11" s="68"/>
      <c r="I11" s="68"/>
      <c r="K11" s="108"/>
      <c r="M11" s="33"/>
    </row>
    <row r="12" spans="1:13" ht="15.75" hidden="1">
      <c r="A12" s="4" t="s">
        <v>416</v>
      </c>
      <c r="B12" s="5"/>
      <c r="C12" s="9"/>
      <c r="D12" s="4" t="s">
        <v>60</v>
      </c>
      <c r="E12" s="6"/>
      <c r="F12" s="6"/>
      <c r="G12" s="8"/>
      <c r="H12" s="68"/>
      <c r="I12" s="68"/>
      <c r="K12" s="108"/>
      <c r="M12" s="33"/>
    </row>
    <row r="13" spans="1:13" ht="15.75" hidden="1">
      <c r="A13" s="4" t="s">
        <v>61</v>
      </c>
      <c r="B13" s="5"/>
      <c r="C13" s="9" t="str">
        <f>IFERROR((C12/C8)*(1.158+(8/C12)),"N/A")</f>
        <v>N/A</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417</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4650*(290/2220)^0.6</f>
        <v>1371.1342108626075</v>
      </c>
      <c r="G24" s="82"/>
      <c r="H24" s="266"/>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1371.1342108626075</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418</v>
      </c>
      <c r="D32" s="82"/>
      <c r="E32" s="90"/>
      <c r="F32" s="94">
        <v>4620</v>
      </c>
      <c r="G32" s="82"/>
    </row>
    <row r="33" spans="1:10">
      <c r="A33" s="89"/>
      <c r="B33" s="90"/>
      <c r="C33" s="90" t="s">
        <v>32</v>
      </c>
      <c r="D33" s="82"/>
      <c r="E33" s="90"/>
      <c r="F33" s="122" t="s">
        <v>52</v>
      </c>
      <c r="G33" s="82"/>
    </row>
    <row r="34" spans="1:10">
      <c r="A34" s="89"/>
      <c r="B34" s="90"/>
      <c r="C34" s="96" t="s">
        <v>33</v>
      </c>
      <c r="D34" s="97"/>
      <c r="E34" s="98"/>
      <c r="F34" s="127">
        <f>SUM(F32:F33)</f>
        <v>4620</v>
      </c>
      <c r="G34" s="82"/>
    </row>
    <row r="35" spans="1:10">
      <c r="A35" s="14"/>
      <c r="B35" s="15"/>
      <c r="C35" s="15"/>
      <c r="D35" s="24"/>
      <c r="E35" s="15"/>
      <c r="F35" s="101"/>
      <c r="G35" s="24"/>
    </row>
    <row r="36" spans="1:10">
      <c r="A36" s="25" t="s">
        <v>34</v>
      </c>
      <c r="B36" s="26"/>
      <c r="C36" s="15"/>
      <c r="D36" s="24"/>
      <c r="E36" s="15"/>
      <c r="F36" s="113">
        <f>SUM(F29,F34)</f>
        <v>5991.1342108626077</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41.134026325878224</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41.134026325878224</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6032.2682371884857</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165.88737652268335</v>
      </c>
      <c r="G58" s="109"/>
      <c r="H58" s="80"/>
      <c r="I58" s="83"/>
    </row>
    <row r="59" spans="1:10" s="33" customFormat="1" ht="12.75">
      <c r="A59" s="89"/>
      <c r="B59" s="90"/>
      <c r="C59" s="90"/>
      <c r="D59" s="90"/>
      <c r="E59" s="89"/>
      <c r="F59" s="113">
        <f>SUM(F58:F58)</f>
        <v>165.88737652268335</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Summary'!$B$43</f>
        <v>10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0.23852275688285915</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v>0</v>
      </c>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69</v>
      </c>
      <c r="D71" s="199"/>
      <c r="E71" s="89"/>
      <c r="F71" s="81">
        <f>F24/2</f>
        <v>685.56710543130373</v>
      </c>
      <c r="G71" s="109"/>
      <c r="H71" s="83"/>
      <c r="I71" s="83"/>
    </row>
    <row r="72" spans="1:9" s="33" customFormat="1" ht="12.75" hidden="1">
      <c r="A72" s="89"/>
      <c r="C72" s="2" t="s">
        <v>70</v>
      </c>
      <c r="D72" s="199"/>
      <c r="E72" s="89"/>
      <c r="F72" s="85"/>
      <c r="G72" s="109"/>
      <c r="H72" s="83"/>
      <c r="I72" s="83"/>
    </row>
    <row r="73" spans="1:9" s="33" customFormat="1" ht="12.75">
      <c r="A73" s="89"/>
      <c r="D73" s="199"/>
      <c r="E73" s="89"/>
      <c r="F73" s="110"/>
      <c r="G73" s="109"/>
      <c r="H73" s="83"/>
      <c r="I73" s="83"/>
    </row>
    <row r="74" spans="1:9" s="33" customFormat="1" ht="13.5">
      <c r="A74" s="25"/>
      <c r="B74" s="36" t="s">
        <v>51</v>
      </c>
      <c r="C74" s="1"/>
      <c r="D74" s="123"/>
      <c r="E74" s="105"/>
      <c r="F74" s="123">
        <f>SUM(F71:F72)</f>
        <v>685.56710543130373</v>
      </c>
      <c r="G74" s="31"/>
      <c r="H74" s="83"/>
      <c r="I74" s="83"/>
    </row>
    <row r="75" spans="1:9" s="2" customFormat="1" ht="13.5">
      <c r="A75" s="25"/>
      <c r="B75" s="36"/>
      <c r="C75" s="1"/>
      <c r="D75" s="123"/>
      <c r="E75" s="105"/>
      <c r="F75" s="99"/>
      <c r="G75" s="31"/>
      <c r="H75" s="80"/>
      <c r="I75" s="80"/>
    </row>
    <row r="76" spans="1:9" s="2" customFormat="1" ht="12.75">
      <c r="A76" s="25"/>
      <c r="B76" s="15"/>
      <c r="C76" s="15"/>
      <c r="D76" s="38"/>
      <c r="E76" s="14"/>
      <c r="F76" s="84"/>
      <c r="G76" s="31"/>
      <c r="H76" s="80"/>
      <c r="I76" s="80"/>
    </row>
    <row r="77" spans="1:9" s="2" customFormat="1" ht="15.75">
      <c r="A77" s="114" t="s">
        <v>228</v>
      </c>
      <c r="B77" s="28"/>
      <c r="C77" s="28"/>
      <c r="D77" s="200"/>
      <c r="E77" s="37"/>
      <c r="F77" s="125">
        <f>SUM(F59+F74)</f>
        <v>851.45448195398706</v>
      </c>
      <c r="G77" s="115"/>
      <c r="H77" s="80"/>
      <c r="I77" s="80"/>
    </row>
    <row r="78" spans="1:9" s="2" customFormat="1" ht="13.5">
      <c r="A78" s="30"/>
      <c r="B78" s="11"/>
      <c r="C78" s="11"/>
      <c r="D78" s="117"/>
      <c r="E78" s="11"/>
      <c r="F78" s="116"/>
      <c r="G78" s="117"/>
      <c r="H78" s="80"/>
      <c r="I78" s="80"/>
    </row>
    <row r="79" spans="1:9" s="2" customFormat="1" ht="12.75">
      <c r="A79" s="68"/>
      <c r="B79" s="68"/>
      <c r="C79" s="18"/>
      <c r="D79" s="18"/>
      <c r="E79" s="18"/>
      <c r="F79" s="71"/>
      <c r="G79" s="27"/>
      <c r="H79" s="80"/>
      <c r="I79" s="80"/>
    </row>
    <row r="80" spans="1:9">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851.45448195398706</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Summary'!$B$43</f>
        <v>10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0.23852275688285915</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6032.2682371884857</v>
      </c>
      <c r="G92" s="31"/>
    </row>
    <row r="93" spans="1:7">
      <c r="A93" s="25"/>
      <c r="B93" s="15"/>
      <c r="C93" s="36"/>
      <c r="D93" s="41"/>
      <c r="E93" s="16"/>
      <c r="F93" s="74"/>
      <c r="G93" s="31"/>
    </row>
    <row r="94" spans="1:7">
      <c r="A94" s="25"/>
      <c r="B94" s="15"/>
      <c r="C94" s="36" t="s">
        <v>10</v>
      </c>
      <c r="D94" s="41"/>
      <c r="E94" s="16"/>
      <c r="F94" s="123">
        <f>IFERROR(F92*F89, "N/A")</f>
        <v>1438.8332501911025</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2290.2877321450896</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19.xml><?xml version="1.0" encoding="utf-8"?>
<worksheet xmlns="http://schemas.openxmlformats.org/spreadsheetml/2006/main" xmlns:r="http://schemas.openxmlformats.org/officeDocument/2006/relationships">
  <sheetPr codeName="Sheet152"/>
  <dimension ref="A1:M109"/>
  <sheetViews>
    <sheetView view="pageBreakPreview" zoomScale="90" zoomScaleNormal="100" zoomScaleSheetLayoutView="90" workbookViewId="0"/>
  </sheetViews>
  <sheetFormatPr defaultColWidth="9.140625" defaultRowHeight="15"/>
  <cols>
    <col min="1" max="1" width="9.140625" style="106"/>
    <col min="2" max="2" width="15.85546875" style="106" customWidth="1"/>
    <col min="3" max="3" width="48" style="106" customWidth="1"/>
    <col min="4" max="5" width="9.140625" style="106"/>
    <col min="6" max="6" width="10.5703125" style="106"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696</v>
      </c>
      <c r="D5" s="6"/>
      <c r="E5" s="6"/>
      <c r="F5" s="6"/>
      <c r="G5" s="6"/>
      <c r="H5" s="62"/>
      <c r="I5" s="62"/>
      <c r="J5" s="50"/>
      <c r="K5" s="76"/>
      <c r="L5" s="54"/>
      <c r="M5" s="7"/>
    </row>
    <row r="6" spans="1:13" ht="15.75">
      <c r="A6" s="4" t="s">
        <v>26</v>
      </c>
      <c r="B6" s="5"/>
      <c r="C6" s="4" t="s">
        <v>622</v>
      </c>
      <c r="D6" s="6"/>
      <c r="E6" s="6"/>
      <c r="F6" s="6"/>
      <c r="G6" s="6"/>
      <c r="H6" s="62"/>
      <c r="I6" s="62"/>
      <c r="J6" s="50"/>
      <c r="K6" s="76"/>
      <c r="L6" s="54"/>
      <c r="M6" s="7"/>
    </row>
    <row r="7" spans="1:13" ht="15.75">
      <c r="A7" s="4" t="s">
        <v>1</v>
      </c>
      <c r="B7" s="5"/>
      <c r="C7" s="9">
        <f>'RACT Source Summary'!B32</f>
        <v>0.19600000000000001</v>
      </c>
      <c r="D7" s="4" t="s">
        <v>22</v>
      </c>
      <c r="E7" s="6"/>
      <c r="F7" s="6"/>
      <c r="G7" s="6"/>
      <c r="H7" s="62"/>
      <c r="I7" s="62"/>
      <c r="J7" s="50"/>
      <c r="K7" s="77"/>
      <c r="L7" s="55"/>
      <c r="M7" s="7"/>
    </row>
    <row r="8" spans="1:13" ht="15.75">
      <c r="A8" s="4" t="s">
        <v>58</v>
      </c>
      <c r="B8" s="5"/>
      <c r="C8" s="9" t="str">
        <f>'RACT Source Summary'!$H$31</f>
        <v>N/A</v>
      </c>
      <c r="D8" s="4" t="s">
        <v>57</v>
      </c>
      <c r="E8" s="6"/>
      <c r="F8" s="6"/>
      <c r="G8" s="6"/>
      <c r="H8" s="62"/>
      <c r="I8" s="62"/>
      <c r="J8" s="2"/>
      <c r="K8" s="52"/>
      <c r="L8" s="2"/>
      <c r="M8" s="7"/>
    </row>
    <row r="9" spans="1:13" ht="15.75">
      <c r="A9" s="4" t="s">
        <v>24</v>
      </c>
      <c r="B9" s="5"/>
      <c r="C9" s="120">
        <f>C10*C7*3050/2000</f>
        <v>0.32408318118070434</v>
      </c>
      <c r="D9" s="4" t="s">
        <v>23</v>
      </c>
      <c r="E9" s="6"/>
      <c r="F9" s="6"/>
      <c r="G9" s="6"/>
      <c r="H9" s="62"/>
      <c r="I9" s="62"/>
      <c r="J9" s="2"/>
      <c r="K9" s="78"/>
      <c r="L9" s="2"/>
      <c r="M9" s="51"/>
    </row>
    <row r="10" spans="1:13" ht="15.75">
      <c r="A10" s="4" t="s">
        <v>25</v>
      </c>
      <c r="B10" s="5"/>
      <c r="C10" s="121">
        <f>'IC-008 RACT'!C8</f>
        <v>1.0842528644386227</v>
      </c>
      <c r="D10" s="4" t="s">
        <v>620</v>
      </c>
      <c r="E10" s="6"/>
      <c r="F10" s="6"/>
      <c r="G10" s="8"/>
      <c r="H10" s="68"/>
      <c r="I10" s="68"/>
      <c r="K10" s="108"/>
      <c r="M10" s="33"/>
    </row>
    <row r="11" spans="1:13" ht="15.75">
      <c r="A11" s="4" t="s">
        <v>2</v>
      </c>
      <c r="B11" s="5"/>
      <c r="C11" s="67">
        <v>0.7</v>
      </c>
      <c r="D11" s="4"/>
      <c r="E11" s="6"/>
      <c r="F11" s="6"/>
      <c r="G11" s="8"/>
      <c r="H11" s="68"/>
      <c r="I11" s="68"/>
      <c r="K11" s="108"/>
      <c r="M11" s="33"/>
    </row>
    <row r="12" spans="1:13" ht="15.75">
      <c r="A12" s="4" t="s">
        <v>59</v>
      </c>
      <c r="B12" s="5"/>
      <c r="C12" s="9">
        <f>C7*1.055055853</f>
        <v>0.20679094718800001</v>
      </c>
      <c r="D12" s="4" t="s">
        <v>60</v>
      </c>
      <c r="E12" s="6"/>
      <c r="F12" s="6"/>
      <c r="G12" s="8"/>
      <c r="H12" s="68"/>
      <c r="I12" s="68"/>
      <c r="K12" s="108"/>
      <c r="M12" s="33"/>
    </row>
    <row r="13" spans="1:13" ht="15.75">
      <c r="A13" s="4" t="s">
        <v>61</v>
      </c>
      <c r="B13" s="5"/>
      <c r="C13" s="9" t="str">
        <f>IFERROR((C12/C8)*(1.158+(8/C12)),"N/A")</f>
        <v>N/A</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402</v>
      </c>
      <c r="B16" s="107"/>
      <c r="C16" s="18"/>
      <c r="D16" s="18"/>
      <c r="E16" s="18"/>
      <c r="F16" s="71"/>
      <c r="G16" s="15"/>
      <c r="H16" s="68"/>
      <c r="I16" s="68"/>
      <c r="J16" s="2"/>
      <c r="K16" s="48"/>
      <c r="L16" s="2"/>
      <c r="M16" s="68"/>
    </row>
    <row r="17" spans="1:13" ht="30" customHeight="1">
      <c r="A17" s="1001" t="s">
        <v>415</v>
      </c>
      <c r="B17" s="1001"/>
      <c r="C17" s="1001"/>
      <c r="D17" s="1001"/>
      <c r="E17" s="1001"/>
      <c r="F17" s="1001"/>
      <c r="G17" s="1001"/>
      <c r="H17" s="68"/>
      <c r="I17" s="68"/>
      <c r="J17" s="2"/>
      <c r="K17" s="48"/>
      <c r="L17" s="2"/>
      <c r="M17" s="68"/>
    </row>
    <row r="18" spans="1:13">
      <c r="B18" s="107"/>
      <c r="C18" s="18"/>
      <c r="D18" s="18"/>
      <c r="E18" s="18"/>
      <c r="F18" s="71"/>
      <c r="G18" s="15"/>
      <c r="H18" s="68"/>
      <c r="I18" s="68"/>
      <c r="J18" s="2"/>
      <c r="K18" s="48"/>
      <c r="L18" s="2"/>
      <c r="M18" s="68"/>
    </row>
    <row r="19" spans="1:13">
      <c r="A19" s="10"/>
      <c r="B19" s="11"/>
      <c r="C19" s="12"/>
      <c r="D19" s="13"/>
      <c r="E19" s="12"/>
      <c r="F19" s="70"/>
      <c r="G19" s="13"/>
      <c r="H19" s="68"/>
      <c r="I19" s="68"/>
      <c r="J19" s="2"/>
      <c r="K19" s="8"/>
      <c r="L19" s="68"/>
    </row>
    <row r="20" spans="1:13">
      <c r="A20" s="14"/>
      <c r="B20" s="15"/>
      <c r="C20" s="16" t="s">
        <v>3</v>
      </c>
      <c r="D20" s="17"/>
      <c r="E20" s="18"/>
      <c r="F20" s="71" t="s">
        <v>27</v>
      </c>
      <c r="G20" s="17"/>
      <c r="H20" s="68"/>
      <c r="I20" s="68"/>
      <c r="J20" s="1"/>
      <c r="K20" s="27"/>
      <c r="L20" s="68"/>
    </row>
    <row r="21" spans="1:13">
      <c r="A21" s="19"/>
      <c r="B21" s="20"/>
      <c r="C21" s="21"/>
      <c r="D21" s="22"/>
      <c r="E21" s="21"/>
      <c r="F21" s="72"/>
      <c r="G21" s="23"/>
      <c r="H21" s="68"/>
      <c r="I21" s="68"/>
      <c r="J21" s="68"/>
      <c r="K21" s="68"/>
    </row>
    <row r="22" spans="1:13">
      <c r="A22" s="14"/>
      <c r="B22" s="15"/>
      <c r="C22" s="18"/>
      <c r="D22" s="17"/>
      <c r="E22" s="18"/>
      <c r="F22" s="71"/>
      <c r="G22" s="24"/>
      <c r="H22" s="68"/>
      <c r="I22" s="68"/>
      <c r="J22" s="68"/>
      <c r="K22" s="68"/>
    </row>
    <row r="23" spans="1:13">
      <c r="A23" s="25" t="s">
        <v>28</v>
      </c>
      <c r="B23" s="26"/>
      <c r="C23" s="15"/>
      <c r="D23" s="24"/>
      <c r="E23" s="15"/>
      <c r="F23" s="69"/>
      <c r="G23" s="24"/>
      <c r="H23" s="68"/>
      <c r="I23" s="68"/>
      <c r="J23" s="68"/>
      <c r="K23" s="68"/>
    </row>
    <row r="24" spans="1:13">
      <c r="A24" s="14"/>
      <c r="B24" s="15"/>
      <c r="C24" s="26" t="s">
        <v>29</v>
      </c>
      <c r="D24" s="24"/>
      <c r="E24" s="15"/>
      <c r="F24" s="69"/>
      <c r="G24" s="24"/>
      <c r="H24" s="68"/>
      <c r="I24" s="68"/>
      <c r="J24" s="68"/>
      <c r="K24" s="68"/>
    </row>
    <row r="25" spans="1:13">
      <c r="A25" s="14"/>
      <c r="B25" s="15"/>
      <c r="C25" s="103" t="s">
        <v>43</v>
      </c>
      <c r="D25" s="24"/>
      <c r="E25" s="15"/>
      <c r="F25" s="81">
        <v>16000</v>
      </c>
      <c r="G25" s="82"/>
      <c r="H25" s="68"/>
      <c r="I25" s="68"/>
      <c r="J25" s="68"/>
      <c r="K25" s="68"/>
    </row>
    <row r="26" spans="1:13">
      <c r="A26" s="14"/>
      <c r="B26" s="15"/>
      <c r="C26" s="103" t="s">
        <v>148</v>
      </c>
      <c r="D26" s="24"/>
      <c r="E26" s="15"/>
      <c r="F26" s="124" t="s">
        <v>52</v>
      </c>
      <c r="G26" s="24"/>
    </row>
    <row r="27" spans="1:13">
      <c r="A27" s="14"/>
      <c r="B27" s="15"/>
      <c r="C27" s="103" t="s">
        <v>145</v>
      </c>
      <c r="D27" s="24"/>
      <c r="E27" s="15"/>
      <c r="F27" s="124" t="s">
        <v>52</v>
      </c>
      <c r="G27" s="24"/>
    </row>
    <row r="28" spans="1:13">
      <c r="A28" s="14"/>
      <c r="B28" s="15"/>
      <c r="C28" s="103" t="s">
        <v>146</v>
      </c>
      <c r="D28" s="24"/>
      <c r="E28" s="15"/>
      <c r="F28" s="124" t="s">
        <v>52</v>
      </c>
      <c r="G28" s="24"/>
    </row>
    <row r="29" spans="1:13">
      <c r="A29" s="14"/>
      <c r="B29" s="15"/>
      <c r="C29" s="15"/>
      <c r="D29" s="24"/>
      <c r="E29" s="15"/>
      <c r="F29" s="84"/>
      <c r="G29" s="24"/>
    </row>
    <row r="30" spans="1:13">
      <c r="A30" s="14"/>
      <c r="B30" s="15"/>
      <c r="C30" s="86" t="s">
        <v>30</v>
      </c>
      <c r="D30" s="87"/>
      <c r="E30" s="88"/>
      <c r="F30" s="127">
        <f>SUM(F25:F28)</f>
        <v>16000</v>
      </c>
      <c r="G30" s="24"/>
    </row>
    <row r="31" spans="1:13">
      <c r="A31" s="14"/>
      <c r="B31" s="15"/>
      <c r="C31" s="15"/>
      <c r="D31" s="24"/>
      <c r="E31" s="15"/>
      <c r="F31" s="69"/>
      <c r="G31" s="24"/>
    </row>
    <row r="32" spans="1:13">
      <c r="A32" s="89"/>
      <c r="B32" s="90"/>
      <c r="C32" s="91" t="s">
        <v>147</v>
      </c>
      <c r="D32" s="82"/>
      <c r="E32" s="90"/>
      <c r="F32" s="92"/>
      <c r="G32" s="82"/>
    </row>
    <row r="33" spans="1:10" ht="26.25">
      <c r="A33" s="89"/>
      <c r="B33" s="90"/>
      <c r="C33" s="93" t="s">
        <v>31</v>
      </c>
      <c r="D33" s="82"/>
      <c r="E33" s="90"/>
      <c r="F33" s="94">
        <v>0</v>
      </c>
      <c r="G33" s="82"/>
    </row>
    <row r="34" spans="1:10">
      <c r="A34" s="89"/>
      <c r="B34" s="90"/>
      <c r="C34" s="90" t="s">
        <v>32</v>
      </c>
      <c r="D34" s="82"/>
      <c r="E34" s="90"/>
      <c r="F34" s="122" t="s">
        <v>52</v>
      </c>
      <c r="G34" s="82"/>
    </row>
    <row r="35" spans="1:10">
      <c r="A35" s="89"/>
      <c r="B35" s="90"/>
      <c r="C35" s="96" t="s">
        <v>33</v>
      </c>
      <c r="D35" s="97"/>
      <c r="E35" s="98"/>
      <c r="F35" s="127">
        <f>SUM(F33:F34)</f>
        <v>0</v>
      </c>
      <c r="G35" s="82"/>
    </row>
    <row r="36" spans="1:10">
      <c r="A36" s="14"/>
      <c r="B36" s="15"/>
      <c r="C36" s="15"/>
      <c r="D36" s="24"/>
      <c r="E36" s="15"/>
      <c r="F36" s="73"/>
      <c r="G36" s="24"/>
    </row>
    <row r="37" spans="1:10">
      <c r="A37" s="25" t="s">
        <v>34</v>
      </c>
      <c r="B37" s="26"/>
      <c r="C37" s="15"/>
      <c r="D37" s="24"/>
      <c r="E37" s="15"/>
      <c r="F37" s="123">
        <f>SUM(F30,F35)</f>
        <v>16000</v>
      </c>
      <c r="G37" s="24"/>
      <c r="H37" s="68"/>
      <c r="I37" s="68"/>
      <c r="J37" s="68"/>
    </row>
    <row r="38" spans="1:10">
      <c r="A38" s="25"/>
      <c r="B38" s="26"/>
      <c r="C38" s="15"/>
      <c r="D38" s="24"/>
      <c r="E38" s="15"/>
      <c r="F38" s="73"/>
      <c r="G38" s="24"/>
      <c r="H38" s="68"/>
      <c r="I38" s="68"/>
      <c r="J38" s="68"/>
    </row>
    <row r="39" spans="1:10">
      <c r="A39" s="100" t="s">
        <v>35</v>
      </c>
      <c r="B39" s="91"/>
      <c r="C39" s="90"/>
      <c r="D39" s="82"/>
      <c r="E39" s="90"/>
      <c r="F39" s="101"/>
      <c r="G39" s="82"/>
      <c r="H39" s="68"/>
      <c r="I39" s="68"/>
      <c r="J39" s="68"/>
    </row>
    <row r="40" spans="1:10">
      <c r="A40" s="89"/>
      <c r="B40" s="90"/>
      <c r="C40" s="90" t="s">
        <v>149</v>
      </c>
      <c r="D40" s="82"/>
      <c r="E40" s="90"/>
      <c r="F40" s="124" t="s">
        <v>52</v>
      </c>
      <c r="G40" s="82"/>
      <c r="H40" s="68"/>
      <c r="I40" s="68"/>
      <c r="J40" s="68"/>
    </row>
    <row r="41" spans="1:10">
      <c r="A41" s="89"/>
      <c r="B41" s="90"/>
      <c r="C41" s="90" t="s">
        <v>37</v>
      </c>
      <c r="D41" s="82"/>
      <c r="E41" s="90"/>
      <c r="F41" s="124" t="s">
        <v>52</v>
      </c>
      <c r="G41" s="82"/>
      <c r="H41" s="68"/>
      <c r="I41" s="68"/>
      <c r="J41" s="68"/>
    </row>
    <row r="42" spans="1:10">
      <c r="A42" s="89"/>
      <c r="B42" s="90"/>
      <c r="C42" s="90" t="s">
        <v>142</v>
      </c>
      <c r="D42" s="82"/>
      <c r="E42" s="90"/>
      <c r="F42" s="124" t="s">
        <v>52</v>
      </c>
      <c r="G42" s="82"/>
      <c r="H42" s="68"/>
      <c r="I42" s="68"/>
      <c r="J42" s="68"/>
    </row>
    <row r="43" spans="1:10">
      <c r="A43" s="89"/>
      <c r="B43" s="90"/>
      <c r="C43" s="90" t="s">
        <v>143</v>
      </c>
      <c r="D43" s="82"/>
      <c r="E43" s="90"/>
      <c r="F43" s="124" t="s">
        <v>52</v>
      </c>
      <c r="G43" s="82"/>
      <c r="H43" s="63"/>
      <c r="I43" s="63"/>
      <c r="J43" s="38"/>
    </row>
    <row r="44" spans="1:10">
      <c r="A44" s="89"/>
      <c r="B44" s="90"/>
      <c r="C44" s="90" t="s">
        <v>144</v>
      </c>
      <c r="D44" s="82"/>
      <c r="E44" s="90"/>
      <c r="F44" s="124" t="s">
        <v>52</v>
      </c>
      <c r="G44" s="82"/>
      <c r="H44" s="64"/>
      <c r="I44" s="64"/>
      <c r="J44" s="61"/>
    </row>
    <row r="45" spans="1:10">
      <c r="A45" s="89"/>
      <c r="B45" s="90"/>
      <c r="C45" s="90" t="s">
        <v>41</v>
      </c>
      <c r="D45" s="82"/>
      <c r="E45" s="90"/>
      <c r="F45" s="81">
        <f>0.03*$F$30</f>
        <v>480</v>
      </c>
      <c r="G45" s="82"/>
      <c r="H45" s="63"/>
      <c r="I45" s="63"/>
      <c r="J45" s="38"/>
    </row>
    <row r="46" spans="1:10">
      <c r="A46" s="100"/>
      <c r="B46" s="91"/>
      <c r="C46" s="90"/>
      <c r="D46" s="82"/>
      <c r="E46" s="90"/>
      <c r="F46" s="101"/>
      <c r="G46" s="82"/>
      <c r="H46" s="63"/>
      <c r="I46" s="63"/>
      <c r="J46" s="38"/>
    </row>
    <row r="47" spans="1:10">
      <c r="A47" s="100" t="s">
        <v>42</v>
      </c>
      <c r="B47" s="91"/>
      <c r="C47" s="90"/>
      <c r="D47" s="82"/>
      <c r="E47" s="90"/>
      <c r="F47" s="123">
        <f>SUM(F40:F45)</f>
        <v>480</v>
      </c>
      <c r="G47" s="82"/>
      <c r="H47" s="63"/>
      <c r="I47" s="63"/>
      <c r="J47" s="38"/>
    </row>
    <row r="48" spans="1:10">
      <c r="A48" s="100"/>
      <c r="B48" s="91"/>
      <c r="C48" s="90"/>
      <c r="D48" s="82"/>
      <c r="E48" s="90"/>
      <c r="F48" s="49"/>
      <c r="G48" s="82"/>
      <c r="H48" s="63"/>
      <c r="I48" s="63"/>
      <c r="J48" s="38"/>
    </row>
    <row r="49" spans="1:10">
      <c r="A49" s="89"/>
      <c r="B49" s="90"/>
      <c r="C49" s="90"/>
      <c r="D49" s="82"/>
      <c r="E49" s="90"/>
      <c r="F49" s="101"/>
      <c r="G49" s="82"/>
      <c r="H49" s="63"/>
      <c r="I49" s="63"/>
      <c r="J49" s="38"/>
    </row>
    <row r="50" spans="1:10" ht="15.75">
      <c r="A50" s="79" t="s">
        <v>4</v>
      </c>
      <c r="B50" s="79"/>
      <c r="C50" s="37"/>
      <c r="D50" s="28"/>
      <c r="E50" s="37"/>
      <c r="F50" s="125">
        <f>F37+F47</f>
        <v>16480</v>
      </c>
      <c r="G50" s="29"/>
      <c r="H50" s="68"/>
      <c r="I50" s="68"/>
      <c r="J50" s="68"/>
    </row>
    <row r="51" spans="1:10">
      <c r="A51" s="30"/>
      <c r="B51" s="68"/>
      <c r="C51" s="15"/>
      <c r="D51" s="15"/>
      <c r="E51" s="15"/>
      <c r="F51" s="69"/>
      <c r="G51" s="8"/>
    </row>
    <row r="52" spans="1:10">
      <c r="A52" s="2"/>
      <c r="B52" s="2"/>
      <c r="C52" s="2"/>
      <c r="D52" s="18"/>
      <c r="E52" s="18"/>
      <c r="F52" s="71"/>
      <c r="G52" s="27"/>
    </row>
    <row r="53" spans="1:10" s="2" customFormat="1" ht="12.75">
      <c r="A53" s="10"/>
      <c r="B53" s="12"/>
      <c r="C53" s="11"/>
      <c r="D53" s="104"/>
      <c r="E53" s="11"/>
      <c r="F53" s="70"/>
      <c r="G53" s="13"/>
      <c r="H53" s="80"/>
      <c r="I53" s="80"/>
    </row>
    <row r="54" spans="1:10" s="2" customFormat="1" ht="12.75">
      <c r="A54" s="14"/>
      <c r="B54" s="18" t="s">
        <v>44</v>
      </c>
      <c r="C54" s="16" t="s">
        <v>3</v>
      </c>
      <c r="D54" s="17"/>
      <c r="E54" s="18"/>
      <c r="F54" s="71" t="s">
        <v>27</v>
      </c>
      <c r="G54" s="17"/>
      <c r="H54" s="80"/>
      <c r="I54" s="80"/>
    </row>
    <row r="55" spans="1:10" s="2" customFormat="1" ht="12.75">
      <c r="A55" s="19"/>
      <c r="B55" s="20"/>
      <c r="C55" s="21"/>
      <c r="D55" s="22"/>
      <c r="E55" s="21"/>
      <c r="F55" s="72"/>
      <c r="G55" s="23"/>
      <c r="H55" s="80"/>
      <c r="I55" s="80"/>
    </row>
    <row r="56" spans="1:10" s="2" customFormat="1" ht="12.75">
      <c r="A56" s="105"/>
      <c r="B56" s="15"/>
      <c r="C56" s="15"/>
      <c r="D56" s="15"/>
      <c r="E56" s="14"/>
      <c r="F56" s="69"/>
      <c r="G56" s="31"/>
      <c r="H56" s="80"/>
      <c r="I56" s="80"/>
    </row>
    <row r="57" spans="1:10" s="2" customFormat="1" ht="12.75">
      <c r="A57" s="25" t="s">
        <v>45</v>
      </c>
      <c r="B57" s="15"/>
      <c r="C57" s="15"/>
      <c r="D57" s="15"/>
      <c r="E57" s="14"/>
      <c r="F57" s="69"/>
      <c r="G57" s="31"/>
      <c r="H57" s="80"/>
      <c r="I57" s="80"/>
    </row>
    <row r="58" spans="1:10" s="2" customFormat="1" ht="12.75">
      <c r="A58" s="14"/>
      <c r="B58" s="26" t="s">
        <v>46</v>
      </c>
      <c r="D58" s="15"/>
      <c r="E58" s="14"/>
      <c r="F58" s="69"/>
      <c r="G58" s="31"/>
      <c r="H58" s="80"/>
      <c r="I58" s="80"/>
    </row>
    <row r="59" spans="1:10" s="2" customFormat="1" ht="12.75">
      <c r="A59" s="89"/>
      <c r="B59" s="90"/>
      <c r="C59" s="90" t="s">
        <v>66</v>
      </c>
      <c r="D59" s="90"/>
      <c r="E59" s="89"/>
      <c r="F59" s="130">
        <f>2.75/100*F50</f>
        <v>453.2</v>
      </c>
      <c r="G59" s="109"/>
      <c r="H59" s="80"/>
      <c r="I59" s="83"/>
    </row>
    <row r="60" spans="1:10" s="33" customFormat="1" ht="12.75">
      <c r="A60" s="89"/>
      <c r="B60" s="90"/>
      <c r="C60" s="90"/>
      <c r="D60" s="199"/>
      <c r="E60" s="89"/>
      <c r="F60" s="113">
        <f>SUM(F59:F59)</f>
        <v>453.2</v>
      </c>
      <c r="G60" s="109"/>
      <c r="H60" s="83"/>
      <c r="I60" s="83"/>
    </row>
    <row r="61" spans="1:10" s="33" customFormat="1" ht="12.75">
      <c r="A61" s="89"/>
      <c r="D61" s="199"/>
      <c r="E61" s="89"/>
      <c r="F61" s="110"/>
      <c r="G61" s="109"/>
      <c r="H61" s="83"/>
      <c r="I61" s="83"/>
    </row>
    <row r="62" spans="1:10" s="33" customFormat="1" ht="12.75" hidden="1">
      <c r="A62" s="25" t="s">
        <v>114</v>
      </c>
      <c r="B62" s="15"/>
      <c r="C62" s="15"/>
      <c r="D62" s="38"/>
      <c r="E62" s="14"/>
      <c r="F62" s="48"/>
      <c r="G62" s="109"/>
      <c r="H62" s="83"/>
      <c r="I62" s="83"/>
    </row>
    <row r="63" spans="1:10" s="33" customFormat="1" ht="12.75" hidden="1">
      <c r="A63" s="25"/>
      <c r="B63" s="15"/>
      <c r="C63" s="34" t="s">
        <v>47</v>
      </c>
      <c r="D63" s="31">
        <f>'RACT Cost Summary'!$B$44</f>
        <v>20</v>
      </c>
      <c r="E63" s="14"/>
      <c r="F63" s="84"/>
      <c r="G63" s="109"/>
      <c r="H63" s="83"/>
      <c r="I63" s="83"/>
    </row>
    <row r="64" spans="1:10" s="33" customFormat="1" ht="12.75" hidden="1">
      <c r="A64" s="25"/>
      <c r="B64" s="15"/>
      <c r="C64" s="34" t="s">
        <v>7</v>
      </c>
      <c r="D64" s="31">
        <f>'RACT Cost Summary'!$B$45</f>
        <v>20</v>
      </c>
      <c r="E64" s="14"/>
      <c r="F64" s="84"/>
      <c r="G64" s="109"/>
      <c r="H64" s="83"/>
      <c r="I64" s="83"/>
    </row>
    <row r="65" spans="1:9" s="33" customFormat="1" ht="12.75" hidden="1">
      <c r="A65" s="25"/>
      <c r="B65" s="15"/>
      <c r="C65" s="15" t="s">
        <v>115</v>
      </c>
      <c r="D65" s="38"/>
      <c r="E65" s="14"/>
      <c r="F65" s="92">
        <f>(D64/100*(1+D64/100)^D63/((1+D64/100)^D63-1))</f>
        <v>0.20535653069304277</v>
      </c>
      <c r="G65" s="109"/>
      <c r="H65" s="83"/>
      <c r="I65" s="83"/>
    </row>
    <row r="66" spans="1:9" s="33" customFormat="1" ht="12.75" hidden="1">
      <c r="A66" s="25"/>
      <c r="B66" s="15"/>
      <c r="C66" s="15"/>
      <c r="D66" s="38"/>
      <c r="E66" s="14"/>
      <c r="F66" s="84"/>
      <c r="G66" s="109"/>
      <c r="H66" s="83"/>
      <c r="I66" s="83"/>
    </row>
    <row r="67" spans="1:9" s="33" customFormat="1" ht="12.75" hidden="1">
      <c r="A67" s="25"/>
      <c r="B67" s="15" t="s">
        <v>48</v>
      </c>
      <c r="C67" s="15"/>
      <c r="D67" s="38"/>
      <c r="E67" s="14"/>
      <c r="F67" s="99"/>
      <c r="G67" s="109"/>
      <c r="H67" s="83"/>
      <c r="I67" s="83"/>
    </row>
    <row r="68" spans="1:9" s="33" customFormat="1" ht="12.75" hidden="1">
      <c r="A68" s="89"/>
      <c r="D68" s="199"/>
      <c r="E68" s="89"/>
      <c r="F68" s="110"/>
      <c r="G68" s="109"/>
      <c r="H68" s="83"/>
      <c r="I68" s="83"/>
    </row>
    <row r="69" spans="1:9" s="33" customFormat="1" ht="13.5" hidden="1">
      <c r="A69" s="89"/>
      <c r="B69" s="35" t="s">
        <v>49</v>
      </c>
      <c r="C69" s="111"/>
      <c r="D69" s="113"/>
      <c r="E69" s="112"/>
      <c r="F69" s="113"/>
      <c r="G69" s="109"/>
      <c r="H69" s="83"/>
      <c r="I69" s="83"/>
    </row>
    <row r="70" spans="1:9" s="33" customFormat="1" ht="12.75" hidden="1">
      <c r="A70" s="89"/>
      <c r="D70" s="199"/>
      <c r="E70" s="89"/>
      <c r="F70" s="85"/>
      <c r="G70" s="109"/>
      <c r="H70" s="83"/>
      <c r="I70" s="83"/>
    </row>
    <row r="71" spans="1:9" s="33" customFormat="1" ht="12.75">
      <c r="A71" s="89"/>
      <c r="B71" s="91" t="s">
        <v>50</v>
      </c>
      <c r="D71" s="199"/>
      <c r="E71" s="89"/>
      <c r="F71" s="85"/>
      <c r="G71" s="109"/>
      <c r="H71" s="83"/>
      <c r="I71" s="83"/>
    </row>
    <row r="72" spans="1:9" s="33" customFormat="1" ht="12.75">
      <c r="A72" s="89"/>
      <c r="B72" s="90"/>
      <c r="C72" s="2" t="s">
        <v>68</v>
      </c>
      <c r="D72" s="199"/>
      <c r="E72" s="89"/>
      <c r="F72" s="81">
        <f>C7*C10*(1/46)*(17/1)*0.125*8760*'RACT Cost Summary'!$B$65</f>
        <v>135.14420880263262</v>
      </c>
      <c r="G72" s="109"/>
      <c r="H72" s="83"/>
      <c r="I72" s="83"/>
    </row>
    <row r="73" spans="1:9" s="33" customFormat="1" ht="12.75">
      <c r="A73" s="89"/>
      <c r="C73" s="2" t="s">
        <v>69</v>
      </c>
      <c r="D73" s="199"/>
      <c r="E73" s="89"/>
      <c r="F73" s="81">
        <f>49000*(C7/48.5)/5*'RACT Cost Summary'!$B$65</f>
        <v>62.236618785161482</v>
      </c>
      <c r="G73" s="171"/>
      <c r="H73" s="83"/>
      <c r="I73" s="83"/>
    </row>
    <row r="74" spans="1:9" s="33" customFormat="1" ht="12.75">
      <c r="A74" s="89"/>
      <c r="C74" s="2" t="s">
        <v>70</v>
      </c>
      <c r="D74" s="199"/>
      <c r="E74" s="89"/>
      <c r="F74" s="85">
        <f>(C7*C10*(1/46)*(17/1))*8760/2000*0.3*0.06*'RACT Cost Summary'!$B$65</f>
        <v>9.730383033789548E-3</v>
      </c>
      <c r="G74" s="109"/>
      <c r="H74" s="83"/>
      <c r="I74" s="83"/>
    </row>
    <row r="75" spans="1:9" s="33" customFormat="1" ht="12.75">
      <c r="A75" s="89"/>
      <c r="C75" s="2"/>
      <c r="D75" s="199"/>
      <c r="E75" s="89"/>
      <c r="F75" s="85"/>
      <c r="G75" s="109"/>
      <c r="H75" s="83"/>
      <c r="I75" s="83"/>
    </row>
    <row r="76" spans="1:9" s="33" customFormat="1" ht="13.5">
      <c r="A76" s="25"/>
      <c r="B76" s="36" t="s">
        <v>51</v>
      </c>
      <c r="C76" s="1"/>
      <c r="D76" s="123"/>
      <c r="E76" s="105"/>
      <c r="F76" s="123">
        <f>SUM(F72:F74)</f>
        <v>197.3905579708279</v>
      </c>
      <c r="G76" s="31"/>
      <c r="H76" s="83"/>
      <c r="I76" s="83"/>
    </row>
    <row r="77" spans="1:9" s="2" customFormat="1" ht="13.5">
      <c r="A77" s="25"/>
      <c r="B77" s="36"/>
      <c r="C77" s="1"/>
      <c r="D77" s="123"/>
      <c r="E77" s="105"/>
      <c r="F77" s="99"/>
      <c r="G77" s="31"/>
      <c r="H77" s="80"/>
      <c r="I77" s="80"/>
    </row>
    <row r="78" spans="1:9" s="2" customFormat="1" ht="12.75">
      <c r="A78" s="25"/>
      <c r="B78" s="15"/>
      <c r="C78" s="15"/>
      <c r="D78" s="38"/>
      <c r="E78" s="14"/>
      <c r="F78" s="84"/>
      <c r="G78" s="31"/>
      <c r="H78" s="80"/>
      <c r="I78" s="80"/>
    </row>
    <row r="79" spans="1:9" s="2" customFormat="1" ht="15.75">
      <c r="A79" s="114" t="s">
        <v>228</v>
      </c>
      <c r="B79" s="28"/>
      <c r="C79" s="28"/>
      <c r="D79" s="200"/>
      <c r="E79" s="37"/>
      <c r="F79" s="125">
        <f>SUM(F60+F76)</f>
        <v>650.59055797082783</v>
      </c>
      <c r="G79" s="115"/>
      <c r="H79" s="80"/>
      <c r="I79" s="80"/>
    </row>
    <row r="80" spans="1:9" s="2" customFormat="1" ht="13.5">
      <c r="A80" s="30"/>
      <c r="B80" s="11"/>
      <c r="C80" s="11"/>
      <c r="D80" s="117"/>
      <c r="E80" s="11"/>
      <c r="F80" s="116"/>
      <c r="G80" s="117"/>
      <c r="H80" s="80"/>
      <c r="I80" s="80"/>
    </row>
    <row r="81" spans="1:9" s="2" customFormat="1" ht="12.75">
      <c r="A81" s="68"/>
      <c r="B81" s="68"/>
      <c r="C81" s="18"/>
      <c r="D81" s="18"/>
      <c r="E81" s="18"/>
      <c r="F81" s="71"/>
      <c r="G81" s="27"/>
      <c r="H81" s="80"/>
      <c r="I81" s="80"/>
    </row>
    <row r="82" spans="1:9">
      <c r="A82" s="10"/>
      <c r="B82" s="11"/>
      <c r="C82" s="12"/>
      <c r="D82" s="13"/>
      <c r="E82" s="12"/>
      <c r="F82" s="70"/>
      <c r="G82" s="13"/>
    </row>
    <row r="83" spans="1:9">
      <c r="A83" s="14"/>
      <c r="B83" s="15"/>
      <c r="C83" s="16" t="s">
        <v>3</v>
      </c>
      <c r="D83" s="17"/>
      <c r="E83" s="18"/>
      <c r="F83" s="71" t="s">
        <v>27</v>
      </c>
      <c r="G83" s="17"/>
    </row>
    <row r="84" spans="1:9">
      <c r="A84" s="19"/>
      <c r="B84" s="20"/>
      <c r="C84" s="21"/>
      <c r="D84" s="22"/>
      <c r="E84" s="21"/>
      <c r="F84" s="72"/>
      <c r="G84" s="23"/>
    </row>
    <row r="85" spans="1:9">
      <c r="A85" s="10"/>
      <c r="B85" s="11"/>
      <c r="C85" s="12"/>
      <c r="D85" s="13"/>
      <c r="E85" s="12"/>
      <c r="F85" s="70"/>
      <c r="G85" s="39"/>
    </row>
    <row r="86" spans="1:9">
      <c r="A86" s="40" t="s">
        <v>5</v>
      </c>
      <c r="B86" s="16"/>
      <c r="C86" s="16"/>
      <c r="D86" s="17"/>
      <c r="E86" s="16"/>
      <c r="F86" s="123">
        <f>F79</f>
        <v>650.59055797082783</v>
      </c>
      <c r="G86" s="31"/>
    </row>
    <row r="87" spans="1:9">
      <c r="A87" s="25"/>
      <c r="B87" s="15"/>
      <c r="C87" s="15"/>
      <c r="D87" s="31"/>
      <c r="E87" s="15"/>
      <c r="F87" s="69"/>
      <c r="G87" s="31"/>
    </row>
    <row r="88" spans="1:9">
      <c r="A88" s="25" t="s">
        <v>115</v>
      </c>
      <c r="B88" s="15"/>
      <c r="C88" s="15"/>
      <c r="D88" s="31"/>
      <c r="E88" s="15"/>
      <c r="F88" s="3"/>
      <c r="G88" s="31"/>
    </row>
    <row r="89" spans="1:9">
      <c r="A89" s="25"/>
      <c r="B89" s="15"/>
      <c r="C89" s="34" t="s">
        <v>6</v>
      </c>
      <c r="D89" s="31">
        <f>'RACT Cost Summary'!$B$44</f>
        <v>20</v>
      </c>
      <c r="E89" s="14"/>
      <c r="F89" s="84"/>
      <c r="G89" s="31"/>
    </row>
    <row r="90" spans="1:9">
      <c r="A90" s="25"/>
      <c r="B90" s="15"/>
      <c r="C90" s="34" t="s">
        <v>7</v>
      </c>
      <c r="D90" s="31">
        <f>'RACT Cost Summary'!$B$45</f>
        <v>20</v>
      </c>
      <c r="E90" s="14"/>
      <c r="F90" s="84"/>
      <c r="G90" s="31"/>
    </row>
    <row r="91" spans="1:9">
      <c r="A91" s="25"/>
      <c r="B91" s="15"/>
      <c r="C91" s="15" t="s">
        <v>115</v>
      </c>
      <c r="D91" s="15"/>
      <c r="E91" s="14"/>
      <c r="F91" s="92">
        <f>(D90/100*(1+D90/100)^D89/((1+D90/100)^D89-1))</f>
        <v>0.20535653069304277</v>
      </c>
      <c r="G91" s="31"/>
    </row>
    <row r="92" spans="1:9">
      <c r="A92" s="25"/>
      <c r="B92" s="15"/>
      <c r="C92" s="15"/>
      <c r="D92" s="24"/>
      <c r="E92" s="15"/>
      <c r="F92" s="69"/>
      <c r="G92" s="31"/>
    </row>
    <row r="93" spans="1:9">
      <c r="A93" s="25" t="s">
        <v>8</v>
      </c>
      <c r="B93" s="15"/>
      <c r="C93" s="15"/>
      <c r="D93" s="24"/>
      <c r="E93" s="15"/>
      <c r="F93" s="69"/>
      <c r="G93" s="31"/>
    </row>
    <row r="94" spans="1:9">
      <c r="A94" s="25"/>
      <c r="B94" s="15"/>
      <c r="C94" s="26" t="s">
        <v>9</v>
      </c>
      <c r="D94" s="24"/>
      <c r="E94" s="15"/>
      <c r="F94" s="81">
        <f>F50</f>
        <v>16480</v>
      </c>
      <c r="G94" s="31"/>
    </row>
    <row r="95" spans="1:9">
      <c r="A95" s="25"/>
      <c r="B95" s="15"/>
      <c r="C95" s="36"/>
      <c r="D95" s="41"/>
      <c r="E95" s="16"/>
      <c r="F95" s="74"/>
      <c r="G95" s="31"/>
    </row>
    <row r="96" spans="1:9">
      <c r="A96" s="25"/>
      <c r="B96" s="15"/>
      <c r="C96" s="36" t="s">
        <v>10</v>
      </c>
      <c r="D96" s="41"/>
      <c r="E96" s="16"/>
      <c r="F96" s="123">
        <f>IFERROR(F94*F91, "N/A")</f>
        <v>3384.2756258213449</v>
      </c>
      <c r="G96" s="31"/>
    </row>
    <row r="97" spans="1:7" ht="15.75" thickBot="1">
      <c r="A97" s="25"/>
      <c r="B97" s="15"/>
      <c r="C97" s="15"/>
      <c r="D97" s="24"/>
      <c r="E97" s="15"/>
      <c r="F97" s="73"/>
      <c r="G97" s="31"/>
    </row>
    <row r="98" spans="1:7">
      <c r="A98" s="42"/>
      <c r="B98" s="43"/>
      <c r="C98" s="43"/>
      <c r="D98" s="44"/>
      <c r="E98" s="43"/>
      <c r="F98" s="75"/>
      <c r="G98" s="45"/>
    </row>
    <row r="99" spans="1:7">
      <c r="A99" s="40" t="s">
        <v>11</v>
      </c>
      <c r="B99" s="15"/>
      <c r="C99" s="15"/>
      <c r="D99" s="24"/>
      <c r="E99" s="15"/>
      <c r="F99" s="123">
        <f>IFERROR(F86+F96, "N/A")</f>
        <v>4034.8661837921727</v>
      </c>
      <c r="G99" s="31"/>
    </row>
    <row r="100" spans="1:7">
      <c r="A100" s="40" t="s">
        <v>12</v>
      </c>
      <c r="B100" s="15"/>
      <c r="C100" s="15"/>
      <c r="D100" s="24"/>
      <c r="E100" s="15"/>
      <c r="F100" s="71"/>
      <c r="G100" s="31"/>
    </row>
    <row r="101" spans="1:7" ht="15.75" thickBot="1">
      <c r="A101" s="56"/>
      <c r="B101" s="57"/>
      <c r="C101" s="57"/>
      <c r="D101" s="58"/>
      <c r="E101" s="57"/>
      <c r="F101" s="59"/>
      <c r="G101" s="60"/>
    </row>
    <row r="102" spans="1:7">
      <c r="A102" s="36"/>
      <c r="B102" s="15"/>
      <c r="C102" s="15"/>
      <c r="D102" s="15"/>
      <c r="E102" s="15"/>
      <c r="F102" s="71"/>
      <c r="G102" s="38"/>
    </row>
    <row r="103" spans="1:7">
      <c r="A103" s="35"/>
      <c r="B103" s="32"/>
      <c r="C103" s="32"/>
      <c r="D103" s="32"/>
      <c r="E103" s="32"/>
      <c r="F103" s="49"/>
      <c r="G103" s="61"/>
    </row>
    <row r="104" spans="1:7">
      <c r="A104" s="15"/>
      <c r="B104" s="26"/>
      <c r="C104" s="15"/>
      <c r="D104" s="15"/>
      <c r="E104" s="15"/>
      <c r="F104" s="71"/>
      <c r="G104" s="38"/>
    </row>
    <row r="105" spans="1:7">
      <c r="A105" s="36"/>
      <c r="B105" s="15"/>
      <c r="C105" s="15"/>
      <c r="D105" s="15"/>
      <c r="E105" s="15"/>
      <c r="F105" s="71"/>
      <c r="G105" s="38"/>
    </row>
    <row r="106" spans="1:7">
      <c r="A106" s="36"/>
      <c r="B106" s="15"/>
      <c r="C106" s="16"/>
      <c r="D106" s="16"/>
      <c r="E106" s="16"/>
      <c r="F106" s="71"/>
      <c r="G106" s="38"/>
    </row>
    <row r="107" spans="1:7">
      <c r="A107" s="36"/>
      <c r="B107" s="15"/>
      <c r="C107" s="16"/>
      <c r="D107" s="16"/>
      <c r="E107" s="16"/>
      <c r="F107" s="46"/>
      <c r="G107" s="38"/>
    </row>
    <row r="108" spans="1:7">
      <c r="A108" s="36"/>
      <c r="B108" s="15"/>
      <c r="C108" s="16"/>
      <c r="D108" s="16"/>
      <c r="E108" s="16"/>
      <c r="F108" s="71"/>
      <c r="G108" s="38"/>
    </row>
    <row r="109" spans="1:7">
      <c r="A109" s="30"/>
      <c r="B109" s="68"/>
      <c r="C109" s="68"/>
      <c r="D109" s="68"/>
      <c r="E109" s="68"/>
      <c r="F109" s="68"/>
      <c r="G109" s="68"/>
    </row>
  </sheetData>
  <mergeCells count="1">
    <mergeCell ref="A17:G17"/>
  </mergeCells>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2" max="16383" man="1"/>
  </rowBreaks>
  <legacyDrawing r:id="rId2"/>
</worksheet>
</file>

<file path=xl/worksheets/sheet120.xml><?xml version="1.0" encoding="utf-8"?>
<worksheet xmlns="http://schemas.openxmlformats.org/spreadsheetml/2006/main" xmlns:r="http://schemas.openxmlformats.org/officeDocument/2006/relationships">
  <sheetPr codeName="Sheet153"/>
  <dimension ref="A1:M107"/>
  <sheetViews>
    <sheetView view="pageBreakPreview" zoomScale="90" zoomScaleNormal="100" zoomScaleSheetLayoutView="90" workbookViewId="0"/>
  </sheetViews>
  <sheetFormatPr defaultColWidth="9.140625" defaultRowHeight="15"/>
  <cols>
    <col min="1" max="1" width="9.140625" style="106"/>
    <col min="2" max="2" width="16.28515625" style="106" customWidth="1"/>
    <col min="3" max="3" width="48" style="106" customWidth="1"/>
    <col min="4" max="5" width="9.140625" style="106"/>
    <col min="6" max="6" width="10.28515625" style="106" bestFit="1" customWidth="1"/>
    <col min="7" max="7" width="9.140625" style="106"/>
    <col min="8" max="8" width="24" style="106" bestFit="1" customWidth="1"/>
    <col min="9" max="9" width="9.140625" style="106"/>
    <col min="10" max="10" width="39.28515625" style="106" bestFit="1" customWidth="1"/>
    <col min="11" max="11" width="10.42578125" style="106" bestFit="1" customWidth="1"/>
    <col min="12" max="12" width="8.28515625" style="106" bestFit="1" customWidth="1"/>
    <col min="13" max="16384" width="9.140625" style="106"/>
  </cols>
  <sheetData>
    <row r="1" spans="1:13" s="134" customFormat="1">
      <c r="A1" s="271" t="s">
        <v>494</v>
      </c>
    </row>
    <row r="2" spans="1:13" s="134" customFormat="1">
      <c r="A2" s="148" t="s">
        <v>1137</v>
      </c>
    </row>
    <row r="3" spans="1:13">
      <c r="A3" s="1" t="s">
        <v>67</v>
      </c>
      <c r="B3" s="47"/>
      <c r="C3" s="68"/>
      <c r="D3" s="68"/>
      <c r="E3" s="68"/>
      <c r="F3" s="68"/>
      <c r="G3" s="68"/>
      <c r="H3" s="68"/>
      <c r="I3" s="68"/>
      <c r="J3" s="47"/>
      <c r="K3" s="53"/>
      <c r="L3" s="68"/>
      <c r="M3" s="68"/>
    </row>
    <row r="4" spans="1:13">
      <c r="A4" s="1"/>
      <c r="B4" s="68"/>
      <c r="C4" s="68"/>
      <c r="D4" s="68"/>
      <c r="E4" s="68"/>
      <c r="F4" s="68"/>
      <c r="G4" s="68"/>
      <c r="H4" s="68"/>
      <c r="I4" s="68"/>
      <c r="J4" s="47"/>
      <c r="K4" s="2"/>
      <c r="L4" s="68"/>
      <c r="M4" s="68"/>
    </row>
    <row r="5" spans="1:13" ht="15.75">
      <c r="A5" s="4" t="s">
        <v>0</v>
      </c>
      <c r="B5" s="5"/>
      <c r="C5" s="4" t="s">
        <v>696</v>
      </c>
      <c r="D5" s="6"/>
      <c r="E5" s="6"/>
      <c r="F5" s="6"/>
      <c r="G5" s="6"/>
      <c r="H5" s="62"/>
      <c r="I5" s="62"/>
      <c r="J5" s="50"/>
      <c r="K5" s="76"/>
      <c r="L5" s="54"/>
      <c r="M5" s="7"/>
    </row>
    <row r="6" spans="1:13" ht="15.75">
      <c r="A6" s="4" t="s">
        <v>26</v>
      </c>
      <c r="B6" s="5"/>
      <c r="C6" s="4" t="s">
        <v>617</v>
      </c>
      <c r="D6" s="6"/>
      <c r="E6" s="6"/>
      <c r="F6" s="6"/>
      <c r="G6" s="6"/>
      <c r="H6" s="62"/>
      <c r="I6" s="62"/>
      <c r="J6" s="50"/>
      <c r="K6" s="76"/>
      <c r="L6" s="54"/>
      <c r="M6" s="7"/>
    </row>
    <row r="7" spans="1:13" ht="15.75">
      <c r="A7" s="4" t="s">
        <v>1</v>
      </c>
      <c r="B7" s="5"/>
      <c r="C7" s="9">
        <f>'RACT Source Summary'!B32</f>
        <v>0.19600000000000001</v>
      </c>
      <c r="D7" s="4" t="s">
        <v>22</v>
      </c>
      <c r="E7" s="6"/>
      <c r="F7" s="6"/>
      <c r="G7" s="6"/>
      <c r="H7" s="62"/>
      <c r="I7" s="62"/>
      <c r="J7" s="50"/>
      <c r="K7" s="77"/>
      <c r="L7" s="55"/>
      <c r="M7" s="7"/>
    </row>
    <row r="8" spans="1:13" ht="15.75">
      <c r="A8" s="4" t="s">
        <v>58</v>
      </c>
      <c r="B8" s="5"/>
      <c r="C8" s="9" t="str">
        <f>'RACT Source Summary'!$H$31</f>
        <v>N/A</v>
      </c>
      <c r="D8" s="4" t="s">
        <v>57</v>
      </c>
      <c r="E8" s="6"/>
      <c r="F8" s="6"/>
      <c r="G8" s="6"/>
      <c r="H8" s="62"/>
      <c r="I8" s="62"/>
      <c r="J8" s="2"/>
      <c r="K8" s="52"/>
      <c r="L8" s="2"/>
      <c r="M8" s="7"/>
    </row>
    <row r="9" spans="1:13" ht="15.75">
      <c r="A9" s="4" t="s">
        <v>24</v>
      </c>
      <c r="B9" s="5"/>
      <c r="C9" s="120">
        <f>C10*C7*3050/2000</f>
        <v>0.10735207000000001</v>
      </c>
      <c r="D9" s="4" t="s">
        <v>23</v>
      </c>
      <c r="E9" s="6"/>
      <c r="F9" s="6"/>
      <c r="G9" s="6"/>
      <c r="H9" s="62"/>
      <c r="I9" s="62"/>
      <c r="J9" s="2"/>
      <c r="K9" s="78"/>
      <c r="L9" s="2"/>
      <c r="M9" s="51"/>
    </row>
    <row r="10" spans="1:13" ht="15.75">
      <c r="A10" s="4" t="s">
        <v>25</v>
      </c>
      <c r="B10" s="5"/>
      <c r="C10" s="296">
        <f>'IC-008 RACT'!C15</f>
        <v>0.3591571428571429</v>
      </c>
      <c r="D10" s="4" t="s">
        <v>621</v>
      </c>
      <c r="E10" s="6"/>
      <c r="F10" s="6"/>
      <c r="G10" s="8"/>
      <c r="H10" s="68"/>
      <c r="I10" s="68"/>
      <c r="K10" s="108"/>
      <c r="M10" s="33"/>
    </row>
    <row r="11" spans="1:13" ht="15.75">
      <c r="A11" s="4" t="s">
        <v>2</v>
      </c>
      <c r="B11" s="5"/>
      <c r="C11" s="67">
        <f>'IC-008 RACT'!E15</f>
        <v>0.5</v>
      </c>
      <c r="D11" s="4"/>
      <c r="E11" s="6"/>
      <c r="F11" s="6"/>
      <c r="G11" s="8"/>
      <c r="H11" s="68"/>
      <c r="I11" s="68"/>
      <c r="K11" s="108"/>
      <c r="M11" s="33"/>
    </row>
    <row r="12" spans="1:13" ht="15.75" hidden="1">
      <c r="A12" s="4" t="s">
        <v>416</v>
      </c>
      <c r="B12" s="5"/>
      <c r="C12" s="9"/>
      <c r="D12" s="4" t="s">
        <v>60</v>
      </c>
      <c r="E12" s="6"/>
      <c r="F12" s="6"/>
      <c r="G12" s="8"/>
      <c r="H12" s="68"/>
      <c r="I12" s="68"/>
      <c r="K12" s="108"/>
      <c r="M12" s="33"/>
    </row>
    <row r="13" spans="1:13" ht="15.75" hidden="1">
      <c r="A13" s="4" t="s">
        <v>61</v>
      </c>
      <c r="B13" s="5"/>
      <c r="C13" s="9" t="str">
        <f>IFERROR((C12/C8)*(1.158+(8/C12)),"N/A")</f>
        <v>N/A</v>
      </c>
      <c r="D13" s="4" t="s">
        <v>60</v>
      </c>
      <c r="E13" s="6"/>
      <c r="F13" s="6"/>
      <c r="G13" s="8"/>
      <c r="H13" s="68"/>
      <c r="I13" s="68"/>
      <c r="K13" s="108"/>
      <c r="M13" s="33"/>
    </row>
    <row r="14" spans="1:13">
      <c r="A14" s="15"/>
      <c r="B14" s="15"/>
      <c r="C14" s="18"/>
      <c r="D14" s="18"/>
      <c r="E14" s="18"/>
      <c r="F14" s="71"/>
      <c r="G14" s="18"/>
      <c r="H14" s="68"/>
      <c r="I14" s="68"/>
      <c r="K14" s="108"/>
      <c r="M14" s="68"/>
    </row>
    <row r="15" spans="1:13">
      <c r="A15" s="4" t="s">
        <v>593</v>
      </c>
      <c r="C15" s="16"/>
      <c r="D15" s="18"/>
      <c r="E15" s="18"/>
      <c r="F15" s="71"/>
      <c r="G15" s="18"/>
      <c r="H15" s="68"/>
      <c r="I15" s="68"/>
      <c r="J15" s="2"/>
      <c r="K15" s="52"/>
      <c r="L15" s="33"/>
      <c r="M15" s="33"/>
    </row>
    <row r="16" spans="1:13">
      <c r="A16" s="4" t="s">
        <v>417</v>
      </c>
      <c r="B16" s="107"/>
      <c r="C16" s="18"/>
      <c r="D16" s="18"/>
      <c r="E16" s="18"/>
      <c r="F16" s="71"/>
      <c r="G16" s="15"/>
      <c r="H16" s="68"/>
      <c r="I16" s="68"/>
      <c r="J16" s="2"/>
      <c r="K16" s="48"/>
      <c r="L16" s="2"/>
      <c r="M16" s="68"/>
    </row>
    <row r="17" spans="1:13">
      <c r="B17" s="107"/>
      <c r="C17" s="18"/>
      <c r="D17" s="18"/>
      <c r="E17" s="18"/>
      <c r="F17" s="71"/>
      <c r="G17" s="15"/>
      <c r="H17" s="68"/>
      <c r="I17" s="68"/>
      <c r="J17" s="2"/>
      <c r="K17" s="48"/>
      <c r="L17" s="2"/>
      <c r="M17" s="68"/>
    </row>
    <row r="18" spans="1:13">
      <c r="A18" s="10"/>
      <c r="B18" s="11"/>
      <c r="C18" s="12"/>
      <c r="D18" s="13"/>
      <c r="E18" s="12"/>
      <c r="F18" s="70"/>
      <c r="G18" s="13"/>
      <c r="H18" s="68"/>
      <c r="I18" s="68"/>
      <c r="J18" s="2"/>
      <c r="K18" s="8"/>
      <c r="L18" s="68"/>
    </row>
    <row r="19" spans="1:13">
      <c r="A19" s="14"/>
      <c r="B19" s="15"/>
      <c r="C19" s="16" t="s">
        <v>3</v>
      </c>
      <c r="D19" s="17"/>
      <c r="E19" s="18"/>
      <c r="F19" s="71" t="s">
        <v>27</v>
      </c>
      <c r="G19" s="17"/>
      <c r="H19" s="68"/>
      <c r="I19" s="68"/>
      <c r="J19" s="1"/>
      <c r="K19" s="27"/>
      <c r="L19" s="68"/>
    </row>
    <row r="20" spans="1:13">
      <c r="A20" s="19"/>
      <c r="B20" s="20"/>
      <c r="C20" s="21"/>
      <c r="D20" s="22"/>
      <c r="E20" s="21"/>
      <c r="F20" s="72"/>
      <c r="G20" s="23"/>
      <c r="H20" s="68"/>
      <c r="I20" s="68"/>
      <c r="J20" s="68"/>
      <c r="K20" s="68"/>
    </row>
    <row r="21" spans="1:13">
      <c r="A21" s="14"/>
      <c r="B21" s="15"/>
      <c r="C21" s="18"/>
      <c r="D21" s="17"/>
      <c r="E21" s="18"/>
      <c r="F21" s="71"/>
      <c r="G21" s="24"/>
      <c r="H21" s="68"/>
      <c r="I21" s="68"/>
      <c r="J21" s="68"/>
      <c r="K21" s="68"/>
    </row>
    <row r="22" spans="1:13">
      <c r="A22" s="25" t="s">
        <v>28</v>
      </c>
      <c r="B22" s="26"/>
      <c r="C22" s="15"/>
      <c r="D22" s="24"/>
      <c r="E22" s="15"/>
      <c r="F22" s="69"/>
      <c r="G22" s="24"/>
      <c r="H22" s="68"/>
      <c r="I22" s="68"/>
      <c r="J22" s="68"/>
      <c r="K22" s="68"/>
    </row>
    <row r="23" spans="1:13">
      <c r="A23" s="14"/>
      <c r="B23" s="15"/>
      <c r="C23" s="26" t="s">
        <v>29</v>
      </c>
      <c r="D23" s="24"/>
      <c r="E23" s="15"/>
      <c r="F23" s="69"/>
      <c r="G23" s="24"/>
      <c r="H23" s="68"/>
      <c r="I23" s="68"/>
      <c r="J23" s="68"/>
      <c r="K23" s="68"/>
    </row>
    <row r="24" spans="1:13">
      <c r="A24" s="14"/>
      <c r="B24" s="15"/>
      <c r="C24" s="103" t="s">
        <v>43</v>
      </c>
      <c r="D24" s="24"/>
      <c r="E24" s="15"/>
      <c r="F24" s="81">
        <f>4650*(290/2220)^0.6</f>
        <v>1371.1342108626075</v>
      </c>
      <c r="G24" s="82"/>
      <c r="H24" s="266"/>
      <c r="I24" s="68"/>
      <c r="J24" s="68"/>
      <c r="K24" s="68"/>
    </row>
    <row r="25" spans="1:13">
      <c r="A25" s="14"/>
      <c r="B25" s="15"/>
      <c r="C25" s="103" t="s">
        <v>148</v>
      </c>
      <c r="D25" s="24"/>
      <c r="E25" s="15"/>
      <c r="F25" s="124" t="s">
        <v>52</v>
      </c>
      <c r="G25" s="24"/>
    </row>
    <row r="26" spans="1:13">
      <c r="A26" s="14"/>
      <c r="B26" s="15"/>
      <c r="C26" s="103" t="s">
        <v>145</v>
      </c>
      <c r="D26" s="24"/>
      <c r="E26" s="15"/>
      <c r="F26" s="124" t="s">
        <v>52</v>
      </c>
      <c r="G26" s="24"/>
    </row>
    <row r="27" spans="1:13">
      <c r="A27" s="14"/>
      <c r="B27" s="15"/>
      <c r="C27" s="103" t="s">
        <v>146</v>
      </c>
      <c r="D27" s="24"/>
      <c r="E27" s="15"/>
      <c r="F27" s="124" t="s">
        <v>52</v>
      </c>
      <c r="G27" s="24"/>
    </row>
    <row r="28" spans="1:13">
      <c r="A28" s="14"/>
      <c r="B28" s="15"/>
      <c r="C28" s="15"/>
      <c r="D28" s="24"/>
      <c r="E28" s="15"/>
      <c r="F28" s="84"/>
      <c r="G28" s="24"/>
    </row>
    <row r="29" spans="1:13">
      <c r="A29" s="14"/>
      <c r="B29" s="15"/>
      <c r="C29" s="86" t="s">
        <v>30</v>
      </c>
      <c r="D29" s="87"/>
      <c r="E29" s="88"/>
      <c r="F29" s="127">
        <f>SUM(F24:F27)</f>
        <v>1371.1342108626075</v>
      </c>
      <c r="G29" s="24"/>
    </row>
    <row r="30" spans="1:13">
      <c r="A30" s="14"/>
      <c r="B30" s="15"/>
      <c r="C30" s="15"/>
      <c r="D30" s="24"/>
      <c r="E30" s="15"/>
      <c r="F30" s="69"/>
      <c r="G30" s="24"/>
    </row>
    <row r="31" spans="1:13">
      <c r="A31" s="89"/>
      <c r="B31" s="90"/>
      <c r="C31" s="91" t="s">
        <v>216</v>
      </c>
      <c r="D31" s="82"/>
      <c r="E31" s="90"/>
      <c r="F31" s="92"/>
      <c r="G31" s="82"/>
    </row>
    <row r="32" spans="1:13" ht="26.25">
      <c r="A32" s="89"/>
      <c r="B32" s="90"/>
      <c r="C32" s="93" t="s">
        <v>418</v>
      </c>
      <c r="D32" s="82"/>
      <c r="E32" s="90"/>
      <c r="F32" s="94">
        <v>4620</v>
      </c>
      <c r="G32" s="82"/>
    </row>
    <row r="33" spans="1:10">
      <c r="A33" s="89"/>
      <c r="B33" s="90"/>
      <c r="C33" s="90" t="s">
        <v>32</v>
      </c>
      <c r="D33" s="82"/>
      <c r="E33" s="90"/>
      <c r="F33" s="122" t="s">
        <v>52</v>
      </c>
      <c r="G33" s="82"/>
    </row>
    <row r="34" spans="1:10">
      <c r="A34" s="89"/>
      <c r="B34" s="90"/>
      <c r="C34" s="96" t="s">
        <v>33</v>
      </c>
      <c r="D34" s="97"/>
      <c r="E34" s="98"/>
      <c r="F34" s="127">
        <f>SUM(F32:F33)</f>
        <v>4620</v>
      </c>
      <c r="G34" s="82"/>
    </row>
    <row r="35" spans="1:10">
      <c r="A35" s="14"/>
      <c r="B35" s="15"/>
      <c r="C35" s="15"/>
      <c r="D35" s="24"/>
      <c r="E35" s="15"/>
      <c r="F35" s="101"/>
      <c r="G35" s="24"/>
    </row>
    <row r="36" spans="1:10">
      <c r="A36" s="25" t="s">
        <v>34</v>
      </c>
      <c r="B36" s="26"/>
      <c r="C36" s="15"/>
      <c r="D36" s="24"/>
      <c r="E36" s="15"/>
      <c r="F36" s="113">
        <f>SUM(F29,F34)</f>
        <v>5991.1342108626077</v>
      </c>
      <c r="G36" s="24"/>
      <c r="H36" s="68"/>
      <c r="I36" s="68"/>
      <c r="J36" s="68"/>
    </row>
    <row r="37" spans="1:10">
      <c r="A37" s="25"/>
      <c r="B37" s="26"/>
      <c r="C37" s="15"/>
      <c r="D37" s="24"/>
      <c r="E37" s="15"/>
      <c r="F37" s="73"/>
      <c r="G37" s="24"/>
      <c r="H37" s="68"/>
      <c r="I37" s="68"/>
      <c r="J37" s="68"/>
    </row>
    <row r="38" spans="1:10">
      <c r="A38" s="100" t="s">
        <v>35</v>
      </c>
      <c r="B38" s="91"/>
      <c r="C38" s="90"/>
      <c r="D38" s="82"/>
      <c r="E38" s="90"/>
      <c r="F38" s="101"/>
      <c r="G38" s="82"/>
      <c r="H38" s="68"/>
      <c r="I38" s="68"/>
      <c r="J38" s="68"/>
    </row>
    <row r="39" spans="1:10">
      <c r="A39" s="89"/>
      <c r="B39" s="90"/>
      <c r="C39" s="90" t="s">
        <v>149</v>
      </c>
      <c r="D39" s="82"/>
      <c r="E39" s="90"/>
      <c r="F39" s="124" t="s">
        <v>52</v>
      </c>
      <c r="G39" s="82"/>
      <c r="H39" s="68"/>
      <c r="I39" s="68"/>
      <c r="J39" s="68"/>
    </row>
    <row r="40" spans="1:10">
      <c r="A40" s="89"/>
      <c r="B40" s="90"/>
      <c r="C40" s="90" t="s">
        <v>37</v>
      </c>
      <c r="D40" s="82"/>
      <c r="E40" s="90"/>
      <c r="F40" s="124" t="s">
        <v>52</v>
      </c>
      <c r="G40" s="82"/>
      <c r="H40" s="68"/>
      <c r="I40" s="68"/>
      <c r="J40" s="68"/>
    </row>
    <row r="41" spans="1:10">
      <c r="A41" s="89"/>
      <c r="B41" s="90"/>
      <c r="C41" s="90" t="s">
        <v>142</v>
      </c>
      <c r="D41" s="82"/>
      <c r="E41" s="90"/>
      <c r="F41" s="124" t="s">
        <v>52</v>
      </c>
      <c r="G41" s="82"/>
      <c r="H41" s="68"/>
      <c r="I41" s="68"/>
      <c r="J41" s="68"/>
    </row>
    <row r="42" spans="1:10">
      <c r="A42" s="89"/>
      <c r="B42" s="90"/>
      <c r="C42" s="90" t="s">
        <v>143</v>
      </c>
      <c r="D42" s="82"/>
      <c r="E42" s="90"/>
      <c r="F42" s="124" t="s">
        <v>52</v>
      </c>
      <c r="G42" s="82"/>
      <c r="H42" s="63"/>
      <c r="I42" s="63"/>
      <c r="J42" s="38"/>
    </row>
    <row r="43" spans="1:10">
      <c r="A43" s="89"/>
      <c r="B43" s="90"/>
      <c r="C43" s="90" t="s">
        <v>144</v>
      </c>
      <c r="D43" s="82"/>
      <c r="E43" s="90"/>
      <c r="F43" s="124" t="s">
        <v>52</v>
      </c>
      <c r="G43" s="82"/>
      <c r="H43" s="64"/>
      <c r="I43" s="64"/>
      <c r="J43" s="61"/>
    </row>
    <row r="44" spans="1:10">
      <c r="A44" s="89"/>
      <c r="B44" s="90"/>
      <c r="C44" s="90" t="s">
        <v>41</v>
      </c>
      <c r="D44" s="82"/>
      <c r="E44" s="90"/>
      <c r="F44" s="81">
        <f>0.03*$F$29</f>
        <v>41.134026325878224</v>
      </c>
      <c r="G44" s="82"/>
      <c r="H44" s="63"/>
      <c r="I44" s="63"/>
      <c r="J44" s="38"/>
    </row>
    <row r="45" spans="1:10">
      <c r="A45" s="100"/>
      <c r="B45" s="91"/>
      <c r="C45" s="90"/>
      <c r="D45" s="82"/>
      <c r="E45" s="90"/>
      <c r="F45" s="101"/>
      <c r="G45" s="82"/>
      <c r="H45" s="63"/>
      <c r="I45" s="63"/>
      <c r="J45" s="38"/>
    </row>
    <row r="46" spans="1:10">
      <c r="A46" s="100" t="s">
        <v>42</v>
      </c>
      <c r="B46" s="91"/>
      <c r="C46" s="90"/>
      <c r="D46" s="82"/>
      <c r="E46" s="90"/>
      <c r="F46" s="123">
        <f>SUM(F39:F44)</f>
        <v>41.134026325878224</v>
      </c>
      <c r="G46" s="82"/>
      <c r="H46" s="63"/>
      <c r="I46" s="63"/>
      <c r="J46" s="38"/>
    </row>
    <row r="47" spans="1:10">
      <c r="A47" s="100"/>
      <c r="B47" s="91"/>
      <c r="C47" s="90"/>
      <c r="D47" s="82"/>
      <c r="E47" s="90"/>
      <c r="F47" s="49"/>
      <c r="G47" s="82"/>
      <c r="H47" s="63"/>
      <c r="I47" s="63"/>
      <c r="J47" s="38"/>
    </row>
    <row r="48" spans="1:10">
      <c r="A48" s="89"/>
      <c r="B48" s="90"/>
      <c r="C48" s="90"/>
      <c r="D48" s="82"/>
      <c r="E48" s="90"/>
      <c r="F48" s="101"/>
      <c r="G48" s="82"/>
      <c r="H48" s="63"/>
      <c r="I48" s="63"/>
      <c r="J48" s="38"/>
    </row>
    <row r="49" spans="1:10" ht="15.75">
      <c r="A49" s="79" t="s">
        <v>4</v>
      </c>
      <c r="B49" s="79"/>
      <c r="C49" s="37"/>
      <c r="D49" s="28"/>
      <c r="E49" s="37"/>
      <c r="F49" s="125">
        <f>F36+F46</f>
        <v>6032.2682371884857</v>
      </c>
      <c r="G49" s="29"/>
      <c r="H49" s="68"/>
      <c r="I49" s="68"/>
      <c r="J49" s="68"/>
    </row>
    <row r="50" spans="1:10">
      <c r="A50" s="30"/>
      <c r="B50" s="68"/>
      <c r="C50" s="15"/>
      <c r="D50" s="15"/>
      <c r="E50" s="15"/>
      <c r="F50" s="69"/>
      <c r="G50" s="8"/>
    </row>
    <row r="51" spans="1:10">
      <c r="A51" s="2"/>
      <c r="B51" s="2"/>
      <c r="C51" s="2"/>
      <c r="D51" s="18"/>
      <c r="E51" s="18"/>
      <c r="F51" s="71"/>
      <c r="G51" s="27"/>
    </row>
    <row r="52" spans="1:10" s="2" customFormat="1" ht="12.75">
      <c r="A52" s="10"/>
      <c r="B52" s="12"/>
      <c r="C52" s="11"/>
      <c r="D52" s="104"/>
      <c r="E52" s="11"/>
      <c r="F52" s="70"/>
      <c r="G52" s="13"/>
      <c r="H52" s="80"/>
      <c r="I52" s="80"/>
    </row>
    <row r="53" spans="1:10" s="2" customFormat="1" ht="12.75">
      <c r="A53" s="14"/>
      <c r="B53" s="18" t="s">
        <v>44</v>
      </c>
      <c r="C53" s="16" t="s">
        <v>3</v>
      </c>
      <c r="D53" s="17"/>
      <c r="E53" s="18"/>
      <c r="F53" s="71" t="s">
        <v>27</v>
      </c>
      <c r="G53" s="17"/>
      <c r="H53" s="80"/>
      <c r="I53" s="80"/>
    </row>
    <row r="54" spans="1:10" s="2" customFormat="1" ht="12.75">
      <c r="A54" s="19"/>
      <c r="B54" s="20"/>
      <c r="C54" s="21"/>
      <c r="D54" s="22"/>
      <c r="E54" s="21"/>
      <c r="F54" s="72"/>
      <c r="G54" s="23"/>
      <c r="H54" s="80"/>
      <c r="I54" s="80"/>
    </row>
    <row r="55" spans="1:10" s="2" customFormat="1" ht="12.75">
      <c r="A55" s="105"/>
      <c r="B55" s="15"/>
      <c r="C55" s="15"/>
      <c r="D55" s="15"/>
      <c r="E55" s="14"/>
      <c r="F55" s="69"/>
      <c r="G55" s="31"/>
      <c r="H55" s="80"/>
      <c r="I55" s="80"/>
    </row>
    <row r="56" spans="1:10" s="2" customFormat="1" ht="12.75">
      <c r="A56" s="25" t="s">
        <v>45</v>
      </c>
      <c r="B56" s="15"/>
      <c r="C56" s="15"/>
      <c r="D56" s="15"/>
      <c r="E56" s="14"/>
      <c r="F56" s="69"/>
      <c r="G56" s="31"/>
      <c r="H56" s="80"/>
      <c r="I56" s="80"/>
    </row>
    <row r="57" spans="1:10" s="2" customFormat="1" ht="12.75">
      <c r="A57" s="14"/>
      <c r="B57" s="26" t="s">
        <v>46</v>
      </c>
      <c r="D57" s="15"/>
      <c r="E57" s="14"/>
      <c r="F57" s="69"/>
      <c r="G57" s="31"/>
      <c r="H57" s="80"/>
      <c r="I57" s="80"/>
    </row>
    <row r="58" spans="1:10" s="2" customFormat="1" ht="12.75">
      <c r="A58" s="89"/>
      <c r="B58" s="90"/>
      <c r="C58" s="90" t="s">
        <v>66</v>
      </c>
      <c r="D58" s="90"/>
      <c r="E58" s="89"/>
      <c r="F58" s="130">
        <f>2.75/100*F49</f>
        <v>165.88737652268335</v>
      </c>
      <c r="G58" s="109"/>
      <c r="H58" s="80"/>
      <c r="I58" s="83"/>
    </row>
    <row r="59" spans="1:10" s="33" customFormat="1" ht="12.75">
      <c r="A59" s="89"/>
      <c r="B59" s="90"/>
      <c r="C59" s="90"/>
      <c r="D59" s="90"/>
      <c r="E59" s="89"/>
      <c r="F59" s="113">
        <f>SUM(F58:F58)</f>
        <v>165.88737652268335</v>
      </c>
      <c r="G59" s="109"/>
      <c r="H59" s="83"/>
      <c r="I59" s="83"/>
    </row>
    <row r="60" spans="1:10" s="33" customFormat="1" ht="12.75">
      <c r="A60" s="89"/>
      <c r="D60" s="90"/>
      <c r="E60" s="89"/>
      <c r="F60" s="110"/>
      <c r="G60" s="109"/>
      <c r="H60" s="83"/>
      <c r="I60" s="83"/>
    </row>
    <row r="61" spans="1:10" s="33" customFormat="1" ht="12.75" hidden="1">
      <c r="A61" s="25" t="s">
        <v>114</v>
      </c>
      <c r="B61" s="15"/>
      <c r="C61" s="15"/>
      <c r="D61" s="38"/>
      <c r="E61" s="14"/>
      <c r="F61" s="48"/>
      <c r="G61" s="109"/>
      <c r="H61" s="83"/>
      <c r="I61" s="83"/>
    </row>
    <row r="62" spans="1:10" s="33" customFormat="1" ht="12.75" hidden="1">
      <c r="A62" s="25"/>
      <c r="B62" s="15"/>
      <c r="C62" s="34" t="s">
        <v>47</v>
      </c>
      <c r="D62" s="31">
        <f>'RACT Cost Summary'!$B$43</f>
        <v>10</v>
      </c>
      <c r="E62" s="14"/>
      <c r="F62" s="84"/>
      <c r="G62" s="109"/>
      <c r="H62" s="83"/>
      <c r="I62" s="83"/>
    </row>
    <row r="63" spans="1:10" s="33" customFormat="1" ht="12.75" hidden="1">
      <c r="A63" s="25"/>
      <c r="B63" s="15"/>
      <c r="C63" s="34" t="s">
        <v>7</v>
      </c>
      <c r="D63" s="31">
        <f>'RACT Cost Summary'!$B$45</f>
        <v>20</v>
      </c>
      <c r="E63" s="14"/>
      <c r="F63" s="84"/>
      <c r="G63" s="109"/>
      <c r="H63" s="83"/>
      <c r="I63" s="83"/>
    </row>
    <row r="64" spans="1:10" s="33" customFormat="1" ht="12.75" hidden="1">
      <c r="A64" s="25"/>
      <c r="B64" s="15"/>
      <c r="C64" s="15" t="s">
        <v>115</v>
      </c>
      <c r="D64" s="38"/>
      <c r="E64" s="14"/>
      <c r="F64" s="92">
        <f>(D63/100*(1+D63/100)^D62/((1+D63/100)^D62-1))</f>
        <v>0.23852275688285915</v>
      </c>
      <c r="G64" s="109"/>
      <c r="H64" s="83"/>
      <c r="I64" s="83"/>
    </row>
    <row r="65" spans="1:9" s="33" customFormat="1" ht="12.75" hidden="1">
      <c r="A65" s="25"/>
      <c r="B65" s="15"/>
      <c r="C65" s="15"/>
      <c r="D65" s="38"/>
      <c r="E65" s="14"/>
      <c r="F65" s="84"/>
      <c r="G65" s="109"/>
      <c r="H65" s="83"/>
      <c r="I65" s="83"/>
    </row>
    <row r="66" spans="1:9" s="33" customFormat="1" ht="12.75" hidden="1">
      <c r="A66" s="25"/>
      <c r="B66" s="15" t="s">
        <v>48</v>
      </c>
      <c r="C66" s="15"/>
      <c r="D66" s="38"/>
      <c r="E66" s="14"/>
      <c r="F66" s="99"/>
      <c r="G66" s="109"/>
      <c r="H66" s="83"/>
      <c r="I66" s="83"/>
    </row>
    <row r="67" spans="1:9" s="33" customFormat="1" ht="12.75" hidden="1">
      <c r="A67" s="89"/>
      <c r="D67" s="199"/>
      <c r="E67" s="89"/>
      <c r="F67" s="110"/>
      <c r="G67" s="109"/>
      <c r="H67" s="83"/>
      <c r="I67" s="83"/>
    </row>
    <row r="68" spans="1:9" s="33" customFormat="1" ht="13.5" hidden="1">
      <c r="A68" s="89"/>
      <c r="B68" s="35" t="s">
        <v>49</v>
      </c>
      <c r="C68" s="111"/>
      <c r="D68" s="113"/>
      <c r="E68" s="112"/>
      <c r="F68" s="113">
        <v>0</v>
      </c>
      <c r="G68" s="109"/>
      <c r="H68" s="83"/>
      <c r="I68" s="83"/>
    </row>
    <row r="69" spans="1:9" s="33" customFormat="1" ht="12.75" hidden="1">
      <c r="A69" s="89"/>
      <c r="D69" s="199"/>
      <c r="E69" s="89"/>
      <c r="F69" s="85"/>
      <c r="G69" s="109"/>
      <c r="H69" s="83"/>
      <c r="I69" s="83"/>
    </row>
    <row r="70" spans="1:9" s="33" customFormat="1" ht="12.75">
      <c r="A70" s="89"/>
      <c r="B70" s="91" t="s">
        <v>50</v>
      </c>
      <c r="D70" s="199"/>
      <c r="E70" s="89"/>
      <c r="F70" s="85"/>
      <c r="G70" s="109"/>
      <c r="H70" s="83"/>
      <c r="I70" s="83"/>
    </row>
    <row r="71" spans="1:9" s="33" customFormat="1" ht="12.75">
      <c r="A71" s="89"/>
      <c r="B71" s="90"/>
      <c r="C71" s="2" t="s">
        <v>69</v>
      </c>
      <c r="D71" s="199"/>
      <c r="E71" s="89"/>
      <c r="F71" s="81">
        <f>F24/2</f>
        <v>685.56710543130373</v>
      </c>
      <c r="G71" s="109"/>
      <c r="H71" s="83"/>
      <c r="I71" s="83"/>
    </row>
    <row r="72" spans="1:9" s="33" customFormat="1" ht="12.75" hidden="1">
      <c r="A72" s="89"/>
      <c r="C72" s="2" t="s">
        <v>70</v>
      </c>
      <c r="D72" s="199"/>
      <c r="E72" s="89"/>
      <c r="F72" s="85"/>
      <c r="G72" s="109"/>
      <c r="H72" s="83"/>
      <c r="I72" s="83"/>
    </row>
    <row r="73" spans="1:9" s="33" customFormat="1" ht="12.75">
      <c r="A73" s="89"/>
      <c r="D73" s="199"/>
      <c r="E73" s="89"/>
      <c r="F73" s="110"/>
      <c r="G73" s="109"/>
      <c r="H73" s="83"/>
      <c r="I73" s="83"/>
    </row>
    <row r="74" spans="1:9" s="33" customFormat="1" ht="13.5">
      <c r="A74" s="25"/>
      <c r="B74" s="36" t="s">
        <v>51</v>
      </c>
      <c r="C74" s="1"/>
      <c r="D74" s="123"/>
      <c r="E74" s="105"/>
      <c r="F74" s="123">
        <f>SUM(F71:F72)</f>
        <v>685.56710543130373</v>
      </c>
      <c r="G74" s="31"/>
      <c r="H74" s="83"/>
      <c r="I74" s="83"/>
    </row>
    <row r="75" spans="1:9" s="2" customFormat="1" ht="13.5">
      <c r="A75" s="25"/>
      <c r="B75" s="36"/>
      <c r="C75" s="1"/>
      <c r="D75" s="123"/>
      <c r="E75" s="105"/>
      <c r="F75" s="99"/>
      <c r="G75" s="31"/>
      <c r="H75" s="80"/>
      <c r="I75" s="80"/>
    </row>
    <row r="76" spans="1:9" s="2" customFormat="1" ht="12.75">
      <c r="A76" s="25"/>
      <c r="B76" s="15"/>
      <c r="C76" s="15"/>
      <c r="D76" s="38"/>
      <c r="E76" s="14"/>
      <c r="F76" s="84"/>
      <c r="G76" s="31"/>
      <c r="H76" s="80"/>
      <c r="I76" s="80"/>
    </row>
    <row r="77" spans="1:9" s="2" customFormat="1" ht="15.75">
      <c r="A77" s="114" t="s">
        <v>228</v>
      </c>
      <c r="B77" s="28"/>
      <c r="C77" s="28"/>
      <c r="D77" s="200"/>
      <c r="E77" s="37"/>
      <c r="F77" s="125">
        <f>SUM(F59+F74)</f>
        <v>851.45448195398706</v>
      </c>
      <c r="G77" s="115"/>
      <c r="H77" s="80"/>
      <c r="I77" s="80"/>
    </row>
    <row r="78" spans="1:9" s="2" customFormat="1" ht="13.5">
      <c r="A78" s="30"/>
      <c r="B78" s="11"/>
      <c r="C78" s="11"/>
      <c r="D78" s="117"/>
      <c r="E78" s="11"/>
      <c r="F78" s="116"/>
      <c r="G78" s="117"/>
      <c r="H78" s="80"/>
      <c r="I78" s="80"/>
    </row>
    <row r="79" spans="1:9" s="2" customFormat="1" ht="12.75">
      <c r="A79" s="68"/>
      <c r="B79" s="68"/>
      <c r="C79" s="18"/>
      <c r="D79" s="18"/>
      <c r="E79" s="18"/>
      <c r="F79" s="71"/>
      <c r="G79" s="27"/>
      <c r="H79" s="80"/>
      <c r="I79" s="80"/>
    </row>
    <row r="80" spans="1:9">
      <c r="A80" s="10"/>
      <c r="B80" s="11"/>
      <c r="C80" s="12"/>
      <c r="D80" s="13"/>
      <c r="E80" s="12"/>
      <c r="F80" s="70"/>
      <c r="G80" s="13"/>
    </row>
    <row r="81" spans="1:7">
      <c r="A81" s="14"/>
      <c r="B81" s="15"/>
      <c r="C81" s="16" t="s">
        <v>3</v>
      </c>
      <c r="D81" s="17"/>
      <c r="E81" s="18"/>
      <c r="F81" s="71" t="s">
        <v>27</v>
      </c>
      <c r="G81" s="17"/>
    </row>
    <row r="82" spans="1:7">
      <c r="A82" s="19"/>
      <c r="B82" s="20"/>
      <c r="C82" s="21"/>
      <c r="D82" s="22"/>
      <c r="E82" s="21"/>
      <c r="F82" s="72"/>
      <c r="G82" s="23"/>
    </row>
    <row r="83" spans="1:7">
      <c r="A83" s="10"/>
      <c r="B83" s="11"/>
      <c r="C83" s="12"/>
      <c r="D83" s="13"/>
      <c r="E83" s="12"/>
      <c r="F83" s="70"/>
      <c r="G83" s="39"/>
    </row>
    <row r="84" spans="1:7">
      <c r="A84" s="40" t="s">
        <v>5</v>
      </c>
      <c r="B84" s="16"/>
      <c r="C84" s="16"/>
      <c r="D84" s="17"/>
      <c r="E84" s="16"/>
      <c r="F84" s="123">
        <f>F77</f>
        <v>851.45448195398706</v>
      </c>
      <c r="G84" s="31"/>
    </row>
    <row r="85" spans="1:7">
      <c r="A85" s="25"/>
      <c r="B85" s="15"/>
      <c r="C85" s="15"/>
      <c r="D85" s="31"/>
      <c r="E85" s="15"/>
      <c r="F85" s="69"/>
      <c r="G85" s="31"/>
    </row>
    <row r="86" spans="1:7">
      <c r="A86" s="25" t="s">
        <v>115</v>
      </c>
      <c r="B86" s="15"/>
      <c r="C86" s="15"/>
      <c r="D86" s="31"/>
      <c r="E86" s="15"/>
      <c r="F86" s="3"/>
      <c r="G86" s="31"/>
    </row>
    <row r="87" spans="1:7">
      <c r="A87" s="25"/>
      <c r="B87" s="15"/>
      <c r="C87" s="34" t="s">
        <v>6</v>
      </c>
      <c r="D87" s="31">
        <f>'RACT Cost Summary'!$B$43</f>
        <v>10</v>
      </c>
      <c r="E87" s="14"/>
      <c r="F87" s="84"/>
      <c r="G87" s="31"/>
    </row>
    <row r="88" spans="1:7">
      <c r="A88" s="25"/>
      <c r="B88" s="15"/>
      <c r="C88" s="34" t="s">
        <v>7</v>
      </c>
      <c r="D88" s="31">
        <f>'RACT Cost Summary'!$B$45</f>
        <v>20</v>
      </c>
      <c r="E88" s="14"/>
      <c r="F88" s="84"/>
      <c r="G88" s="31"/>
    </row>
    <row r="89" spans="1:7">
      <c r="A89" s="25"/>
      <c r="B89" s="15"/>
      <c r="C89" s="15" t="s">
        <v>115</v>
      </c>
      <c r="D89" s="38"/>
      <c r="E89" s="14"/>
      <c r="F89" s="92">
        <f>(D88/100*(1+D88/100)^D87/((1+D88/100)^D87-1))</f>
        <v>0.23852275688285915</v>
      </c>
      <c r="G89" s="31"/>
    </row>
    <row r="90" spans="1:7">
      <c r="A90" s="25"/>
      <c r="B90" s="15"/>
      <c r="C90" s="15"/>
      <c r="D90" s="24"/>
      <c r="E90" s="15"/>
      <c r="F90" s="69"/>
      <c r="G90" s="31"/>
    </row>
    <row r="91" spans="1:7">
      <c r="A91" s="25" t="s">
        <v>8</v>
      </c>
      <c r="B91" s="15"/>
      <c r="C91" s="15"/>
      <c r="D91" s="24"/>
      <c r="E91" s="15"/>
      <c r="F91" s="69"/>
      <c r="G91" s="31"/>
    </row>
    <row r="92" spans="1:7">
      <c r="A92" s="25"/>
      <c r="B92" s="15"/>
      <c r="C92" s="26" t="s">
        <v>9</v>
      </c>
      <c r="D92" s="24"/>
      <c r="E92" s="15"/>
      <c r="F92" s="81">
        <f>F49</f>
        <v>6032.2682371884857</v>
      </c>
      <c r="G92" s="31"/>
    </row>
    <row r="93" spans="1:7">
      <c r="A93" s="25"/>
      <c r="B93" s="15"/>
      <c r="C93" s="36"/>
      <c r="D93" s="41"/>
      <c r="E93" s="16"/>
      <c r="F93" s="74"/>
      <c r="G93" s="31"/>
    </row>
    <row r="94" spans="1:7">
      <c r="A94" s="25"/>
      <c r="B94" s="15"/>
      <c r="C94" s="36" t="s">
        <v>10</v>
      </c>
      <c r="D94" s="41"/>
      <c r="E94" s="16"/>
      <c r="F94" s="123">
        <f>IFERROR(F92*F89, "N/A")</f>
        <v>1438.8332501911025</v>
      </c>
      <c r="G94" s="31"/>
    </row>
    <row r="95" spans="1:7" ht="15.75" thickBot="1">
      <c r="A95" s="25"/>
      <c r="B95" s="15"/>
      <c r="C95" s="15"/>
      <c r="D95" s="24"/>
      <c r="E95" s="15"/>
      <c r="F95" s="73"/>
      <c r="G95" s="31"/>
    </row>
    <row r="96" spans="1:7">
      <c r="A96" s="42"/>
      <c r="B96" s="43"/>
      <c r="C96" s="43"/>
      <c r="D96" s="44"/>
      <c r="E96" s="43"/>
      <c r="F96" s="75"/>
      <c r="G96" s="45"/>
    </row>
    <row r="97" spans="1:7">
      <c r="A97" s="40" t="s">
        <v>11</v>
      </c>
      <c r="B97" s="15"/>
      <c r="C97" s="15"/>
      <c r="D97" s="24"/>
      <c r="E97" s="15"/>
      <c r="F97" s="123">
        <f>IFERROR(F84+F94, "N/A")</f>
        <v>2290.2877321450896</v>
      </c>
      <c r="G97" s="31"/>
    </row>
    <row r="98" spans="1:7">
      <c r="A98" s="40" t="s">
        <v>12</v>
      </c>
      <c r="B98" s="15"/>
      <c r="C98" s="15"/>
      <c r="D98" s="24"/>
      <c r="E98" s="15"/>
      <c r="F98" s="71"/>
      <c r="G98" s="31"/>
    </row>
    <row r="99" spans="1:7" ht="15.75" thickBot="1">
      <c r="A99" s="56"/>
      <c r="B99" s="57"/>
      <c r="C99" s="57"/>
      <c r="D99" s="58"/>
      <c r="E99" s="57"/>
      <c r="F99" s="59"/>
      <c r="G99" s="60"/>
    </row>
    <row r="100" spans="1:7">
      <c r="A100" s="36"/>
      <c r="B100" s="15"/>
      <c r="C100" s="15"/>
      <c r="D100" s="15"/>
      <c r="E100" s="15"/>
      <c r="F100" s="71"/>
      <c r="G100" s="38"/>
    </row>
    <row r="101" spans="1:7">
      <c r="A101" s="35"/>
      <c r="B101" s="32"/>
      <c r="C101" s="32"/>
      <c r="D101" s="32"/>
      <c r="E101" s="32"/>
      <c r="F101" s="49"/>
      <c r="G101" s="61"/>
    </row>
    <row r="102" spans="1:7">
      <c r="A102" s="15"/>
      <c r="B102" s="26"/>
      <c r="C102" s="15"/>
      <c r="D102" s="15"/>
      <c r="E102" s="15"/>
      <c r="F102" s="71"/>
      <c r="G102" s="38"/>
    </row>
    <row r="103" spans="1:7">
      <c r="A103" s="36"/>
      <c r="B103" s="15"/>
      <c r="C103" s="15"/>
      <c r="D103" s="15"/>
      <c r="E103" s="15"/>
      <c r="F103" s="71"/>
      <c r="G103" s="38"/>
    </row>
    <row r="104" spans="1:7">
      <c r="A104" s="36"/>
      <c r="B104" s="15"/>
      <c r="C104" s="16"/>
      <c r="D104" s="16"/>
      <c r="E104" s="16"/>
      <c r="F104" s="71"/>
      <c r="G104" s="38"/>
    </row>
    <row r="105" spans="1:7">
      <c r="A105" s="36"/>
      <c r="B105" s="15"/>
      <c r="C105" s="16"/>
      <c r="D105" s="16"/>
      <c r="E105" s="16"/>
      <c r="F105" s="46"/>
      <c r="G105" s="38"/>
    </row>
    <row r="106" spans="1:7">
      <c r="A106" s="36"/>
      <c r="B106" s="15"/>
      <c r="C106" s="16"/>
      <c r="D106" s="16"/>
      <c r="E106" s="16"/>
      <c r="F106" s="71"/>
      <c r="G106" s="38"/>
    </row>
    <row r="107" spans="1:7">
      <c r="A107" s="30"/>
      <c r="B107" s="68"/>
      <c r="C107" s="68"/>
      <c r="D107" s="68"/>
      <c r="E107" s="68"/>
      <c r="F107" s="68"/>
      <c r="G107" s="68"/>
    </row>
  </sheetData>
  <hyperlinks>
    <hyperlink ref="A1" location="Index" display="Back to Index"/>
  </hyperlinks>
  <pageMargins left="0.5" right="0.5" top="0.5" bottom="0.5" header="0.3" footer="0.3"/>
  <pageSetup scale="79" orientation="portrait" r:id="rId1"/>
  <headerFooter>
    <oddFooter>&amp;L&amp;"Book Antiqua,Regular"&amp;10&amp;F&amp;C&amp;"Book Antiqua,Regular"&amp;10&amp;A&amp;R&amp;"Book Antiqua,Regular"&amp;10&amp;P of &amp;N</oddFooter>
  </headerFooter>
  <rowBreaks count="1" manualBreakCount="1">
    <brk id="51" max="16383" man="1"/>
  </rowBreaks>
  <legacyDrawing r:id="rId2"/>
</worksheet>
</file>

<file path=xl/worksheets/sheet121.xml><?xml version="1.0" encoding="utf-8"?>
<worksheet xmlns="http://schemas.openxmlformats.org/spreadsheetml/2006/main" xmlns:r="http://schemas.openxmlformats.org/officeDocument/2006/relationships">
  <sheetPr codeName="Sheet6">
    <pageSetUpPr fitToPage="1"/>
  </sheetPr>
  <dimension ref="A1:N32"/>
  <sheetViews>
    <sheetView view="pageBreakPreview" zoomScale="90" zoomScaleNormal="100" zoomScaleSheetLayoutView="90" workbookViewId="0">
      <selection activeCell="B8" sqref="B8:C18"/>
    </sheetView>
  </sheetViews>
  <sheetFormatPr defaultColWidth="9.140625" defaultRowHeight="13.5"/>
  <cols>
    <col min="1" max="1" width="9.140625" style="162"/>
    <col min="2" max="2" width="9.140625" style="270"/>
    <col min="3" max="3" width="49.42578125" style="162" customWidth="1"/>
    <col min="4" max="4" width="15.5703125" style="162" bestFit="1" customWidth="1"/>
    <col min="5" max="5" width="8.28515625" style="162" customWidth="1"/>
    <col min="6" max="6" width="20.140625" style="162" customWidth="1"/>
    <col min="7" max="7" width="20.5703125" style="162" customWidth="1"/>
    <col min="8" max="8" width="9.140625" style="162"/>
    <col min="9" max="9" width="9.140625" style="270"/>
    <col min="10" max="10" width="17.7109375" style="270" bestFit="1" customWidth="1"/>
    <col min="11" max="14" width="9.140625" style="529"/>
    <col min="15" max="16384" width="9.140625" style="162"/>
  </cols>
  <sheetData>
    <row r="1" spans="1:14" ht="15">
      <c r="A1" s="271" t="s">
        <v>494</v>
      </c>
    </row>
    <row r="2" spans="1:14" ht="14.25">
      <c r="A2" s="530" t="s">
        <v>1137</v>
      </c>
    </row>
    <row r="3" spans="1:14" ht="14.25">
      <c r="A3" s="531" t="s">
        <v>419</v>
      </c>
    </row>
    <row r="5" spans="1:14" ht="14.25">
      <c r="A5" s="532" t="s">
        <v>420</v>
      </c>
    </row>
    <row r="7" spans="1:14" ht="54.75" thickBot="1">
      <c r="A7" s="543" t="s">
        <v>452</v>
      </c>
      <c r="B7" s="543" t="s">
        <v>421</v>
      </c>
      <c r="C7" s="543" t="s">
        <v>422</v>
      </c>
      <c r="D7" s="543" t="s">
        <v>423</v>
      </c>
      <c r="E7" s="533" t="s">
        <v>451</v>
      </c>
      <c r="F7" s="533" t="s">
        <v>742</v>
      </c>
      <c r="G7" s="533" t="s">
        <v>460</v>
      </c>
      <c r="H7" s="533" t="s">
        <v>450</v>
      </c>
      <c r="I7" s="533" t="s">
        <v>736</v>
      </c>
      <c r="J7" s="533" t="s">
        <v>641</v>
      </c>
      <c r="K7" s="533" t="s">
        <v>737</v>
      </c>
      <c r="L7" s="533" t="s">
        <v>738</v>
      </c>
      <c r="M7" s="533" t="s">
        <v>740</v>
      </c>
      <c r="N7" s="533" t="s">
        <v>739</v>
      </c>
    </row>
    <row r="8" spans="1:14" ht="15.75">
      <c r="A8" s="534">
        <v>27</v>
      </c>
      <c r="B8" s="534" t="s">
        <v>394</v>
      </c>
      <c r="C8" s="535" t="s">
        <v>424</v>
      </c>
      <c r="D8" s="534">
        <v>896</v>
      </c>
      <c r="E8" s="534" t="str">
        <f>IF(D8&lt;500,"Y","N")</f>
        <v>N</v>
      </c>
      <c r="F8" s="534" t="s">
        <v>741</v>
      </c>
      <c r="G8" s="534" t="s">
        <v>743</v>
      </c>
      <c r="H8" s="534" t="str">
        <f>IF(OR(AND(E8="Y",F8="Y"),OR(G8="Y1",G8="Y2",G8="Y")),"Y","N")</f>
        <v>Y</v>
      </c>
      <c r="I8" s="270" t="s">
        <v>213</v>
      </c>
      <c r="J8" s="270" t="s">
        <v>213</v>
      </c>
      <c r="K8" s="529" t="s">
        <v>213</v>
      </c>
      <c r="L8" s="529" t="s">
        <v>213</v>
      </c>
      <c r="M8" s="529" t="s">
        <v>213</v>
      </c>
      <c r="N8" s="529" t="s">
        <v>213</v>
      </c>
    </row>
    <row r="9" spans="1:14" ht="15.75">
      <c r="A9" s="534">
        <v>27</v>
      </c>
      <c r="B9" s="534" t="s">
        <v>425</v>
      </c>
      <c r="C9" s="535" t="s">
        <v>426</v>
      </c>
      <c r="D9" s="534">
        <v>211</v>
      </c>
      <c r="E9" s="534" t="str">
        <f t="shared" ref="E9:E23" si="0">IF(D9&lt;500,"Y","N")</f>
        <v>Y</v>
      </c>
      <c r="F9" s="534" t="s">
        <v>741</v>
      </c>
      <c r="G9" s="534" t="s">
        <v>743</v>
      </c>
      <c r="H9" s="534" t="str">
        <f t="shared" ref="H9:H22" si="1">IF(OR(AND(E9="Y",F9="Y"),OR(G9="Y1",G9="Y2",G9="Y")),"Y","N")</f>
        <v>Y</v>
      </c>
      <c r="I9" s="270" t="s">
        <v>213</v>
      </c>
      <c r="J9" s="270" t="s">
        <v>213</v>
      </c>
      <c r="K9" s="529" t="s">
        <v>213</v>
      </c>
      <c r="L9" s="529" t="s">
        <v>213</v>
      </c>
      <c r="M9" s="529" t="s">
        <v>213</v>
      </c>
      <c r="N9" s="529" t="s">
        <v>213</v>
      </c>
    </row>
    <row r="10" spans="1:14" ht="15.75">
      <c r="A10" s="534">
        <v>27</v>
      </c>
      <c r="B10" s="534" t="s">
        <v>427</v>
      </c>
      <c r="C10" s="535" t="s">
        <v>428</v>
      </c>
      <c r="D10" s="534">
        <v>210</v>
      </c>
      <c r="E10" s="534" t="str">
        <f t="shared" si="0"/>
        <v>Y</v>
      </c>
      <c r="F10" s="534" t="s">
        <v>741</v>
      </c>
      <c r="G10" s="534" t="s">
        <v>743</v>
      </c>
      <c r="H10" s="534" t="str">
        <f t="shared" si="1"/>
        <v>Y</v>
      </c>
      <c r="I10" s="270" t="s">
        <v>213</v>
      </c>
      <c r="J10" s="270" t="s">
        <v>213</v>
      </c>
      <c r="K10" s="529" t="s">
        <v>213</v>
      </c>
      <c r="L10" s="529" t="s">
        <v>213</v>
      </c>
      <c r="M10" s="529" t="s">
        <v>213</v>
      </c>
      <c r="N10" s="529" t="s">
        <v>213</v>
      </c>
    </row>
    <row r="11" spans="1:14" ht="15.75">
      <c r="A11" s="534">
        <v>27</v>
      </c>
      <c r="B11" s="534" t="s">
        <v>395</v>
      </c>
      <c r="C11" s="535" t="s">
        <v>439</v>
      </c>
      <c r="D11" s="534">
        <v>475</v>
      </c>
      <c r="E11" s="534" t="str">
        <f t="shared" si="0"/>
        <v>Y</v>
      </c>
      <c r="F11" s="534" t="s">
        <v>741</v>
      </c>
      <c r="G11" s="534" t="s">
        <v>743</v>
      </c>
      <c r="H11" s="534" t="str">
        <f t="shared" si="1"/>
        <v>Y</v>
      </c>
      <c r="I11" s="270" t="s">
        <v>213</v>
      </c>
      <c r="J11" s="270" t="s">
        <v>213</v>
      </c>
      <c r="K11" s="529" t="s">
        <v>213</v>
      </c>
      <c r="L11" s="529" t="s">
        <v>213</v>
      </c>
      <c r="M11" s="529" t="s">
        <v>213</v>
      </c>
      <c r="N11" s="529" t="s">
        <v>213</v>
      </c>
    </row>
    <row r="12" spans="1:14" ht="15.75">
      <c r="A12" s="534">
        <v>27</v>
      </c>
      <c r="B12" s="534" t="s">
        <v>429</v>
      </c>
      <c r="C12" s="535" t="s">
        <v>430</v>
      </c>
      <c r="D12" s="534">
        <v>210</v>
      </c>
      <c r="E12" s="534" t="str">
        <f t="shared" si="0"/>
        <v>Y</v>
      </c>
      <c r="F12" s="534" t="s">
        <v>741</v>
      </c>
      <c r="G12" s="534" t="s">
        <v>743</v>
      </c>
      <c r="H12" s="534" t="str">
        <f t="shared" si="1"/>
        <v>Y</v>
      </c>
      <c r="I12" s="270" t="s">
        <v>213</v>
      </c>
      <c r="J12" s="270" t="s">
        <v>213</v>
      </c>
      <c r="K12" s="529" t="s">
        <v>213</v>
      </c>
      <c r="L12" s="529" t="s">
        <v>213</v>
      </c>
      <c r="M12" s="529" t="s">
        <v>213</v>
      </c>
      <c r="N12" s="529" t="s">
        <v>213</v>
      </c>
    </row>
    <row r="13" spans="1:14" ht="15.75">
      <c r="A13" s="534">
        <v>27</v>
      </c>
      <c r="B13" s="534" t="s">
        <v>396</v>
      </c>
      <c r="C13" s="535" t="s">
        <v>431</v>
      </c>
      <c r="D13" s="534">
        <v>350</v>
      </c>
      <c r="E13" s="534" t="str">
        <f t="shared" si="0"/>
        <v>Y</v>
      </c>
      <c r="F13" s="534" t="s">
        <v>741</v>
      </c>
      <c r="G13" s="534" t="s">
        <v>743</v>
      </c>
      <c r="H13" s="534" t="str">
        <f t="shared" si="1"/>
        <v>Y</v>
      </c>
      <c r="I13" s="270" t="s">
        <v>213</v>
      </c>
      <c r="J13" s="270" t="s">
        <v>213</v>
      </c>
      <c r="K13" s="529" t="s">
        <v>213</v>
      </c>
      <c r="L13" s="529" t="s">
        <v>213</v>
      </c>
      <c r="M13" s="529" t="s">
        <v>213</v>
      </c>
      <c r="N13" s="529" t="s">
        <v>213</v>
      </c>
    </row>
    <row r="14" spans="1:14" ht="15.75">
      <c r="A14" s="534">
        <v>27</v>
      </c>
      <c r="B14" s="534" t="s">
        <v>432</v>
      </c>
      <c r="C14" s="535" t="s">
        <v>433</v>
      </c>
      <c r="D14" s="534">
        <v>250</v>
      </c>
      <c r="E14" s="534" t="str">
        <f t="shared" si="0"/>
        <v>Y</v>
      </c>
      <c r="F14" s="534" t="s">
        <v>741</v>
      </c>
      <c r="G14" s="534" t="s">
        <v>743</v>
      </c>
      <c r="H14" s="534" t="str">
        <f t="shared" si="1"/>
        <v>Y</v>
      </c>
      <c r="I14" s="270" t="s">
        <v>213</v>
      </c>
      <c r="J14" s="270" t="s">
        <v>213</v>
      </c>
      <c r="K14" s="529" t="s">
        <v>213</v>
      </c>
      <c r="L14" s="529" t="s">
        <v>213</v>
      </c>
      <c r="M14" s="529" t="s">
        <v>213</v>
      </c>
      <c r="N14" s="529" t="s">
        <v>213</v>
      </c>
    </row>
    <row r="15" spans="1:14" ht="15.75">
      <c r="A15" s="534">
        <v>27</v>
      </c>
      <c r="B15" s="534" t="s">
        <v>434</v>
      </c>
      <c r="C15" s="535" t="s">
        <v>435</v>
      </c>
      <c r="D15" s="534">
        <v>250</v>
      </c>
      <c r="E15" s="534" t="str">
        <f t="shared" si="0"/>
        <v>Y</v>
      </c>
      <c r="F15" s="534" t="s">
        <v>741</v>
      </c>
      <c r="G15" s="534" t="s">
        <v>743</v>
      </c>
      <c r="H15" s="534" t="str">
        <f t="shared" si="1"/>
        <v>Y</v>
      </c>
      <c r="I15" s="270" t="s">
        <v>213</v>
      </c>
      <c r="J15" s="270" t="s">
        <v>213</v>
      </c>
      <c r="K15" s="529" t="s">
        <v>213</v>
      </c>
      <c r="L15" s="529" t="s">
        <v>213</v>
      </c>
      <c r="M15" s="529" t="s">
        <v>213</v>
      </c>
      <c r="N15" s="529" t="s">
        <v>213</v>
      </c>
    </row>
    <row r="16" spans="1:14" ht="15.75">
      <c r="A16" s="534">
        <v>27</v>
      </c>
      <c r="B16" s="534" t="s">
        <v>397</v>
      </c>
      <c r="C16" s="535" t="s">
        <v>436</v>
      </c>
      <c r="D16" s="534">
        <v>487</v>
      </c>
      <c r="E16" s="534" t="str">
        <f t="shared" si="0"/>
        <v>Y</v>
      </c>
      <c r="F16" s="534" t="s">
        <v>741</v>
      </c>
      <c r="G16" s="534" t="s">
        <v>743</v>
      </c>
      <c r="H16" s="534" t="str">
        <f t="shared" si="1"/>
        <v>Y</v>
      </c>
      <c r="I16" s="270" t="s">
        <v>213</v>
      </c>
      <c r="J16" s="270" t="s">
        <v>213</v>
      </c>
      <c r="K16" s="529" t="s">
        <v>213</v>
      </c>
      <c r="L16" s="529" t="s">
        <v>213</v>
      </c>
      <c r="M16" s="529" t="s">
        <v>213</v>
      </c>
      <c r="N16" s="529" t="s">
        <v>213</v>
      </c>
    </row>
    <row r="17" spans="1:14" ht="15.75">
      <c r="A17" s="534">
        <v>27</v>
      </c>
      <c r="B17" s="534" t="s">
        <v>398</v>
      </c>
      <c r="C17" s="535" t="s">
        <v>437</v>
      </c>
      <c r="D17" s="534">
        <v>487</v>
      </c>
      <c r="E17" s="534" t="str">
        <f t="shared" si="0"/>
        <v>Y</v>
      </c>
      <c r="F17" s="534" t="s">
        <v>741</v>
      </c>
      <c r="G17" s="534" t="s">
        <v>743</v>
      </c>
      <c r="H17" s="534" t="str">
        <f t="shared" si="1"/>
        <v>Y</v>
      </c>
      <c r="I17" s="270" t="s">
        <v>213</v>
      </c>
      <c r="J17" s="270" t="s">
        <v>213</v>
      </c>
      <c r="K17" s="529" t="s">
        <v>213</v>
      </c>
      <c r="L17" s="529" t="s">
        <v>213</v>
      </c>
      <c r="M17" s="529" t="s">
        <v>213</v>
      </c>
      <c r="N17" s="529" t="s">
        <v>213</v>
      </c>
    </row>
    <row r="18" spans="1:14" ht="27">
      <c r="A18" s="534">
        <v>27</v>
      </c>
      <c r="B18" s="534" t="s">
        <v>399</v>
      </c>
      <c r="C18" s="535" t="s">
        <v>438</v>
      </c>
      <c r="D18" s="534">
        <v>750</v>
      </c>
      <c r="E18" s="534" t="str">
        <f t="shared" si="0"/>
        <v>N</v>
      </c>
      <c r="F18" s="534" t="s">
        <v>741</v>
      </c>
      <c r="G18" s="534" t="s">
        <v>743</v>
      </c>
      <c r="H18" s="534" t="str">
        <f t="shared" si="1"/>
        <v>Y</v>
      </c>
      <c r="I18" s="270" t="s">
        <v>213</v>
      </c>
      <c r="J18" s="270" t="s">
        <v>213</v>
      </c>
      <c r="K18" s="529" t="s">
        <v>213</v>
      </c>
      <c r="L18" s="529" t="s">
        <v>213</v>
      </c>
      <c r="M18" s="529" t="s">
        <v>213</v>
      </c>
      <c r="N18" s="529" t="s">
        <v>213</v>
      </c>
    </row>
    <row r="19" spans="1:14" ht="15.75">
      <c r="A19" s="534">
        <v>28</v>
      </c>
      <c r="B19" s="534" t="s">
        <v>440</v>
      </c>
      <c r="C19" s="536" t="s">
        <v>441</v>
      </c>
      <c r="D19" s="534">
        <v>200</v>
      </c>
      <c r="E19" s="534" t="str">
        <f t="shared" si="0"/>
        <v>Y</v>
      </c>
      <c r="F19" s="534" t="s">
        <v>741</v>
      </c>
      <c r="G19" s="537" t="s">
        <v>744</v>
      </c>
      <c r="H19" s="534" t="str">
        <f>IF(OR(AND(E19="Y",F19="Y"),OR(G19="Y1",G19="Y2",G19="Y")),"Y","N")</f>
        <v>N</v>
      </c>
      <c r="I19" s="270" t="s">
        <v>640</v>
      </c>
      <c r="J19" s="270" t="s">
        <v>643</v>
      </c>
      <c r="K19" s="529">
        <v>3.1E-2</v>
      </c>
      <c r="L19" s="529" t="s">
        <v>642</v>
      </c>
      <c r="M19" s="538">
        <f>0.00247+0.0000441</f>
        <v>2.5141E-3</v>
      </c>
      <c r="N19" s="529" t="s">
        <v>642</v>
      </c>
    </row>
    <row r="20" spans="1:14" ht="15.75">
      <c r="A20" s="534">
        <v>28</v>
      </c>
      <c r="B20" s="534" t="s">
        <v>442</v>
      </c>
      <c r="C20" s="536" t="s">
        <v>443</v>
      </c>
      <c r="D20" s="534">
        <v>28</v>
      </c>
      <c r="E20" s="534" t="str">
        <f t="shared" si="0"/>
        <v>Y</v>
      </c>
      <c r="F20" s="534" t="s">
        <v>741</v>
      </c>
      <c r="G20" s="537" t="s">
        <v>744</v>
      </c>
      <c r="H20" s="534" t="str">
        <f t="shared" si="1"/>
        <v>N</v>
      </c>
      <c r="I20" s="270" t="s">
        <v>640</v>
      </c>
      <c r="J20" s="270" t="s">
        <v>643</v>
      </c>
      <c r="K20" s="529">
        <v>3.1E-2</v>
      </c>
      <c r="L20" s="529" t="s">
        <v>642</v>
      </c>
      <c r="M20" s="538">
        <f t="shared" ref="M20:M23" si="2">0.00247+0.0000441</f>
        <v>2.5141E-3</v>
      </c>
      <c r="N20" s="529" t="s">
        <v>642</v>
      </c>
    </row>
    <row r="21" spans="1:14" ht="15.75">
      <c r="A21" s="534">
        <v>28</v>
      </c>
      <c r="B21" s="534" t="s">
        <v>444</v>
      </c>
      <c r="C21" s="536" t="s">
        <v>445</v>
      </c>
      <c r="D21" s="534">
        <v>115</v>
      </c>
      <c r="E21" s="534" t="str">
        <f t="shared" si="0"/>
        <v>Y</v>
      </c>
      <c r="F21" s="534" t="s">
        <v>741</v>
      </c>
      <c r="G21" s="537" t="s">
        <v>744</v>
      </c>
      <c r="H21" s="534" t="str">
        <f t="shared" si="1"/>
        <v>N</v>
      </c>
      <c r="I21" s="270" t="s">
        <v>639</v>
      </c>
      <c r="J21" s="270" t="s">
        <v>639</v>
      </c>
      <c r="K21" s="539">
        <f>9.2*0.745/453.492</f>
        <v>1.5113827807326258E-2</v>
      </c>
      <c r="L21" s="529" t="s">
        <v>642</v>
      </c>
      <c r="M21" s="538">
        <f t="shared" si="2"/>
        <v>2.5141E-3</v>
      </c>
      <c r="N21" s="529" t="s">
        <v>642</v>
      </c>
    </row>
    <row r="22" spans="1:14" ht="15.75">
      <c r="A22" s="534">
        <v>28</v>
      </c>
      <c r="B22" s="534" t="s">
        <v>446</v>
      </c>
      <c r="C22" s="536" t="s">
        <v>447</v>
      </c>
      <c r="D22" s="534">
        <v>102</v>
      </c>
      <c r="E22" s="534" t="str">
        <f t="shared" si="0"/>
        <v>Y</v>
      </c>
      <c r="F22" s="534" t="s">
        <v>741</v>
      </c>
      <c r="G22" s="537" t="s">
        <v>744</v>
      </c>
      <c r="H22" s="534" t="str">
        <f t="shared" si="1"/>
        <v>N</v>
      </c>
      <c r="I22" s="270" t="s">
        <v>637</v>
      </c>
      <c r="J22" s="270" t="s">
        <v>637</v>
      </c>
      <c r="K22" s="540">
        <f>4*0.745*0.7/453.492</f>
        <v>4.5998606370123395E-3</v>
      </c>
      <c r="L22" s="529" t="s">
        <v>642</v>
      </c>
      <c r="M22" s="538">
        <f t="shared" si="2"/>
        <v>2.5141E-3</v>
      </c>
      <c r="N22" s="529" t="s">
        <v>642</v>
      </c>
    </row>
    <row r="23" spans="1:14" ht="16.5" thickBot="1">
      <c r="A23" s="541">
        <v>28</v>
      </c>
      <c r="B23" s="541" t="s">
        <v>448</v>
      </c>
      <c r="C23" s="542" t="s">
        <v>449</v>
      </c>
      <c r="D23" s="541">
        <v>214</v>
      </c>
      <c r="E23" s="541" t="str">
        <f t="shared" si="0"/>
        <v>Y</v>
      </c>
      <c r="F23" s="541" t="s">
        <v>741</v>
      </c>
      <c r="G23" s="541" t="s">
        <v>745</v>
      </c>
      <c r="H23" s="541" t="s">
        <v>459</v>
      </c>
      <c r="I23" s="541" t="s">
        <v>638</v>
      </c>
      <c r="J23" s="541" t="s">
        <v>638</v>
      </c>
      <c r="K23" s="544">
        <f>6.6*0.745*0.7/453.492</f>
        <v>7.5897700510703589E-3</v>
      </c>
      <c r="L23" s="541" t="s">
        <v>642</v>
      </c>
      <c r="M23" s="545">
        <f t="shared" si="2"/>
        <v>2.5141E-3</v>
      </c>
      <c r="N23" s="541" t="s">
        <v>642</v>
      </c>
    </row>
    <row r="25" spans="1:14" ht="15.75">
      <c r="A25" s="162" t="s">
        <v>746</v>
      </c>
    </row>
    <row r="26" spans="1:14" ht="15.75">
      <c r="A26" s="162" t="s">
        <v>747</v>
      </c>
    </row>
    <row r="27" spans="1:14" ht="27.75" thickBot="1">
      <c r="C27" s="541" t="s">
        <v>453</v>
      </c>
      <c r="D27" s="552" t="s">
        <v>748</v>
      </c>
      <c r="H27" s="270"/>
      <c r="J27" s="529"/>
      <c r="N27" s="162"/>
    </row>
    <row r="28" spans="1:14">
      <c r="C28" s="162" t="s">
        <v>454</v>
      </c>
      <c r="D28" s="270">
        <v>458</v>
      </c>
      <c r="E28" s="534"/>
      <c r="H28" s="270"/>
      <c r="J28" s="529"/>
      <c r="N28" s="162"/>
    </row>
    <row r="29" spans="1:14">
      <c r="C29" s="162" t="s">
        <v>455</v>
      </c>
      <c r="D29" s="270">
        <v>2300</v>
      </c>
      <c r="E29" s="534"/>
      <c r="H29" s="270"/>
      <c r="J29" s="529"/>
      <c r="N29" s="162"/>
    </row>
    <row r="30" spans="1:14">
      <c r="C30" s="162" t="s">
        <v>456</v>
      </c>
      <c r="D30" s="270">
        <v>1150</v>
      </c>
      <c r="E30" s="534"/>
      <c r="H30" s="270"/>
      <c r="J30" s="529"/>
      <c r="N30" s="162"/>
    </row>
    <row r="31" spans="1:14">
      <c r="C31" s="162" t="s">
        <v>457</v>
      </c>
      <c r="D31" s="270">
        <v>3050</v>
      </c>
      <c r="E31" s="534"/>
      <c r="H31" s="270"/>
      <c r="J31" s="529"/>
      <c r="N31" s="162"/>
    </row>
    <row r="32" spans="1:14">
      <c r="C32" s="162" t="s">
        <v>458</v>
      </c>
      <c r="D32" s="270">
        <v>360</v>
      </c>
      <c r="E32" s="534"/>
      <c r="H32" s="270"/>
      <c r="J32" s="529"/>
      <c r="N32" s="162"/>
    </row>
  </sheetData>
  <hyperlinks>
    <hyperlink ref="A1" location="Index" display="Back to Index"/>
  </hyperlinks>
  <pageMargins left="0.5" right="0.5" top="0.5" bottom="0.61" header="0.3" footer="0.3"/>
  <pageSetup scale="62" fitToHeight="0" orientation="landscape" r:id="rId1"/>
  <headerFooter>
    <oddFooter>&amp;L&amp;"Book Antiqua,Regular"&amp;10&amp;F&amp;C&amp;"Book Antiqua,Regular"&amp;10&amp;A&amp;R&amp;"Book Antiqua,Regular"&amp;10&amp;P of &amp;N</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121</vt:i4>
      </vt:variant>
      <vt:variant>
        <vt:lpstr>Named Ranges</vt:lpstr>
      </vt:variant>
      <vt:variant>
        <vt:i4>342</vt:i4>
      </vt:variant>
    </vt:vector>
  </HeadingPairs>
  <TitlesOfParts>
    <vt:vector size="463" baseType="lpstr">
      <vt:lpstr>Index</vt:lpstr>
      <vt:lpstr>Report Tables</vt:lpstr>
      <vt:lpstr>RACT Cost Summary</vt:lpstr>
      <vt:lpstr>RACT Source Summary</vt:lpstr>
      <vt:lpstr>Refinery Control Costs</vt:lpstr>
      <vt:lpstr>Unit 868 FCCU NOx Potential</vt:lpstr>
      <vt:lpstr>VOC Potential Emissions</vt:lpstr>
      <vt:lpstr>PB Wharf PTE Calculation</vt:lpstr>
      <vt:lpstr>Met Data for Philadelphia Area</vt:lpstr>
      <vt:lpstr>PB Wharf RACT</vt:lpstr>
      <vt:lpstr>Wharf Capital Costs</vt:lpstr>
      <vt:lpstr>PB Wharf Thermal Incinerator</vt:lpstr>
      <vt:lpstr>PB Wharf Flare</vt:lpstr>
      <vt:lpstr>PB Wharf Adsorption</vt:lpstr>
      <vt:lpstr>PB Wharf Condenser</vt:lpstr>
      <vt:lpstr>PB Wharf Condenser - Temp Calc</vt:lpstr>
      <vt:lpstr>GP Wharf PTE</vt:lpstr>
      <vt:lpstr>GP Wharf TVP Calculation</vt:lpstr>
      <vt:lpstr>GP MVRS Costs - Non-gasoline</vt:lpstr>
      <vt:lpstr>GP Wharf RACT</vt:lpstr>
      <vt:lpstr>GP Wharf Thermal Incinerator</vt:lpstr>
      <vt:lpstr>GP Wharf Flare</vt:lpstr>
      <vt:lpstr>GP Wharf Adsorption</vt:lpstr>
      <vt:lpstr>GP Wharf Condenser - Temp Calc</vt:lpstr>
      <vt:lpstr>Vendor Quotation ULNB Costs</vt:lpstr>
      <vt:lpstr>137 F-1 RACT</vt:lpstr>
      <vt:lpstr>137 F-1 ULNB &amp; SCR</vt:lpstr>
      <vt:lpstr>137 F-1 ULNB</vt:lpstr>
      <vt:lpstr>137 F-1 SCR</vt:lpstr>
      <vt:lpstr>137 F-1 LNB &amp; SNCR</vt:lpstr>
      <vt:lpstr>137 F-1 LNB &amp; FGR</vt:lpstr>
      <vt:lpstr>137 F-1 SNCR</vt:lpstr>
      <vt:lpstr>Boiler #37 SCR</vt:lpstr>
      <vt:lpstr>Boiler #37 SNCR</vt:lpstr>
      <vt:lpstr>210-13H1 RACT</vt:lpstr>
      <vt:lpstr>860-2H2 RACT</vt:lpstr>
      <vt:lpstr>860-2H3 RACT</vt:lpstr>
      <vt:lpstr>860-2H4 RACT</vt:lpstr>
      <vt:lpstr>860-2H5 RACT</vt:lpstr>
      <vt:lpstr>860-2H7 RACT</vt:lpstr>
      <vt:lpstr>864-PH1 RACT</vt:lpstr>
      <vt:lpstr>864-PH11 RACT</vt:lpstr>
      <vt:lpstr>864-PH12 RACT</vt:lpstr>
      <vt:lpstr>870-H01 RACT</vt:lpstr>
      <vt:lpstr>870-H02 RACT</vt:lpstr>
      <vt:lpstr>859-1H1 RACT</vt:lpstr>
      <vt:lpstr>137 F-2 RACT</vt:lpstr>
      <vt:lpstr>137 F-3 RACT</vt:lpstr>
      <vt:lpstr>1332 H-2 RACT</vt:lpstr>
      <vt:lpstr>1332 H-400 RACT</vt:lpstr>
      <vt:lpstr>1332 H-401 RACT</vt:lpstr>
      <vt:lpstr>433 H-1 RACT</vt:lpstr>
      <vt:lpstr>1232 B-104 RACT</vt:lpstr>
      <vt:lpstr>Boiler #37 RACT</vt:lpstr>
      <vt:lpstr>Boiler #39 RACT</vt:lpstr>
      <vt:lpstr>Boiler #40 RACT</vt:lpstr>
      <vt:lpstr>FCC 868 RACT</vt:lpstr>
      <vt:lpstr>IC-002 RACT</vt:lpstr>
      <vt:lpstr>IC-005 RACT</vt:lpstr>
      <vt:lpstr>IC-006 RACT</vt:lpstr>
      <vt:lpstr>IC-007 RACT</vt:lpstr>
      <vt:lpstr>IC-008 RACT</vt:lpstr>
      <vt:lpstr>210-13H1 ULNB</vt:lpstr>
      <vt:lpstr>210-13H1 LNB &amp; SNCR</vt:lpstr>
      <vt:lpstr>210-13H1 SNCR</vt:lpstr>
      <vt:lpstr>860-2H2 SNCR</vt:lpstr>
      <vt:lpstr>860-2H3 SNCR</vt:lpstr>
      <vt:lpstr>860-2H4 ULNB</vt:lpstr>
      <vt:lpstr>860-2H4 LNB &amp; SNCR</vt:lpstr>
      <vt:lpstr>860-2H4 SNCR</vt:lpstr>
      <vt:lpstr>860-2H5 SNCR</vt:lpstr>
      <vt:lpstr>860-2H7 SNCR</vt:lpstr>
      <vt:lpstr>864-PH1 LNB &amp; SNCR</vt:lpstr>
      <vt:lpstr>864-PH1 ULNB</vt:lpstr>
      <vt:lpstr>864-PH1 SNCR</vt:lpstr>
      <vt:lpstr>864-PH11 LNB &amp; SNCR</vt:lpstr>
      <vt:lpstr>864-PH11 ULNB</vt:lpstr>
      <vt:lpstr>864-PH11 SNCR</vt:lpstr>
      <vt:lpstr>864-PH12 LNB &amp; SNCR</vt:lpstr>
      <vt:lpstr>864-PH12 ULNB</vt:lpstr>
      <vt:lpstr>864-PH12 SNCR</vt:lpstr>
      <vt:lpstr>870-H01 SCR</vt:lpstr>
      <vt:lpstr>870-H01 SNCR</vt:lpstr>
      <vt:lpstr>870-H02 SCR</vt:lpstr>
      <vt:lpstr>870-H02 SNCR</vt:lpstr>
      <vt:lpstr>859-1H1 SCR</vt:lpstr>
      <vt:lpstr>859-1H1 SNCR</vt:lpstr>
      <vt:lpstr>137 F-2 ULNB &amp; SCR</vt:lpstr>
      <vt:lpstr>137 F-2 ULNB</vt:lpstr>
      <vt:lpstr>137 F-2 SCR</vt:lpstr>
      <vt:lpstr>137 F-2 LNB &amp; SNCR</vt:lpstr>
      <vt:lpstr>137 F-2 LNB &amp; FGR</vt:lpstr>
      <vt:lpstr>137 F-2 SNCR</vt:lpstr>
      <vt:lpstr>137 F-3 SCR</vt:lpstr>
      <vt:lpstr>137 F-3 SNCR</vt:lpstr>
      <vt:lpstr>1332 H-2 SCR</vt:lpstr>
      <vt:lpstr>1332 H-2 SNCR</vt:lpstr>
      <vt:lpstr>1332 H-400 ULNB</vt:lpstr>
      <vt:lpstr>1332 H-401 ULNB</vt:lpstr>
      <vt:lpstr>433 H-1 SCR</vt:lpstr>
      <vt:lpstr>433 H-1 SNCR</vt:lpstr>
      <vt:lpstr>1232 B-104 SCR</vt:lpstr>
      <vt:lpstr>1232 B-104 SNCR</vt:lpstr>
      <vt:lpstr>Boiler #39 SCR</vt:lpstr>
      <vt:lpstr>Boiler #39 SNCR</vt:lpstr>
      <vt:lpstr>Boiler #40 SCR</vt:lpstr>
      <vt:lpstr>Boiler #40 SNCR</vt:lpstr>
      <vt:lpstr>FCC 868 SCR</vt:lpstr>
      <vt:lpstr>FCC 868 LoTOx</vt:lpstr>
      <vt:lpstr>FCC 868 SNCR</vt:lpstr>
      <vt:lpstr>IC-002 SCR</vt:lpstr>
      <vt:lpstr>IC-002 Ox Cat</vt:lpstr>
      <vt:lpstr>IC-005 SCR</vt:lpstr>
      <vt:lpstr>IC-005 Ox Cat</vt:lpstr>
      <vt:lpstr>IC-006 SCR</vt:lpstr>
      <vt:lpstr>IC-006 Ox Cat</vt:lpstr>
      <vt:lpstr>IC-007 SCR</vt:lpstr>
      <vt:lpstr>IC-007 Ox Cat</vt:lpstr>
      <vt:lpstr>IC-008 SCR</vt:lpstr>
      <vt:lpstr>IC-008 Ox Cat</vt:lpstr>
      <vt:lpstr>Diesel RACT applicability</vt:lpstr>
      <vt:lpstr>avginstall</vt:lpstr>
      <vt:lpstr>avglabor</vt:lpstr>
      <vt:lpstr>Index</vt:lpstr>
      <vt:lpstr>perburner</vt:lpstr>
      <vt:lpstr>'1232 B-104 RACT'!Print_Area</vt:lpstr>
      <vt:lpstr>'1232 B-104 SCR'!Print_Area</vt:lpstr>
      <vt:lpstr>'1232 B-104 SNCR'!Print_Area</vt:lpstr>
      <vt:lpstr>'1332 H-2 RACT'!Print_Area</vt:lpstr>
      <vt:lpstr>'1332 H-2 SCR'!Print_Area</vt:lpstr>
      <vt:lpstr>'1332 H-2 SNCR'!Print_Area</vt:lpstr>
      <vt:lpstr>'1332 H-400 RACT'!Print_Area</vt:lpstr>
      <vt:lpstr>'1332 H-400 ULNB'!Print_Area</vt:lpstr>
      <vt:lpstr>'1332 H-401 RACT'!Print_Area</vt:lpstr>
      <vt:lpstr>'1332 H-401 ULNB'!Print_Area</vt:lpstr>
      <vt:lpstr>'137 F-1 LNB &amp; FGR'!Print_Area</vt:lpstr>
      <vt:lpstr>'137 F-1 LNB &amp; SNCR'!Print_Area</vt:lpstr>
      <vt:lpstr>'137 F-1 RACT'!Print_Area</vt:lpstr>
      <vt:lpstr>'137 F-1 SCR'!Print_Area</vt:lpstr>
      <vt:lpstr>'137 F-1 SNCR'!Print_Area</vt:lpstr>
      <vt:lpstr>'137 F-1 ULNB'!Print_Area</vt:lpstr>
      <vt:lpstr>'137 F-1 ULNB &amp; SCR'!Print_Area</vt:lpstr>
      <vt:lpstr>'137 F-2 LNB &amp; FGR'!Print_Area</vt:lpstr>
      <vt:lpstr>'137 F-2 LNB &amp; SNCR'!Print_Area</vt:lpstr>
      <vt:lpstr>'137 F-2 RACT'!Print_Area</vt:lpstr>
      <vt:lpstr>'137 F-2 SCR'!Print_Area</vt:lpstr>
      <vt:lpstr>'137 F-2 SNCR'!Print_Area</vt:lpstr>
      <vt:lpstr>'137 F-2 ULNB'!Print_Area</vt:lpstr>
      <vt:lpstr>'137 F-2 ULNB &amp; SCR'!Print_Area</vt:lpstr>
      <vt:lpstr>'137 F-3 RACT'!Print_Area</vt:lpstr>
      <vt:lpstr>'137 F-3 SCR'!Print_Area</vt:lpstr>
      <vt:lpstr>'137 F-3 SNCR'!Print_Area</vt:lpstr>
      <vt:lpstr>'210-13H1 LNB &amp; SNCR'!Print_Area</vt:lpstr>
      <vt:lpstr>'210-13H1 RACT'!Print_Area</vt:lpstr>
      <vt:lpstr>'210-13H1 SNCR'!Print_Area</vt:lpstr>
      <vt:lpstr>'210-13H1 ULNB'!Print_Area</vt:lpstr>
      <vt:lpstr>'433 H-1 RACT'!Print_Area</vt:lpstr>
      <vt:lpstr>'433 H-1 SCR'!Print_Area</vt:lpstr>
      <vt:lpstr>'433 H-1 SNCR'!Print_Area</vt:lpstr>
      <vt:lpstr>'859-1H1 RACT'!Print_Area</vt:lpstr>
      <vt:lpstr>'859-1H1 SCR'!Print_Area</vt:lpstr>
      <vt:lpstr>'859-1H1 SNCR'!Print_Area</vt:lpstr>
      <vt:lpstr>'860-2H2 RACT'!Print_Area</vt:lpstr>
      <vt:lpstr>'860-2H2 SNCR'!Print_Area</vt:lpstr>
      <vt:lpstr>'860-2H3 RACT'!Print_Area</vt:lpstr>
      <vt:lpstr>'860-2H3 SNCR'!Print_Area</vt:lpstr>
      <vt:lpstr>'860-2H4 LNB &amp; SNCR'!Print_Area</vt:lpstr>
      <vt:lpstr>'860-2H4 RACT'!Print_Area</vt:lpstr>
      <vt:lpstr>'860-2H4 SNCR'!Print_Area</vt:lpstr>
      <vt:lpstr>'860-2H4 ULNB'!Print_Area</vt:lpstr>
      <vt:lpstr>'860-2H5 RACT'!Print_Area</vt:lpstr>
      <vt:lpstr>'860-2H5 SNCR'!Print_Area</vt:lpstr>
      <vt:lpstr>'860-2H7 RACT'!Print_Area</vt:lpstr>
      <vt:lpstr>'860-2H7 SNCR'!Print_Area</vt:lpstr>
      <vt:lpstr>'864-PH1 LNB &amp; SNCR'!Print_Area</vt:lpstr>
      <vt:lpstr>'864-PH1 RACT'!Print_Area</vt:lpstr>
      <vt:lpstr>'864-PH1 SNCR'!Print_Area</vt:lpstr>
      <vt:lpstr>'864-PH1 ULNB'!Print_Area</vt:lpstr>
      <vt:lpstr>'864-PH11 LNB &amp; SNCR'!Print_Area</vt:lpstr>
      <vt:lpstr>'864-PH11 RACT'!Print_Area</vt:lpstr>
      <vt:lpstr>'864-PH11 SNCR'!Print_Area</vt:lpstr>
      <vt:lpstr>'864-PH11 ULNB'!Print_Area</vt:lpstr>
      <vt:lpstr>'864-PH12 LNB &amp; SNCR'!Print_Area</vt:lpstr>
      <vt:lpstr>'864-PH12 RACT'!Print_Area</vt:lpstr>
      <vt:lpstr>'864-PH12 SNCR'!Print_Area</vt:lpstr>
      <vt:lpstr>'864-PH12 ULNB'!Print_Area</vt:lpstr>
      <vt:lpstr>'870-H01 RACT'!Print_Area</vt:lpstr>
      <vt:lpstr>'870-H01 SCR'!Print_Area</vt:lpstr>
      <vt:lpstr>'870-H01 SNCR'!Print_Area</vt:lpstr>
      <vt:lpstr>'870-H02 RACT'!Print_Area</vt:lpstr>
      <vt:lpstr>'870-H02 SCR'!Print_Area</vt:lpstr>
      <vt:lpstr>'870-H02 SNCR'!Print_Area</vt:lpstr>
      <vt:lpstr>'Boiler #37 RACT'!Print_Area</vt:lpstr>
      <vt:lpstr>'Boiler #37 SCR'!Print_Area</vt:lpstr>
      <vt:lpstr>'Boiler #37 SNCR'!Print_Area</vt:lpstr>
      <vt:lpstr>'Boiler #39 RACT'!Print_Area</vt:lpstr>
      <vt:lpstr>'Boiler #39 SCR'!Print_Area</vt:lpstr>
      <vt:lpstr>'Boiler #39 SNCR'!Print_Area</vt:lpstr>
      <vt:lpstr>'Boiler #40 RACT'!Print_Area</vt:lpstr>
      <vt:lpstr>'Boiler #40 SCR'!Print_Area</vt:lpstr>
      <vt:lpstr>'Boiler #40 SNCR'!Print_Area</vt:lpstr>
      <vt:lpstr>'FCC 868 LoTOx'!Print_Area</vt:lpstr>
      <vt:lpstr>'FCC 868 RACT'!Print_Area</vt:lpstr>
      <vt:lpstr>'FCC 868 SCR'!Print_Area</vt:lpstr>
      <vt:lpstr>'FCC 868 SNCR'!Print_Area</vt:lpstr>
      <vt:lpstr>'GP MVRS Costs - Non-gasoline'!Print_Area</vt:lpstr>
      <vt:lpstr>'GP Wharf Adsorption'!Print_Area</vt:lpstr>
      <vt:lpstr>'GP Wharf Condenser - Temp Calc'!Print_Area</vt:lpstr>
      <vt:lpstr>'GP Wharf Flare'!Print_Area</vt:lpstr>
      <vt:lpstr>'GP Wharf PTE'!Print_Area</vt:lpstr>
      <vt:lpstr>'GP Wharf RACT'!Print_Area</vt:lpstr>
      <vt:lpstr>'GP Wharf Thermal Incinerator'!Print_Area</vt:lpstr>
      <vt:lpstr>'GP Wharf TVP Calculation'!Print_Area</vt:lpstr>
      <vt:lpstr>'IC-002 Ox Cat'!Print_Area</vt:lpstr>
      <vt:lpstr>'IC-002 RACT'!Print_Area</vt:lpstr>
      <vt:lpstr>'IC-002 SCR'!Print_Area</vt:lpstr>
      <vt:lpstr>'IC-005 Ox Cat'!Print_Area</vt:lpstr>
      <vt:lpstr>'IC-005 RACT'!Print_Area</vt:lpstr>
      <vt:lpstr>'IC-005 SCR'!Print_Area</vt:lpstr>
      <vt:lpstr>'IC-006 Ox Cat'!Print_Area</vt:lpstr>
      <vt:lpstr>'IC-006 RACT'!Print_Area</vt:lpstr>
      <vt:lpstr>'IC-006 SCR'!Print_Area</vt:lpstr>
      <vt:lpstr>'IC-007 Ox Cat'!Print_Area</vt:lpstr>
      <vt:lpstr>'IC-007 RACT'!Print_Area</vt:lpstr>
      <vt:lpstr>'IC-007 SCR'!Print_Area</vt:lpstr>
      <vt:lpstr>'IC-008 Ox Cat'!Print_Area</vt:lpstr>
      <vt:lpstr>'IC-008 RACT'!Print_Area</vt:lpstr>
      <vt:lpstr>'IC-008 SCR'!Print_Area</vt:lpstr>
      <vt:lpstr>'Met Data for Philadelphia Area'!Print_Area</vt:lpstr>
      <vt:lpstr>'PB Wharf Adsorption'!Print_Area</vt:lpstr>
      <vt:lpstr>'PB Wharf Condenser'!Print_Area</vt:lpstr>
      <vt:lpstr>'PB Wharf Condenser - Temp Calc'!Print_Area</vt:lpstr>
      <vt:lpstr>'PB Wharf Flare'!Print_Area</vt:lpstr>
      <vt:lpstr>'PB Wharf PTE Calculation'!Print_Area</vt:lpstr>
      <vt:lpstr>'PB Wharf RACT'!Print_Area</vt:lpstr>
      <vt:lpstr>'PB Wharf Thermal Incinerator'!Print_Area</vt:lpstr>
      <vt:lpstr>'RACT Cost Summary'!Print_Area</vt:lpstr>
      <vt:lpstr>'RACT Source Summary'!Print_Area</vt:lpstr>
      <vt:lpstr>'Refinery Control Costs'!Print_Area</vt:lpstr>
      <vt:lpstr>'Report Tables'!Print_Area</vt:lpstr>
      <vt:lpstr>'Unit 868 FCCU NOx Potential'!Print_Area</vt:lpstr>
      <vt:lpstr>'Vendor Quotation ULNB Costs'!Print_Area</vt:lpstr>
      <vt:lpstr>'VOC Potential Emissions'!Print_Area</vt:lpstr>
      <vt:lpstr>'Wharf Capital Costs'!Print_Area</vt:lpstr>
      <vt:lpstr>'1232 B-104 SCR'!Print_Titles</vt:lpstr>
      <vt:lpstr>'1232 B-104 SNCR'!Print_Titles</vt:lpstr>
      <vt:lpstr>'1332 H-2 SCR'!Print_Titles</vt:lpstr>
      <vt:lpstr>'1332 H-2 SNCR'!Print_Titles</vt:lpstr>
      <vt:lpstr>'1332 H-400 ULNB'!Print_Titles</vt:lpstr>
      <vt:lpstr>'1332 H-401 ULNB'!Print_Titles</vt:lpstr>
      <vt:lpstr>'137 F-1 LNB &amp; FGR'!Print_Titles</vt:lpstr>
      <vt:lpstr>'137 F-1 LNB &amp; SNCR'!Print_Titles</vt:lpstr>
      <vt:lpstr>'137 F-1 SCR'!Print_Titles</vt:lpstr>
      <vt:lpstr>'137 F-1 SNCR'!Print_Titles</vt:lpstr>
      <vt:lpstr>'137 F-1 ULNB'!Print_Titles</vt:lpstr>
      <vt:lpstr>'137 F-1 ULNB &amp; SCR'!Print_Titles</vt:lpstr>
      <vt:lpstr>'137 F-2 LNB &amp; FGR'!Print_Titles</vt:lpstr>
      <vt:lpstr>'137 F-2 LNB &amp; SNCR'!Print_Titles</vt:lpstr>
      <vt:lpstr>'137 F-2 SCR'!Print_Titles</vt:lpstr>
      <vt:lpstr>'137 F-2 SNCR'!Print_Titles</vt:lpstr>
      <vt:lpstr>'137 F-2 ULNB'!Print_Titles</vt:lpstr>
      <vt:lpstr>'137 F-2 ULNB &amp; SCR'!Print_Titles</vt:lpstr>
      <vt:lpstr>'137 F-3 SCR'!Print_Titles</vt:lpstr>
      <vt:lpstr>'137 F-3 SNCR'!Print_Titles</vt:lpstr>
      <vt:lpstr>'210-13H1 LNB &amp; SNCR'!Print_Titles</vt:lpstr>
      <vt:lpstr>'210-13H1 SNCR'!Print_Titles</vt:lpstr>
      <vt:lpstr>'210-13H1 ULNB'!Print_Titles</vt:lpstr>
      <vt:lpstr>'433 H-1 SCR'!Print_Titles</vt:lpstr>
      <vt:lpstr>'433 H-1 SNCR'!Print_Titles</vt:lpstr>
      <vt:lpstr>'859-1H1 SCR'!Print_Titles</vt:lpstr>
      <vt:lpstr>'859-1H1 SNCR'!Print_Titles</vt:lpstr>
      <vt:lpstr>'860-2H2 SNCR'!Print_Titles</vt:lpstr>
      <vt:lpstr>'860-2H3 SNCR'!Print_Titles</vt:lpstr>
      <vt:lpstr>'860-2H4 LNB &amp; SNCR'!Print_Titles</vt:lpstr>
      <vt:lpstr>'860-2H4 SNCR'!Print_Titles</vt:lpstr>
      <vt:lpstr>'860-2H4 ULNB'!Print_Titles</vt:lpstr>
      <vt:lpstr>'860-2H5 SNCR'!Print_Titles</vt:lpstr>
      <vt:lpstr>'860-2H7 SNCR'!Print_Titles</vt:lpstr>
      <vt:lpstr>'864-PH1 LNB &amp; SNCR'!Print_Titles</vt:lpstr>
      <vt:lpstr>'864-PH1 SNCR'!Print_Titles</vt:lpstr>
      <vt:lpstr>'864-PH1 ULNB'!Print_Titles</vt:lpstr>
      <vt:lpstr>'864-PH11 LNB &amp; SNCR'!Print_Titles</vt:lpstr>
      <vt:lpstr>'864-PH11 SNCR'!Print_Titles</vt:lpstr>
      <vt:lpstr>'864-PH11 ULNB'!Print_Titles</vt:lpstr>
      <vt:lpstr>'864-PH12 LNB &amp; SNCR'!Print_Titles</vt:lpstr>
      <vt:lpstr>'864-PH12 SNCR'!Print_Titles</vt:lpstr>
      <vt:lpstr>'864-PH12 ULNB'!Print_Titles</vt:lpstr>
      <vt:lpstr>'870-H01 SCR'!Print_Titles</vt:lpstr>
      <vt:lpstr>'870-H01 SNCR'!Print_Titles</vt:lpstr>
      <vt:lpstr>'870-H02 SCR'!Print_Titles</vt:lpstr>
      <vt:lpstr>'870-H02 SNCR'!Print_Titles</vt:lpstr>
      <vt:lpstr>'Boiler #37 SCR'!Print_Titles</vt:lpstr>
      <vt:lpstr>'Boiler #37 SNCR'!Print_Titles</vt:lpstr>
      <vt:lpstr>'Boiler #39 SCR'!Print_Titles</vt:lpstr>
      <vt:lpstr>'Boiler #39 SNCR'!Print_Titles</vt:lpstr>
      <vt:lpstr>'Boiler #40 SCR'!Print_Titles</vt:lpstr>
      <vt:lpstr>'Boiler #40 SNCR'!Print_Titles</vt:lpstr>
      <vt:lpstr>'FCC 868 LoTOx'!Print_Titles</vt:lpstr>
      <vt:lpstr>'FCC 868 SCR'!Print_Titles</vt:lpstr>
      <vt:lpstr>'FCC 868 SNCR'!Print_Titles</vt:lpstr>
      <vt:lpstr>'GP Wharf Adsorption'!Print_Titles</vt:lpstr>
      <vt:lpstr>'GP Wharf Condenser - Temp Calc'!Print_Titles</vt:lpstr>
      <vt:lpstr>'GP Wharf Flare'!Print_Titles</vt:lpstr>
      <vt:lpstr>'GP Wharf Thermal Incinerator'!Print_Titles</vt:lpstr>
      <vt:lpstr>'IC-002 Ox Cat'!Print_Titles</vt:lpstr>
      <vt:lpstr>'IC-002 SCR'!Print_Titles</vt:lpstr>
      <vt:lpstr>'IC-005 Ox Cat'!Print_Titles</vt:lpstr>
      <vt:lpstr>'IC-005 SCR'!Print_Titles</vt:lpstr>
      <vt:lpstr>'IC-006 Ox Cat'!Print_Titles</vt:lpstr>
      <vt:lpstr>'IC-006 SCR'!Print_Titles</vt:lpstr>
      <vt:lpstr>'IC-007 Ox Cat'!Print_Titles</vt:lpstr>
      <vt:lpstr>'IC-007 SCR'!Print_Titles</vt:lpstr>
      <vt:lpstr>'IC-008 Ox Cat'!Print_Titles</vt:lpstr>
      <vt:lpstr>'IC-008 SCR'!Print_Titles</vt:lpstr>
      <vt:lpstr>'PB Wharf Adsorption'!Print_Titles</vt:lpstr>
      <vt:lpstr>'PB Wharf Condenser'!Print_Titles</vt:lpstr>
      <vt:lpstr>'PB Wharf Condenser - Temp Calc'!Print_Titles</vt:lpstr>
      <vt:lpstr>'PB Wharf Flare'!Print_Titles</vt:lpstr>
      <vt:lpstr>'PB Wharf Thermal Incinerator'!Print_Titles</vt:lpstr>
      <vt:lpstr>'RACT Cost Summary'!Print_Titles</vt:lpstr>
      <vt:lpstr>'RACT Source Summary'!Print_Titles</vt:lpstr>
      <vt:lpstr>'Report Tables'!Print_Titles</vt:lpstr>
      <vt:lpstr>'VOC Potential Emissions'!Print_Titles</vt:lpstr>
      <vt:lpstr>Start_10</vt:lpstr>
      <vt:lpstr>'GP Wharf Adsorption'!Start_100</vt:lpstr>
      <vt:lpstr>'GP Wharf Flare'!Start_100</vt:lpstr>
      <vt:lpstr>'GP Wharf Thermal Incinerator'!Start_100</vt:lpstr>
      <vt:lpstr>'PB Wharf Adsorption'!Start_100</vt:lpstr>
      <vt:lpstr>'PB Wharf Condenser'!Start_100</vt:lpstr>
      <vt:lpstr>'PB Wharf Flare'!Start_100</vt:lpstr>
      <vt:lpstr>'PB Wharf Thermal Incinerator'!Start_100</vt:lpstr>
      <vt:lpstr>Start_100</vt:lpstr>
      <vt:lpstr>Start_101</vt:lpstr>
      <vt:lpstr>Start_102</vt:lpstr>
      <vt:lpstr>Start_103</vt:lpstr>
      <vt:lpstr>Start_104</vt:lpstr>
      <vt:lpstr>Start_105</vt:lpstr>
      <vt:lpstr>Start_106</vt:lpstr>
      <vt:lpstr>Start_107</vt:lpstr>
      <vt:lpstr>Start_108</vt:lpstr>
      <vt:lpstr>Start_109</vt:lpstr>
      <vt:lpstr>'PB Wharf Condenser'!Start_11</vt:lpstr>
      <vt:lpstr>Start_11</vt:lpstr>
      <vt:lpstr>Start_110</vt:lpstr>
      <vt:lpstr>Start_111</vt:lpstr>
      <vt:lpstr>Start_112</vt:lpstr>
      <vt:lpstr>Start_113</vt:lpstr>
      <vt:lpstr>Start_114</vt:lpstr>
      <vt:lpstr>Start_115</vt:lpstr>
      <vt:lpstr>Start_116</vt:lpstr>
      <vt:lpstr>Start_117</vt:lpstr>
      <vt:lpstr>Start_118</vt:lpstr>
      <vt:lpstr>Start_119</vt:lpstr>
      <vt:lpstr>'GP Wharf Flare'!Start_12</vt:lpstr>
      <vt:lpstr>Start_12</vt:lpstr>
      <vt:lpstr>Start_120</vt:lpstr>
      <vt:lpstr>Start_121</vt:lpstr>
      <vt:lpstr>'GP Wharf Adsorption'!Start_13</vt:lpstr>
      <vt:lpstr>'PB Wharf Adsorption'!Start_13</vt:lpstr>
      <vt:lpstr>Start_13</vt:lpstr>
      <vt:lpstr>Start_14</vt:lpstr>
      <vt:lpstr>'GP Wharf Condenser - Temp Calc'!Start_15</vt:lpstr>
      <vt:lpstr>'PB Wharf Condenser'!Start_15</vt:lpstr>
      <vt:lpstr>Start_15</vt:lpstr>
      <vt:lpstr>Start_16</vt:lpstr>
      <vt:lpstr>Start_17</vt:lpstr>
      <vt:lpstr>Start_18</vt:lpstr>
      <vt:lpstr>'137 F-1 ULNB'!Start_19</vt:lpstr>
      <vt:lpstr>Start_19</vt:lpstr>
      <vt:lpstr>Start_2</vt:lpstr>
      <vt:lpstr>Start_20</vt:lpstr>
      <vt:lpstr>Start_21</vt:lpstr>
      <vt:lpstr>Start_22</vt:lpstr>
      <vt:lpstr>Start_23</vt:lpstr>
      <vt:lpstr>Start_24</vt:lpstr>
      <vt:lpstr>Start_25</vt:lpstr>
      <vt:lpstr>Start_26</vt:lpstr>
      <vt:lpstr>Start_27</vt:lpstr>
      <vt:lpstr>Start_28</vt:lpstr>
      <vt:lpstr>Start_29</vt:lpstr>
      <vt:lpstr>Start_3</vt:lpstr>
      <vt:lpstr>Start_30</vt:lpstr>
      <vt:lpstr>Start_31</vt:lpstr>
      <vt:lpstr>Start_32</vt:lpstr>
      <vt:lpstr>Start_33</vt:lpstr>
      <vt:lpstr>Start_34</vt:lpstr>
      <vt:lpstr>Start_35</vt:lpstr>
      <vt:lpstr>Start_36</vt:lpstr>
      <vt:lpstr>Start_37</vt:lpstr>
      <vt:lpstr>Start_38</vt:lpstr>
      <vt:lpstr>Start_39</vt:lpstr>
      <vt:lpstr>Start_4</vt:lpstr>
      <vt:lpstr>Start_40</vt:lpstr>
      <vt:lpstr>Start_41</vt:lpstr>
      <vt:lpstr>Start_42</vt:lpstr>
      <vt:lpstr>Start_43</vt:lpstr>
      <vt:lpstr>Start_44</vt:lpstr>
      <vt:lpstr>Start_45</vt:lpstr>
      <vt:lpstr>Start_46</vt:lpstr>
      <vt:lpstr>Start_47</vt:lpstr>
      <vt:lpstr>Start_48</vt:lpstr>
      <vt:lpstr>Start_49</vt:lpstr>
      <vt:lpstr>Start_5</vt:lpstr>
      <vt:lpstr>Start_50</vt:lpstr>
      <vt:lpstr>Start_51</vt:lpstr>
      <vt:lpstr>Start_52</vt:lpstr>
      <vt:lpstr>Start_53</vt:lpstr>
      <vt:lpstr>Start_54</vt:lpstr>
      <vt:lpstr>Start_55</vt:lpstr>
      <vt:lpstr>Start_56</vt:lpstr>
      <vt:lpstr>Start_57</vt:lpstr>
      <vt:lpstr>Start_58</vt:lpstr>
      <vt:lpstr>Start_59</vt:lpstr>
      <vt:lpstr>'VOC Potential Emissions'!Start_6</vt:lpstr>
      <vt:lpstr>Start_6</vt:lpstr>
      <vt:lpstr>Start_60</vt:lpstr>
      <vt:lpstr>Start_61</vt:lpstr>
      <vt:lpstr>Start_62</vt:lpstr>
      <vt:lpstr>Start_63</vt:lpstr>
      <vt:lpstr>Start_64</vt:lpstr>
      <vt:lpstr>Start_65</vt:lpstr>
      <vt:lpstr>Start_66</vt:lpstr>
      <vt:lpstr>Start_67</vt:lpstr>
      <vt:lpstr>Start_68</vt:lpstr>
      <vt:lpstr>Start_69</vt:lpstr>
      <vt:lpstr>Start_7</vt:lpstr>
      <vt:lpstr>Start_70</vt:lpstr>
      <vt:lpstr>Start_71</vt:lpstr>
      <vt:lpstr>Start_72</vt:lpstr>
      <vt:lpstr>Start_73</vt:lpstr>
      <vt:lpstr>Start_74</vt:lpstr>
      <vt:lpstr>Start_75</vt:lpstr>
      <vt:lpstr>Start_76</vt:lpstr>
      <vt:lpstr>Start_77</vt:lpstr>
      <vt:lpstr>Start_78</vt:lpstr>
      <vt:lpstr>Start_79</vt:lpstr>
      <vt:lpstr>'GP Wharf RACT'!Start_8</vt:lpstr>
      <vt:lpstr>'PB Wharf RACT'!Start_8</vt:lpstr>
      <vt:lpstr>Start_8</vt:lpstr>
      <vt:lpstr>Start_80</vt:lpstr>
      <vt:lpstr>Start_81</vt:lpstr>
      <vt:lpstr>Start_82</vt:lpstr>
      <vt:lpstr>Start_83</vt:lpstr>
      <vt:lpstr>Start_84</vt:lpstr>
      <vt:lpstr>Start_85</vt:lpstr>
      <vt:lpstr>Start_86</vt:lpstr>
      <vt:lpstr>Start_87</vt:lpstr>
      <vt:lpstr>Start_88</vt:lpstr>
      <vt:lpstr>Start_89</vt:lpstr>
      <vt:lpstr>'GP Wharf RACT'!Start_9</vt:lpstr>
      <vt:lpstr>'GP Wharf Thermal Incinerator'!Start_9</vt:lpstr>
      <vt:lpstr>'PB Wharf Thermal Incinerator'!Start_9</vt:lpstr>
      <vt:lpstr>Start_9</vt:lpstr>
      <vt:lpstr>Start_90</vt:lpstr>
      <vt:lpstr>Start_91</vt:lpstr>
      <vt:lpstr>Start_92</vt:lpstr>
      <vt:lpstr>Start_93</vt:lpstr>
      <vt:lpstr>Start_94</vt:lpstr>
      <vt:lpstr>Start_95</vt:lpstr>
      <vt:lpstr>Start_96</vt:lpstr>
      <vt:lpstr>Start_97</vt:lpstr>
      <vt:lpstr>Start_98</vt:lpstr>
      <vt:lpstr>Start_99</vt:lpstr>
    </vt:vector>
  </TitlesOfParts>
  <Company>ERM</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Adam DiAntonio</dc:creator>
  <cp:lastModifiedBy>edward.wiener</cp:lastModifiedBy>
  <cp:lastPrinted>2015-07-17T18:00:02Z</cp:lastPrinted>
  <dcterms:created xsi:type="dcterms:W3CDTF">2012-12-21T15:33:03Z</dcterms:created>
  <dcterms:modified xsi:type="dcterms:W3CDTF">2015-08-12T12:45:28Z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1405885233</vt:i4>
  </property>
  <property fmtid="{D5CDD505-2E9C-101B-9397-08002B2CF9AE}" pid="3" name="_NewReviewCycle">
    <vt:lpwstr/>
  </property>
  <property fmtid="{D5CDD505-2E9C-101B-9397-08002B2CF9AE}" pid="4" name="_EmailSubject">
    <vt:lpwstr>EPA RACT Comments</vt:lpwstr>
  </property>
  <property fmtid="{D5CDD505-2E9C-101B-9397-08002B2CF9AE}" pid="5" name="_AuthorEmail">
    <vt:lpwstr>Colin.McGroarty@erm.com</vt:lpwstr>
  </property>
  <property fmtid="{D5CDD505-2E9C-101B-9397-08002B2CF9AE}" pid="6" name="_AuthorEmailDisplayName">
    <vt:lpwstr>Colin McGroarty</vt:lpwstr>
  </property>
  <property fmtid="{D5CDD505-2E9C-101B-9397-08002B2CF9AE}" pid="7" name="_ReviewingToolsShownOnce">
    <vt:lpwstr/>
  </property>
</Properties>
</file>